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525" windowWidth="19230" windowHeight="5445" tabRatio="967"/>
  </bookViews>
  <sheets>
    <sheet name="ÍNDICE" sheetId="18" r:id="rId1"/>
    <sheet name="1" sheetId="71" r:id="rId2"/>
    <sheet name="2" sheetId="72" r:id="rId3"/>
    <sheet name="3" sheetId="73" r:id="rId4"/>
    <sheet name="4" sheetId="74" r:id="rId5"/>
    <sheet name="5" sheetId="75" r:id="rId6"/>
    <sheet name="6" sheetId="76" r:id="rId7"/>
    <sheet name="7" sheetId="77" r:id="rId8"/>
    <sheet name="8" sheetId="78" r:id="rId9"/>
    <sheet name="9" sheetId="79" r:id="rId10"/>
    <sheet name="10" sheetId="80" r:id="rId11"/>
    <sheet name="11" sheetId="81" r:id="rId12"/>
    <sheet name="12" sheetId="82" r:id="rId13"/>
    <sheet name="13" sheetId="83" r:id="rId14"/>
    <sheet name="14" sheetId="84" r:id="rId15"/>
    <sheet name="15" sheetId="61" r:id="rId16"/>
    <sheet name="16" sheetId="56" r:id="rId17"/>
    <sheet name="17" sheetId="26" r:id="rId18"/>
    <sheet name="18" sheetId="27" r:id="rId19"/>
    <sheet name="19" sheetId="28" r:id="rId20"/>
    <sheet name="20" sheetId="29" r:id="rId21"/>
    <sheet name="21" sheetId="30" r:id="rId22"/>
    <sheet name="22" sheetId="31" r:id="rId23"/>
    <sheet name="23" sheetId="59" r:id="rId24"/>
    <sheet name="24" sheetId="54" r:id="rId25"/>
    <sheet name="25" sheetId="19" r:id="rId26"/>
    <sheet name="26" sheetId="20" r:id="rId27"/>
    <sheet name="27" sheetId="21" r:id="rId28"/>
    <sheet name="28" sheetId="22" r:id="rId29"/>
    <sheet name="29" sheetId="23" r:id="rId30"/>
    <sheet name="30" sheetId="24" r:id="rId31"/>
    <sheet name="31" sheetId="67" r:id="rId32"/>
    <sheet name="32" sheetId="70" r:id="rId33"/>
    <sheet name="33" sheetId="1" r:id="rId34"/>
    <sheet name="34" sheetId="3" r:id="rId35"/>
    <sheet name="35" sheetId="2" r:id="rId36"/>
    <sheet name="36" sheetId="5" r:id="rId37"/>
    <sheet name="37" sheetId="4" r:id="rId38"/>
    <sheet name="38" sheetId="7" r:id="rId39"/>
    <sheet name="39" sheetId="8" r:id="rId40"/>
    <sheet name="40" sheetId="9" r:id="rId41"/>
    <sheet name="41" sheetId="11" r:id="rId42"/>
    <sheet name="42" sheetId="12" r:id="rId43"/>
    <sheet name="43" sheetId="13" r:id="rId44"/>
    <sheet name="44" sheetId="14" r:id="rId45"/>
    <sheet name="45" sheetId="15" r:id="rId46"/>
    <sheet name="46" sheetId="16" r:id="rId47"/>
    <sheet name="47" sheetId="17" r:id="rId48"/>
    <sheet name="48" sheetId="66" r:id="rId49"/>
    <sheet name="49" sheetId="58" r:id="rId50"/>
    <sheet name="50" sheetId="34" r:id="rId51"/>
    <sheet name="51" sheetId="35" r:id="rId52"/>
    <sheet name="52" sheetId="36" r:id="rId53"/>
    <sheet name="53" sheetId="37" r:id="rId54"/>
    <sheet name="54" sheetId="38" r:id="rId55"/>
    <sheet name="55" sheetId="39" r:id="rId56"/>
    <sheet name="56" sheetId="40" r:id="rId57"/>
    <sheet name="57" sheetId="41" r:id="rId58"/>
    <sheet name="58" sheetId="42" r:id="rId59"/>
    <sheet name="59" sheetId="43" r:id="rId60"/>
    <sheet name="60" sheetId="44" r:id="rId61"/>
    <sheet name="61" sheetId="45" r:id="rId62"/>
    <sheet name="62" sheetId="46" r:id="rId63"/>
    <sheet name="63" sheetId="47" r:id="rId64"/>
    <sheet name="64" sheetId="48" r:id="rId65"/>
    <sheet name="65" sheetId="49" r:id="rId66"/>
    <sheet name="66" sheetId="69" r:id="rId67"/>
    <sheet name="67" sheetId="60" r:id="rId68"/>
  </sheets>
  <definedNames>
    <definedName name="_xlnm._FilterDatabase" localSheetId="32" hidden="1">'32'!$B$8:$C$25</definedName>
    <definedName name="_xlnm._FilterDatabase" localSheetId="33" hidden="1">'33'!$B$8:$K$32</definedName>
    <definedName name="_xlnm._FilterDatabase" localSheetId="34" hidden="1">'34'!$B$8:$G$37</definedName>
    <definedName name="_xlnm._FilterDatabase" localSheetId="35" hidden="1">'35'!$B$8:$I$29</definedName>
    <definedName name="_xlnm._FilterDatabase" localSheetId="36" hidden="1">'36'!$B$8:$K$41</definedName>
    <definedName name="_xlnm._FilterDatabase" localSheetId="37" hidden="1">'37'!$B$8:$J$41</definedName>
    <definedName name="_xlnm._FilterDatabase" localSheetId="39" hidden="1">'39'!$B$8:$K$28</definedName>
    <definedName name="_xlnm._FilterDatabase" localSheetId="40" hidden="1">'40'!$B$8:$L$23</definedName>
    <definedName name="_xlnm._FilterDatabase" localSheetId="41" hidden="1">'41'!$B$7:$AG$31</definedName>
    <definedName name="_xlnm._FilterDatabase" localSheetId="43" hidden="1">'43'!$B$9:$K$12</definedName>
    <definedName name="_xlnm._FilterDatabase" localSheetId="44" hidden="1">'44'!$C$7:$Q$7</definedName>
    <definedName name="_xlnm._FilterDatabase" localSheetId="45" hidden="1">'45'!$C$9:$AA$31</definedName>
    <definedName name="_xlnm._FilterDatabase" localSheetId="50" hidden="1">'50'!$D$8:$K$65</definedName>
    <definedName name="_xlnm._FilterDatabase" localSheetId="54" hidden="1">'54'!$C$7:$D$15</definedName>
    <definedName name="_xlnm._FilterDatabase" localSheetId="6" hidden="1">'6'!$B$8:$S$186</definedName>
    <definedName name="_xlnm._FilterDatabase" localSheetId="64" hidden="1">'64'!$C$6:$I$29</definedName>
    <definedName name="_xlnm._FilterDatabase" localSheetId="65" hidden="1">'65'!$C$6:$G$44</definedName>
    <definedName name="_xlnm._FilterDatabase" localSheetId="8" hidden="1">'8'!$B$8:$N$8</definedName>
  </definedNames>
  <calcPr calcId="152511"/>
</workbook>
</file>

<file path=xl/calcChain.xml><?xml version="1.0" encoding="utf-8"?>
<calcChain xmlns="http://schemas.openxmlformats.org/spreadsheetml/2006/main">
  <c r="D62" i="1" l="1"/>
  <c r="C9" i="7" l="1"/>
  <c r="C20" i="7" l="1"/>
  <c r="C19" i="7"/>
  <c r="C18" i="7"/>
  <c r="C17" i="7"/>
  <c r="C16" i="7"/>
  <c r="C15" i="7"/>
  <c r="C14" i="7"/>
  <c r="C13" i="7"/>
  <c r="C12" i="7"/>
  <c r="C11" i="7"/>
  <c r="C10" i="7"/>
  <c r="E8" i="7"/>
  <c r="D8" i="7"/>
  <c r="C8" i="7" l="1"/>
</calcChain>
</file>

<file path=xl/sharedStrings.xml><?xml version="1.0" encoding="utf-8"?>
<sst xmlns="http://schemas.openxmlformats.org/spreadsheetml/2006/main" count="4874" uniqueCount="993">
  <si>
    <t>E  N  T  R  A  D  O  S</t>
  </si>
  <si>
    <t>S  A  L  I  D  O  S</t>
  </si>
  <si>
    <t>TOTAL</t>
  </si>
  <si>
    <t>QUITO</t>
  </si>
  <si>
    <t>GUAYAQUIL</t>
  </si>
  <si>
    <t>MANTA</t>
  </si>
  <si>
    <t>ESMERALDAS</t>
  </si>
  <si>
    <t>PANAMÁ</t>
  </si>
  <si>
    <t>BOGOTÁ</t>
  </si>
  <si>
    <t>MIAMI</t>
  </si>
  <si>
    <t>LIMA</t>
  </si>
  <si>
    <t>MADRID</t>
  </si>
  <si>
    <t>NEW YORK</t>
  </si>
  <si>
    <t>ÁMSTERDAM</t>
  </si>
  <si>
    <t>EL SALVADOR</t>
  </si>
  <si>
    <t>ATLANTA</t>
  </si>
  <si>
    <t>HOUSTON</t>
  </si>
  <si>
    <t>FORT LAUDERDALE</t>
  </si>
  <si>
    <t>BUENOS AIRES</t>
  </si>
  <si>
    <t>MÉXICO</t>
  </si>
  <si>
    <t>SANTIAGO</t>
  </si>
  <si>
    <t>CALI</t>
  </si>
  <si>
    <t>HABANA</t>
  </si>
  <si>
    <t>SAO PAULO</t>
  </si>
  <si>
    <t>BARCELONA (VENEZUELA)</t>
  </si>
  <si>
    <t>CARACAS</t>
  </si>
  <si>
    <t>DALLAS</t>
  </si>
  <si>
    <t>ARUBA</t>
  </si>
  <si>
    <t>VIRU VIRU</t>
  </si>
  <si>
    <t>LA PAZ</t>
  </si>
  <si>
    <t>CURACAO</t>
  </si>
  <si>
    <t>-</t>
  </si>
  <si>
    <t>El valor de Cali correspondiente a Salidas del aeropuerto de Quito debería ser 10755</t>
  </si>
  <si>
    <t>El valor de Cali correspondiente a Entradas del aeropuerto de Quito debería ser 10910</t>
  </si>
  <si>
    <t>En la publicación de la DAC , no se registra el número de pasajeron entrados y salidos de la ciudad de Cali.</t>
  </si>
  <si>
    <t>OBSERVACIONES</t>
  </si>
  <si>
    <t xml:space="preserve">No se presenta información para los aeropuertos de Manta y Esmeraldas </t>
  </si>
  <si>
    <t xml:space="preserve">En el cuadro " Tráfico Internacional. Servicio Regular Y No Regular. Pasajeros entrados y salidos- Aeropuertos de Ecuador años 2016 y 2017 "(   Pág 17 ) se evidencia información para entradas y salidas del terminal de Manta y Esmeraldas; pero en la desagregacion por meses y por países de origen y destino no se desgloza información de estos aeropuertos. ( Los datos que registran en este cuadro corresponde a los valores que no fueron registrados en "CALI" en el cuadro ( Pág 25) </t>
  </si>
  <si>
    <t>LATACUNGA</t>
  </si>
  <si>
    <t xml:space="preserve"> TOTAL</t>
  </si>
  <si>
    <t>CARTAGENA</t>
  </si>
  <si>
    <t>MONTEGO BAY / JAMAICA</t>
  </si>
  <si>
    <t>GUADALAJARA</t>
  </si>
  <si>
    <t>PUNTA CANA</t>
  </si>
  <si>
    <t>RIO DE JANEIRO</t>
  </si>
  <si>
    <t>RIO NEGRO</t>
  </si>
  <si>
    <t>BARRANQUILLA</t>
  </si>
  <si>
    <t>MANAOS</t>
  </si>
  <si>
    <t xml:space="preserve">ASUNCIÓN </t>
  </si>
  <si>
    <t>BELO HORIZONTE</t>
  </si>
  <si>
    <t xml:space="preserve">CANCUN </t>
  </si>
  <si>
    <t xml:space="preserve">CURACAO </t>
  </si>
  <si>
    <t xml:space="preserve">CUSCO </t>
  </si>
  <si>
    <t xml:space="preserve">NEW YORK </t>
  </si>
  <si>
    <t xml:space="preserve">TUCUMAN </t>
  </si>
  <si>
    <t>COMUNIDAD ANDINA</t>
  </si>
  <si>
    <t>CENTRO AMÉRICA</t>
  </si>
  <si>
    <t>NORTE AMÉRICA</t>
  </si>
  <si>
    <t>CONO SUR</t>
  </si>
  <si>
    <t>EUROPA</t>
  </si>
  <si>
    <t xml:space="preserve">E N T R A D A </t>
  </si>
  <si>
    <t xml:space="preserve">S A L I D A </t>
  </si>
  <si>
    <t>LUXEMBURGO</t>
  </si>
  <si>
    <t>MEDELLIN</t>
  </si>
  <si>
    <t>VIRACOPOS</t>
  </si>
  <si>
    <t>AGUADILLA</t>
  </si>
  <si>
    <t>LOS ANGELES</t>
  </si>
  <si>
    <t>ASUNCIÓN</t>
  </si>
  <si>
    <t>CURITIBA</t>
  </si>
  <si>
    <t xml:space="preserve">ARUBA </t>
  </si>
  <si>
    <t xml:space="preserve">RIO NEGRO </t>
  </si>
  <si>
    <t>ALAJUELA (COSTA RICA)</t>
  </si>
  <si>
    <t xml:space="preserve">ASUNCION </t>
  </si>
  <si>
    <t xml:space="preserve">BARRANQUILLA </t>
  </si>
  <si>
    <t xml:space="preserve">HUNTSVILLE ( E.E.U.U) </t>
  </si>
  <si>
    <t>CABO FRIO ( BRASIL)</t>
  </si>
  <si>
    <t>LA AURORA ( GUATEMALA)</t>
  </si>
  <si>
    <t xml:space="preserve">JOSEFA CAMEJO </t>
  </si>
  <si>
    <t>LIEGE (BEGICA)</t>
  </si>
  <si>
    <t xml:space="preserve">MONTEVIDEO </t>
  </si>
  <si>
    <t xml:space="preserve">SAO PAULO </t>
  </si>
  <si>
    <t xml:space="preserve">MANAGUA </t>
  </si>
  <si>
    <t xml:space="preserve">CONSIDERAR LA DIVISION DE LOS CUADROS POR PARTE DE LA DAC. HAY UN CUADRO CON NOMBRE TRANSFRONTERIZO </t>
  </si>
  <si>
    <t>MESES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</si>
  <si>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</si>
  <si>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</si>
  <si>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</si>
  <si>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</si>
  <si>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</si>
  <si>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</si>
  <si>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</si>
  <si>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</si>
  <si>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</si>
  <si>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</si>
  <si>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</si>
  <si>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</si>
  <si>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 xml:space="preserve">QUITO </t>
  </si>
  <si>
    <t>RUTA</t>
  </si>
  <si>
    <t xml:space="preserve">SALIDOS </t>
  </si>
  <si>
    <t xml:space="preserve">GUAYAQUIL </t>
  </si>
  <si>
    <t>BALTRA</t>
  </si>
  <si>
    <t>COCA</t>
  </si>
  <si>
    <t>CUENCA</t>
  </si>
  <si>
    <t>LAGO AGRIO</t>
  </si>
  <si>
    <t>LOJA</t>
  </si>
  <si>
    <t>SALINAS</t>
  </si>
  <si>
    <t>SAN CRISTÓBAL</t>
  </si>
  <si>
    <t>SANTA ROSA</t>
  </si>
  <si>
    <t xml:space="preserve">Validación información formato excel remitida por DAC </t>
  </si>
  <si>
    <t>El  total coincide con la infromación de la DAC</t>
  </si>
  <si>
    <t xml:space="preserve">El total de pasajeros entrados Y Salidos al aeropuerto de Quito coincide con la información formato excel de la DAC </t>
  </si>
  <si>
    <t xml:space="preserve">El total de pasajeros entrados Y salidos   al aeropuerto de Guayaquil coincide con la información formato excel de la DAC </t>
  </si>
  <si>
    <t xml:space="preserve">Las notas que se registraron en las primeras observaciones se aclaran con la información registrada en formato excel de la DAC </t>
  </si>
  <si>
    <t xml:space="preserve">El número de pasajeros entrados y salidos al aeropuerto de Quito coincide con los valores registrados en el excel enviado por la DAC </t>
  </si>
  <si>
    <t xml:space="preserve">El número de pasajeros entrados  al aeropuerto de Guayaquil coincide con los valores registrados en el excel enviado por la DAC </t>
  </si>
  <si>
    <t xml:space="preserve">Porcentaje </t>
  </si>
  <si>
    <t>ISABELA</t>
  </si>
  <si>
    <t>SAN CRISTOBAL</t>
  </si>
  <si>
    <t>MACAS</t>
  </si>
  <si>
    <t>TAISHA</t>
  </si>
  <si>
    <t>PASTAZA</t>
  </si>
  <si>
    <t xml:space="preserve">COCA </t>
  </si>
  <si>
    <t xml:space="preserve">ESMERALDAS </t>
  </si>
  <si>
    <t xml:space="preserve">QUITO  </t>
  </si>
  <si>
    <t xml:space="preserve">MACAS </t>
  </si>
  <si>
    <t xml:space="preserve">TOTAL </t>
  </si>
  <si>
    <t xml:space="preserve">No se presenta información para el aeropuerto de Latacunga </t>
  </si>
  <si>
    <t>No se presenta información para el aeropuerto de manta</t>
  </si>
  <si>
    <t xml:space="preserve">Total </t>
  </si>
  <si>
    <t xml:space="preserve">Participación </t>
  </si>
  <si>
    <t>Participación</t>
  </si>
  <si>
    <t>BAHÍA</t>
  </si>
  <si>
    <t>CURACAY</t>
  </si>
  <si>
    <t>OTROS</t>
  </si>
  <si>
    <t>TENA</t>
  </si>
  <si>
    <t>TULCÁN</t>
  </si>
  <si>
    <t>CUADRO N° 15</t>
  </si>
  <si>
    <t>Tabulados del Anuario de Transporte 2017</t>
  </si>
  <si>
    <t>Cuadro N°</t>
  </si>
  <si>
    <t>Contenido</t>
  </si>
  <si>
    <t>CUADRO N° 21</t>
  </si>
  <si>
    <t>Total</t>
  </si>
  <si>
    <t>No registrado</t>
  </si>
  <si>
    <t>ALAUSÍ-SIBAMBE-ALAUSÍ</t>
  </si>
  <si>
    <t>AMBATO-EL BOLICHE-AMBATO</t>
  </si>
  <si>
    <t>AMBATO-MOCHA-URBINA-CEVALLOS-AMBATO</t>
  </si>
  <si>
    <t>DURÁN-BUCAY-DURÁN</t>
  </si>
  <si>
    <t>DURÁN-IBARRA</t>
  </si>
  <si>
    <t>DURÁN-NARIZ DEL DIABLO ALAUSÍ-DURÁN</t>
  </si>
  <si>
    <t>DURÁN-SAN ANTONIO-NARANJITO-DURÁN</t>
  </si>
  <si>
    <t>DURÁN-YAGUACHI-SAN RAFAEL-NARANJITO-DURÁN</t>
  </si>
  <si>
    <t>GUAYAQUIL-QUITO</t>
  </si>
  <si>
    <t>IBARRA-SALINAS-IBARRA</t>
  </si>
  <si>
    <t>OTAVALO-SAN ANTONIO</t>
  </si>
  <si>
    <t>QUITO-AMBATO-QUITO</t>
  </si>
  <si>
    <t>QUITO-EL BOLICHE-MACHACHI-QUITO</t>
  </si>
  <si>
    <t>QUITO-GUAYAQUIL</t>
  </si>
  <si>
    <t>QUITO-MACHACHI</t>
  </si>
  <si>
    <t>RIOBAMBA-URBINA-LA MOYA-RIOBAMBA</t>
  </si>
  <si>
    <t>CUADRO N° 22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</si>
  <si>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</si>
  <si>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</si>
  <si>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</si>
  <si>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</si>
  <si>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</si>
  <si>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</si>
  <si>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</si>
  <si>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</si>
  <si>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</si>
  <si>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</si>
  <si>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</si>
  <si>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</si>
  <si>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CUADRO N° 23</t>
  </si>
  <si>
    <t>Hombre</t>
  </si>
  <si>
    <t>Mujer</t>
  </si>
  <si>
    <t>CUADRO N° 24</t>
  </si>
  <si>
    <t>CUADRO N° 25</t>
  </si>
  <si>
    <t>CUADRO N° 26</t>
  </si>
  <si>
    <t xml:space="preserve">PROVINCIA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</si>
  <si>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</si>
  <si>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</si>
  <si>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</si>
  <si>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</si>
  <si>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</si>
  <si>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</si>
  <si>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</si>
  <si>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</si>
  <si>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</si>
  <si>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</si>
  <si>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</si>
  <si>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</si>
  <si>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AZUAY</t>
  </si>
  <si>
    <t>BOLÍVAR</t>
  </si>
  <si>
    <t>CAÑAR</t>
  </si>
  <si>
    <t>CARCHI</t>
  </si>
  <si>
    <t>COTOPAXI</t>
  </si>
  <si>
    <t>CHIMBORAZO</t>
  </si>
  <si>
    <t>EL ORO</t>
  </si>
  <si>
    <t>GUAYAS</t>
  </si>
  <si>
    <t>IMBABURA</t>
  </si>
  <si>
    <t>LOS RÍOS</t>
  </si>
  <si>
    <t>MANABÍ</t>
  </si>
  <si>
    <t>MORONA SANTIAGO</t>
  </si>
  <si>
    <t>NAPO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</si>
  <si>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</si>
  <si>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</si>
  <si>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</si>
  <si>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</si>
  <si>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</si>
  <si>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</si>
  <si>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</si>
  <si>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</si>
  <si>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CUADRO N° 16</t>
  </si>
  <si>
    <t>CLASE DE ACCIDENTE</t>
  </si>
  <si>
    <t>ATROPELLOS</t>
  </si>
  <si>
    <t>CAÍDA DE PASAJEROS</t>
  </si>
  <si>
    <t>CHOQUES</t>
  </si>
  <si>
    <t>ESTRELLAMIENTOS</t>
  </si>
  <si>
    <t>ROZAMIENTOS</t>
  </si>
  <si>
    <t>VOLCAMIENTOS</t>
  </si>
  <si>
    <t>PÉRDIDA DE PISTA</t>
  </si>
  <si>
    <t>EMBRIAGUEZ O DROGA</t>
  </si>
  <si>
    <t>MAL REBASAMIENTO INVADIR CARRIL</t>
  </si>
  <si>
    <t>EXCESO VELOCIDAD</t>
  </si>
  <si>
    <t>IMPERICIA E IMPRUDENCIA DEL CONDUCTOR</t>
  </si>
  <si>
    <t>IMPRUDENCIA  DEL PEATÓN</t>
  </si>
  <si>
    <t>DAÑOS MECÁNICOS</t>
  </si>
  <si>
    <t>NO RESPETA LAS SEÑALES DE TRÁNSITO</t>
  </si>
  <si>
    <t>FACTORES CLIMÁTICOS</t>
  </si>
  <si>
    <t>MAL ESTADO DE LA VÍA</t>
  </si>
  <si>
    <t>OTRAS CAUSAS</t>
  </si>
  <si>
    <t>CUADRO N° 19</t>
  </si>
  <si>
    <t xml:space="preserve">MESES </t>
  </si>
  <si>
    <t>CUADRO N° 20</t>
  </si>
  <si>
    <t>CUADRO N° 17</t>
  </si>
  <si>
    <t>CUADRO N° 18</t>
  </si>
  <si>
    <t>CUADRO N° 27</t>
  </si>
  <si>
    <t>CUADRO N° 43</t>
  </si>
  <si>
    <t>Bandera del buque</t>
  </si>
  <si>
    <t>ALEMANIA</t>
  </si>
  <si>
    <t>ANTIGUA Y BARBUDA</t>
  </si>
  <si>
    <t>ANTILLAS NEERLANDESAS</t>
  </si>
  <si>
    <t>BAHAMAS</t>
  </si>
  <si>
    <t>BARBADOS</t>
  </si>
  <si>
    <t>BELICE</t>
  </si>
  <si>
    <t>BERMUDAS</t>
  </si>
  <si>
    <t>CHILE</t>
  </si>
  <si>
    <t>CHINA</t>
  </si>
  <si>
    <t>CHIPRE</t>
  </si>
  <si>
    <t>COLOMBIA</t>
  </si>
  <si>
    <t>COREA DEL SUR</t>
  </si>
  <si>
    <t>CROACIA</t>
  </si>
  <si>
    <t>DINAMARCA</t>
  </si>
  <si>
    <t>ECUADOR</t>
  </si>
  <si>
    <t>ESPAÑA</t>
  </si>
  <si>
    <t>ESTADOS UNIDOS</t>
  </si>
  <si>
    <t>FILIPINAS</t>
  </si>
  <si>
    <t>FRANCIA</t>
  </si>
  <si>
    <t>GIBRALTAR</t>
  </si>
  <si>
    <t>GRECIA</t>
  </si>
  <si>
    <t>GUATEMALA</t>
  </si>
  <si>
    <t>HONG KONG</t>
  </si>
  <si>
    <t>INDIA</t>
  </si>
  <si>
    <t>ISLA DE MAN</t>
  </si>
  <si>
    <t>ISLA MARSHALL</t>
  </si>
  <si>
    <t>ISLAS COCOS</t>
  </si>
  <si>
    <t>ITALIA</t>
  </si>
  <si>
    <t>JAMAICA</t>
  </si>
  <si>
    <t>LIBERIA</t>
  </si>
  <si>
    <t>LIBIA</t>
  </si>
  <si>
    <t>LITUANIA</t>
  </si>
  <si>
    <t>MALTA</t>
  </si>
  <si>
    <t>MONTENEGRO</t>
  </si>
  <si>
    <t>NICARAGUA</t>
  </si>
  <si>
    <t>NORUEGA</t>
  </si>
  <si>
    <t>PORTUGAL</t>
  </si>
  <si>
    <t>QATAR</t>
  </si>
  <si>
    <t>REINO UNIDO</t>
  </si>
  <si>
    <t>SAN VICENTE Y LAS GRANADINAS</t>
  </si>
  <si>
    <t>SINGAPUR</t>
  </si>
  <si>
    <t>TAILANDIA</t>
  </si>
  <si>
    <t>VANUATU</t>
  </si>
  <si>
    <t>VENEZUELA</t>
  </si>
  <si>
    <t>CUADRO N° 44</t>
  </si>
  <si>
    <t>Meses</t>
  </si>
  <si>
    <t>CUADRO N° 45</t>
  </si>
  <si>
    <t>CUADRO N° 46</t>
  </si>
  <si>
    <t>CUADRO N° 47</t>
  </si>
  <si>
    <t>CUADRO N° 48</t>
  </si>
  <si>
    <t>CUADRO N° 49</t>
  </si>
  <si>
    <t>Número de naves arribadas</t>
  </si>
  <si>
    <t>Tonelaje de registro neto</t>
  </si>
  <si>
    <t>Tonelaje de registro bruto</t>
  </si>
  <si>
    <t>Entrada total de carga</t>
  </si>
  <si>
    <t>Salida total de carga</t>
  </si>
  <si>
    <t>CUADRO N° 50</t>
  </si>
  <si>
    <t>CUADRO N° 51</t>
  </si>
  <si>
    <t>CUADRO N° 52</t>
  </si>
  <si>
    <t>CUADRO N° 53</t>
  </si>
  <si>
    <t>CUADRO N° 54</t>
  </si>
  <si>
    <t>Número de naves aribadas</t>
  </si>
  <si>
    <t>CUADRO N° 55</t>
  </si>
  <si>
    <t>CUADRO N° 56</t>
  </si>
  <si>
    <t>CUADRO N° 57</t>
  </si>
  <si>
    <t>Agencia Naviera</t>
  </si>
  <si>
    <t>Total número de contenedores</t>
  </si>
  <si>
    <t>Entrada de número de contenedores de 20</t>
  </si>
  <si>
    <t>Entrada de número de contenedores de 40</t>
  </si>
  <si>
    <t>Salida de número de contenedores de 20</t>
  </si>
  <si>
    <t>Salida de número de contenedores de 40</t>
  </si>
  <si>
    <t>Total número de contenedores de 20</t>
  </si>
  <si>
    <t>Total número de contenedores de 40</t>
  </si>
  <si>
    <t>A OCEAN AGENCY S.A</t>
  </si>
  <si>
    <t>AGENCIA DEL PACIFICO DELPAC S.A.</t>
  </si>
  <si>
    <t>AGENCIA MARITIMA GLOBAL MARGLOBAL S.A.</t>
  </si>
  <si>
    <t>AGENCIA NAVIERA INTERNACIONAL S. A. GOLFOLINE</t>
  </si>
  <si>
    <t>AGENCIA TECNICO MARITIMA TECNISEA C. LTDA.</t>
  </si>
  <si>
    <t>ANCHOR SHIPPING S.A.</t>
  </si>
  <si>
    <t>ANDINAVE S.A.</t>
  </si>
  <si>
    <t>ATLASMARINE S.A.</t>
  </si>
  <si>
    <t>B.O.W. S.A.</t>
  </si>
  <si>
    <t>BBC CHARTERING CIA LTDA</t>
  </si>
  <si>
    <t>BLUESHIPPING AGENCY S.A.</t>
  </si>
  <si>
    <t>BROOM ECUADOR S.A.</t>
  </si>
  <si>
    <t>CITIKOLD S.A.</t>
  </si>
  <si>
    <t>CMA-CGM ECUADOR S.A.</t>
  </si>
  <si>
    <t>CORPETROLSA S. A.</t>
  </si>
  <si>
    <t>EMPRESA PÚBLICA FLOTA PETROLERA ECUATORIANA EP</t>
  </si>
  <si>
    <t>FLOPEC EP</t>
  </si>
  <si>
    <t>HAMBURG SUD ECUADOR S. A.</t>
  </si>
  <si>
    <t>IAN TAYLOR ECUADOR C.A.</t>
  </si>
  <si>
    <t>INCHCAPE SHIPPING SERVICES S.A.I.S.S.GRUPO</t>
  </si>
  <si>
    <t>J. M. PALAU AGENCIA DE VAPORES CIA. LTDA.</t>
  </si>
  <si>
    <t>JAPINA S. A.</t>
  </si>
  <si>
    <t>KING OCEAN ECUADOR KINGOCEAN S.A.</t>
  </si>
  <si>
    <t>MAERSK DEL ECUADOR C.A.</t>
  </si>
  <si>
    <t>MARITIMA ECUATORIANA MARSEC S.A.</t>
  </si>
  <si>
    <t>MARNIZAM</t>
  </si>
  <si>
    <t>MEDITERRANEAN SHIPPING COMPANY</t>
  </si>
  <si>
    <t>NAVIERA J.C.P. HERMANOS CIA.LTDA.</t>
  </si>
  <si>
    <t>NEPTUNO SHIPPING</t>
  </si>
  <si>
    <t>NOE SHIPPING AGENCY CIA. LTDA.</t>
  </si>
  <si>
    <t>OCEANBAT S.A.</t>
  </si>
  <si>
    <t>REMAR  S.A.</t>
  </si>
  <si>
    <t>SERVICIOS NAVALES FLUVIMAR S. A.</t>
  </si>
  <si>
    <t>T.M.T. TRANSPORTES MARITIMOS Y TERRESTRES S.A.</t>
  </si>
  <si>
    <t>TRANSOCEANICA CIA.LTDA.</t>
  </si>
  <si>
    <t>TRANSPORTE Y REPRESENTACIONES INTERNACIONALES TRAD</t>
  </si>
  <si>
    <t>ZANDERS CIA.LTDA.</t>
  </si>
  <si>
    <t>* Tablas personalizadas.</t>
  </si>
  <si>
    <t>CTABLES</t>
  </si>
  <si>
    <t>Salida de carga general</t>
  </si>
  <si>
    <t>Salida de carga contenerizada</t>
  </si>
  <si>
    <t>Salida de carga sólida</t>
  </si>
  <si>
    <t>Salida de carga líquida</t>
  </si>
  <si>
    <r>
      <rPr>
        <b/>
        <sz val="10"/>
        <color theme="1" tint="0.34998626667073579"/>
        <rFont val="Century Gothic"/>
        <family val="2"/>
      </rPr>
      <t>Fuente:</t>
    </r>
    <r>
      <rPr>
        <sz val="10"/>
        <color theme="1" tint="0.34998626667073579"/>
        <rFont val="Century Gothic"/>
        <family val="2"/>
      </rPr>
      <t xml:space="preserve"> Dirección General de Aviación Civil - 2017</t>
    </r>
  </si>
  <si>
    <r>
      <t xml:space="preserve">Elaboración: </t>
    </r>
    <r>
      <rPr>
        <sz val="10"/>
        <color theme="1" tint="0.34998626667073579"/>
        <rFont val="Century Gothic"/>
        <family val="2"/>
      </rPr>
      <t>Instituto Nacional de Estadística y Censos - INEC</t>
    </r>
  </si>
  <si>
    <t>CUADROS FERROCARRILES DEL ECUADOR</t>
  </si>
  <si>
    <t>CUADROS TRÁNSPORTE AÉREO</t>
  </si>
  <si>
    <t>TRANSPORTE AÉREO INTERNACIONAL REGULAR: PASAJEROS ENTRADOS Y SALIDOS DEL AEROPUERTO MARISCAL SUCRE, año 2017
POR RUTAS CON MAYOR MOVIMIENTO
(Número y porcentaje)</t>
  </si>
  <si>
    <r>
      <rPr>
        <b/>
        <sz val="10"/>
        <color theme="1" tint="0.249977111117893"/>
        <rFont val="Century Gothic"/>
        <family val="2"/>
      </rP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</si>
  <si>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Dirección General de Aviación Civil - 2017</t>
    </r>
  </si>
  <si>
    <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</si>
  <si>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r>
      <rPr>
        <b/>
        <sz val="10"/>
        <color theme="1" tint="0.249977111117893"/>
        <rFont val="Century Gothic"/>
        <family val="2"/>
      </rPr>
      <t>Elaboración:</t>
    </r>
    <r>
      <rPr>
        <sz val="10"/>
        <color theme="1" tint="0.249977111117893"/>
        <rFont val="Century Gothic"/>
        <family val="2"/>
      </rPr>
      <t xml:space="preserve"> Instituto Nacional de Estadística y Censos - INEC</t>
    </r>
  </si>
  <si>
    <r>
      <t>Fuente:</t>
    </r>
    <r>
      <rPr>
        <sz val="10"/>
        <color theme="1" tint="0.249977111117893"/>
        <rFont val="Century Gothic"/>
        <family val="2"/>
      </rPr>
      <t xml:space="preserve"> Dirección General de Aviación Civil - 2017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</si>
  <si>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Ferrocarriles del Ecuador Empresa Pública - 2017</t>
    </r>
  </si>
  <si>
    <r>
      <rPr>
        <b/>
        <sz val="10"/>
        <color theme="1" tint="0.249977111117893"/>
        <rFont val="Century Gothic"/>
        <family val="2"/>
      </rPr>
      <t>Fuente</t>
    </r>
    <r>
      <rPr>
        <sz val="10"/>
        <color theme="1" tint="0.249977111117893"/>
        <rFont val="Century Gothic"/>
        <family val="2"/>
      </rPr>
      <t>: Ferrocarriles del Ecuador Empresa Pública - 2017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</si>
  <si>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Ferrocarriles del Ecuador Empresa Pública - 2017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</si>
  <si>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Autoridades Portuarias y Superintendencias Petroleras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</si>
  <si>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Autoridades Portuarias y Superintendencias Petroleras</t>
    </r>
  </si>
  <si>
    <t>CUADROS VEHÍCULOS MATRICULADOS MOTORIZADOS</t>
  </si>
  <si>
    <t>CUADRO N° 58</t>
  </si>
  <si>
    <t>CUADRO N° 28</t>
  </si>
  <si>
    <t>CUADRO N° 29</t>
  </si>
  <si>
    <t>CUADRO N° 31</t>
  </si>
  <si>
    <t>CUADRO N° 32</t>
  </si>
  <si>
    <t>CUADRO N° 33</t>
  </si>
  <si>
    <t>CUADRO N° 34</t>
  </si>
  <si>
    <t>CUADRO N° 35</t>
  </si>
  <si>
    <t>CUADRO N° 37</t>
  </si>
  <si>
    <t>CUADRO N° 38</t>
  </si>
  <si>
    <t>CUADRO N° 39</t>
  </si>
  <si>
    <t>CUADRO N° 40</t>
  </si>
  <si>
    <t>CUADRO N° 41</t>
  </si>
  <si>
    <t>BÉLGICA</t>
  </si>
  <si>
    <t>CANADÁ</t>
  </si>
  <si>
    <t>ISLAS CAIMÁN</t>
  </si>
  <si>
    <t>JAPÓN</t>
  </si>
  <si>
    <t>OTROS PAÍSES</t>
  </si>
  <si>
    <t>PAÍSES BAJOS</t>
  </si>
  <si>
    <t>PANÁMA</t>
  </si>
  <si>
    <t>PERÚ</t>
  </si>
  <si>
    <t>SANTO TOMÉ</t>
  </si>
  <si>
    <t>TURQUÍA</t>
  </si>
  <si>
    <t>FERROCARRILES DEL ECUADOR: PASAJEROS TRANSPORTADOS SEGÚN SEXO, año 2017
POR FILIAL Y RUTA
(Número)</t>
  </si>
  <si>
    <t>FERROCARRILES DEL ECUADOR: PASAJEROS TRANSPORTADOS SEGÚN GRUPOS DE EDAD, año 2017
POR FILIAL Y RUTA
(Número)</t>
  </si>
  <si>
    <t>AÑOS</t>
  </si>
  <si>
    <t>Provincia de matriculación vehicular</t>
  </si>
  <si>
    <t>Número de muertes</t>
  </si>
  <si>
    <t>Número de heridos</t>
  </si>
  <si>
    <t>Población año 2017</t>
  </si>
  <si>
    <t>ZONA NO DELIMITADA</t>
  </si>
  <si>
    <t xml:space="preserve">Número de vehículos matriculados </t>
  </si>
  <si>
    <t>Número de vehículos matriculados por cada 1000 habitantes</t>
  </si>
  <si>
    <t>AÑO</t>
  </si>
  <si>
    <t xml:space="preserve">ENTRADAS TOTAL </t>
  </si>
  <si>
    <t xml:space="preserve"> ENTIDADES  PORTUARIAS</t>
  </si>
  <si>
    <t>TOTAL NAVES ARRIBADAS</t>
  </si>
  <si>
    <t>TRANSPORTE AÉREO INTERNACIONAL REGULAR: PASAJEROS ENTRADOS Y SALIDOS , año 2017
POR CIUDADES DE ORIGEN Y DESTINO
(Número y porcentaje)</t>
  </si>
  <si>
    <t>VEHÍCULOS MATRICULADOS POR CADA 1000 HABITANTES, año 2017
POR PROVINCIA
(Número)</t>
  </si>
  <si>
    <t>NO REGISTRADO</t>
  </si>
  <si>
    <t>FERROCARRILES DEL ECUADOR: PASAJEROS TRANSPORTADOS SEGÚN NACIONALIDAD año 2017
POR FILIAL Y RUTA
(Número)</t>
  </si>
  <si>
    <t>FERROCARRILES DEL ECUADOR: PASAJEROS TRANSPORTADOS SEGÚN MES , año 2017
POR FILIAL Y RUTA
(Número)</t>
  </si>
  <si>
    <t>FERROCARRILES DEL ECUADOR: PASAJEROS TRANSPORTADOS SEGÚN SEXO, año 2017
POR GRUPOS DE EDAD
(Número)</t>
  </si>
  <si>
    <t>FERROCARRILES DEL ECUADOR: PASAJEROS TRANSPORTADOS SEGÚN SEXO, año 2017
POR PAÍS DE ORIGEN
(Número)</t>
  </si>
  <si>
    <t xml:space="preserve">Importaciones no Petroleras </t>
  </si>
  <si>
    <t>Exportaciones no petroleras</t>
  </si>
  <si>
    <t>Total general</t>
  </si>
  <si>
    <t xml:space="preserve">Mes de viaje </t>
  </si>
  <si>
    <t xml:space="preserve">Pasajeros extranjeros que ingresaron al país por motivo de turismo </t>
  </si>
  <si>
    <t>PASAJEROS TRANSPORTADOS EN FERROCARRIL POR CADA MIL EXTRANJEROS QUE INGRESARON AL PAÍS POR MOTIVO DE TURISMO, año 2017
POR MES
(Número)</t>
  </si>
  <si>
    <t>Banco Central del Ecuador</t>
  </si>
  <si>
    <t xml:space="preserve">MES DE MOVIMIENTO </t>
  </si>
  <si>
    <t>Importaciones no Petroleras</t>
  </si>
  <si>
    <t>Atropellos</t>
  </si>
  <si>
    <t>Choques</t>
  </si>
  <si>
    <t>Estrellamientos</t>
  </si>
  <si>
    <t>Rozamientos</t>
  </si>
  <si>
    <t>Volcamientos</t>
  </si>
  <si>
    <t>Otros</t>
  </si>
  <si>
    <t>Caída de Pasajeros</t>
  </si>
  <si>
    <t>Pérdida de Pista</t>
  </si>
  <si>
    <t>Impericia e imprudencia del conductor</t>
  </si>
  <si>
    <t>Imprudencia  del peatón</t>
  </si>
  <si>
    <t>No respeta las señales de tránsito</t>
  </si>
  <si>
    <t>Factores climáticos</t>
  </si>
  <si>
    <t>Mal estado de la vía</t>
  </si>
  <si>
    <t>Otras causas</t>
  </si>
  <si>
    <t>Daños mecánicos</t>
  </si>
  <si>
    <t>Exceso velocidad</t>
  </si>
  <si>
    <t>Mal rebasamiento invadir carril</t>
  </si>
  <si>
    <t>Embriaguez o droga</t>
  </si>
  <si>
    <t>AUSTRIA</t>
  </si>
  <si>
    <t>ARGENTINA</t>
  </si>
  <si>
    <t>AUSTRALIA</t>
  </si>
  <si>
    <t>BOLIVIA</t>
  </si>
  <si>
    <t>BRASIL</t>
  </si>
  <si>
    <t>BIELORRUSIA</t>
  </si>
  <si>
    <t>TAIWÁN</t>
  </si>
  <si>
    <t>COSTA RICA</t>
  </si>
  <si>
    <t>CUBA</t>
  </si>
  <si>
    <t>REPÚBLICA CHECA</t>
  </si>
  <si>
    <t>REPÚBLICA DOMINICANA</t>
  </si>
  <si>
    <t>FINLANDIA</t>
  </si>
  <si>
    <t>HONDURAS</t>
  </si>
  <si>
    <t>HUNGRÍA</t>
  </si>
  <si>
    <t>IRLANDA</t>
  </si>
  <si>
    <t>ISRAEL</t>
  </si>
  <si>
    <t>COREA DEL NORTE</t>
  </si>
  <si>
    <t>LÍBANO</t>
  </si>
  <si>
    <t>MALASIA</t>
  </si>
  <si>
    <t>NUEVA ZELANDA</t>
  </si>
  <si>
    <t>PARAGUAY</t>
  </si>
  <si>
    <t>POLONIA</t>
  </si>
  <si>
    <t>PUERTO RICO</t>
  </si>
  <si>
    <t>RUMANIA</t>
  </si>
  <si>
    <t>RUSIA</t>
  </si>
  <si>
    <t>ESLOVAQUIA</t>
  </si>
  <si>
    <t>ESLOVENIA</t>
  </si>
  <si>
    <t>SUDÁFRICA</t>
  </si>
  <si>
    <t>SUECIA</t>
  </si>
  <si>
    <t>SUIZA</t>
  </si>
  <si>
    <t>TRINIDAD Y TOBAGO</t>
  </si>
  <si>
    <t>UCRANIA</t>
  </si>
  <si>
    <t>EGIPTO</t>
  </si>
  <si>
    <t>URUGUAY</t>
  </si>
  <si>
    <t>SIN REGISTRO</t>
  </si>
  <si>
    <t xml:space="preserve">Total Entrados </t>
  </si>
  <si>
    <t>Quito</t>
  </si>
  <si>
    <t>Guayaquil</t>
  </si>
  <si>
    <t>Esmeraldas</t>
  </si>
  <si>
    <t xml:space="preserve">Total Salidos </t>
  </si>
  <si>
    <t>Latacunga</t>
  </si>
  <si>
    <t>E  N  T  R  A  D  A  S</t>
  </si>
  <si>
    <t>E  N  T  R  A  D  A</t>
  </si>
  <si>
    <t>S  A  L  I  D  A</t>
  </si>
  <si>
    <t xml:space="preserve">S  A  L  I  D  A  </t>
  </si>
  <si>
    <t>REGULAR</t>
  </si>
  <si>
    <t>NO REGULAR</t>
  </si>
  <si>
    <r>
      <rPr>
        <b/>
        <sz val="11"/>
        <color theme="1" tint="0.249977111117893"/>
        <rFont val="Century Gothic"/>
        <family val="2"/>
      </rPr>
      <t xml:space="preserve">Nota: </t>
    </r>
    <r>
      <rPr>
        <sz val="11"/>
        <color theme="1" tint="0.249977111117893"/>
        <rFont val="Century Gothic"/>
        <family val="2"/>
      </rPr>
      <t xml:space="preserve">El dato de la población se obtiene de las proyeccciones poblacionales publciadas por el INEC. </t>
    </r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</si>
  <si>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</si>
  <si>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PROVINCIA</t>
  </si>
  <si>
    <t>TRANSPORTE AÉREO INTERNACIONAL: CARGA ENTRADA Y SALIDA DEL AEROPUERTO MARISCAL SUCRE, año 2017
POR RUTAS CON MAYOR MOVIMIENTO
(Toneladas y porcentaje)</t>
  </si>
  <si>
    <t>TRANSPORTE AÉREO INTERNACIONAL: CARGA ENTRADA Y SALIDA DEL AEROPUERTO JOSÉ JOAQUIN DE OLMEDO, año 2017
POR RUTAS CON MAYOR MOVIMIENTO
(Toneladas y porcentaje)</t>
  </si>
  <si>
    <t>TRANSPORTE AÉREO INTERNACIONAL:  CARGA ENTRADA Y SALIDA DEL AEROPUERTO INTERNACIONAL COTOPAXI, año 2017
POR RUTAS CON MAYOR MOVIMIENTO
(Toneladas y porcentaje)</t>
  </si>
  <si>
    <t>ÍNDICE</t>
  </si>
  <si>
    <t xml:space="preserve">OTROS PAÍSES </t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</si>
  <si>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Ferrocarriles del Ecuador Empresa Pública - 2017</t>
    </r>
  </si>
  <si>
    <t>Entrados</t>
  </si>
  <si>
    <t>Salidos</t>
  </si>
  <si>
    <t>,</t>
  </si>
  <si>
    <t>FERROCARRILES DEL ECUADOR: PASAJEROS TRANSPORTADOS, serie histórica 2008 - 2017
POR AÑO
(Número)</t>
  </si>
  <si>
    <t>TRANSPORTE AÉREO INTERNACIONAL REGULAR: CARGA ENTRADA Y SALIDA SEGÚN AEROPUERTOS DE QUITO, GUAYAQUIL Y LATACUNGA, año 2017
POR CIUDADES DE ORIGEN Y DESTINO
(Toneladas métricas)</t>
  </si>
  <si>
    <t>TRANSPORTE AÉREO INTERNACIONAL REGULAR:  PASAJEROS EN TRÁNSITO SEGÚN AEROPUERTOS DE QUITO Y GUAYAQUIL, año 2017
POR MES
(Número)</t>
  </si>
  <si>
    <t>TRANSPORTE AÉREO INTERNACIONAL: PASAJEROS ENTRADOS Y SALIDOS DEL AEROPUERTO JOSÉ JOAQUÍN DE OLMEDO, año 2017
POR RUTAS CON MAYOR MOVIMIENTO
(Número y porcentaje)</t>
  </si>
  <si>
    <t>RUTAS</t>
  </si>
  <si>
    <t>DESTINO</t>
  </si>
  <si>
    <t>ORIGEN</t>
  </si>
  <si>
    <t>TRÁFICO AÉREO DOMÉSTICO REGULAR: PASAJEROS TRANSPORTADOS, año 2017
POR RUTA
(Número)</t>
  </si>
  <si>
    <t>TRÁFICO AÉREO DOMÉSTICO NO REGULAR: PASAJEROS TRANSPORTADOS, año 2017
POR RUTA
(Número)</t>
  </si>
  <si>
    <t>TRÁFICO AÉREO DOMÉSTICO NO REGULAR: CARGA TRANSPORTADA, año 2017
POR RUTAS
(Toneladas)</t>
  </si>
  <si>
    <t xml:space="preserve">Carga entrada regular y no regular </t>
  </si>
  <si>
    <t xml:space="preserve">Carga salida regular y no regular </t>
  </si>
  <si>
    <t>Carga entrada</t>
  </si>
  <si>
    <t>Carga salida</t>
  </si>
  <si>
    <t>CARGA ENTRADA</t>
  </si>
  <si>
    <t>CARGA SALIDA</t>
  </si>
  <si>
    <t>VEHÍCULOS MATRICULADOS, serie histórica 2008 - 2017
POR PROVINCIAS
(Número)</t>
  </si>
  <si>
    <t>Número de muerte</t>
  </si>
  <si>
    <t xml:space="preserve">SALIDAS TOTAL </t>
  </si>
  <si>
    <t>CUADRO N° 67</t>
  </si>
  <si>
    <t>CUADRO N° 66</t>
  </si>
  <si>
    <t>CUADRO N° 65</t>
  </si>
  <si>
    <t>CUADRO N° 64</t>
  </si>
  <si>
    <t>CUADRO N° 63</t>
  </si>
  <si>
    <t>CUADRO N° 62</t>
  </si>
  <si>
    <t>CUADRO N° 61</t>
  </si>
  <si>
    <t>CUADRO N° 60</t>
  </si>
  <si>
    <t>CUADRO N° 59</t>
  </si>
  <si>
    <t>CUADRO N° 42</t>
  </si>
  <si>
    <t>CUADRO N°  36</t>
  </si>
  <si>
    <t>CUADRO N° 30</t>
  </si>
  <si>
    <t>FERROCARRILES DEL ECUADOR: PASAJEROS TRANSPORTADOS SEGÚN NACIONALIDAD año 2017 POR FILIAL Y RUTA</t>
  </si>
  <si>
    <t>FERROCARRILES DEL ECUADOR: PASAJEROS TRANSPORTADOS SEGÚN MES , año 2017 POR FILIAL Y RUTA</t>
  </si>
  <si>
    <t>FERROCARRILES DEL ECUADOR: PASAJEROS TRANSPORTADOS SEGÚN SEXO, año 2017 POR GRUPOS DE EDAD</t>
  </si>
  <si>
    <t>FERROCARRILES DEL ECUADOR: PASAJEROS TRANSPORTADOS SEGÚN SEXO, año 2017 POR FILIAL Y RUTA</t>
  </si>
  <si>
    <t>FERROCARRILES DEL ECUADOR: PASAJEROS TRANSPORTADOS SEGÚN GRUPOS DE EDAD, año 2017 POR FILIAL Y RUTA</t>
  </si>
  <si>
    <t>FERROCARRILES DEL ECUADOR: PASAJEROS TRANSPORTADOS SEGÚN SEXO, año 2017 POR PAÍS DE ORIGEN</t>
  </si>
  <si>
    <t>PASAJEROS TRANSPORTADOS EN FERROCARRIL POR CADA MIL EXTRANJEROS QUE INGRESARON AL PAÍS POR MOTIVO DE TURISMO, año 2017 POR MES</t>
  </si>
  <si>
    <t>FERROCARRILES DEL ECUADOR: PASAJEROS TRANSPORTADOS, serie histórica 2008 - 2017 POR AÑO</t>
  </si>
  <si>
    <t>TRÁFICO AÉREO DOMÉSTICO NO REGULAR: CARGA TRANSPORTADA, año 2017 POR RUTAS</t>
  </si>
  <si>
    <t>TRÁFICO AÉREO DOMÉSTICO REGULAR: CARGA TRANSPORTADA, año 2017 POR RUTA</t>
  </si>
  <si>
    <t>TRÁFICO AÉREO DOMÉSTICO NO REGULAR: PASAJEROS TRANSPORTADOS, año 2017 POR RUTA</t>
  </si>
  <si>
    <t>TRÁFICO AÉREO DOMÉSTICO REGULAR: PASAJEROS TRANSPORTADOS, año 2017 POR RUTA</t>
  </si>
  <si>
    <t>TRANSPORTE AÉREO INTERNACIONAL: CARGA ENTRADA Y SALIDA DEL AEROPUERTO JOSÉ JOAQUIN DE OLMEDO, año 2017 POR RUTAS CON MAYOR MOVIMIENTO</t>
  </si>
  <si>
    <t>TRANSPORTE AÉREO INTERNACIONAL: CARGA ENTRADA Y SALIDA DEL AEROPUERTO MARISCAL SUCRE, año 2017 POR RUTAS CON MAYOR MOVIMIENTO</t>
  </si>
  <si>
    <t>TRANSPORTE AÉREO INTERNACIONAL: PASAJEROS ENTRADOS Y SALIDOS DEL AEROPUERTO JOSÉ JOAQUÍN DE OLMEDO, año 2017 POR RUTAS CON MAYOR MOVIMIENTO</t>
  </si>
  <si>
    <t>TRANSPORTE AÉREO INTERNACIONAL REGULAR: PASAJEROS ENTRADOS Y SALIDOS DEL AEROPUERTO MARISCAL SUCRE, año 2017 POR RUTAS CON MAYOR MOVIMIENTO</t>
  </si>
  <si>
    <t>TRANSPORTE AÉREO INTERNACIONAL REGULAR: CARGA ENTRADA Y SALIDA SEGÚN AEROPUERTOS DE QUITO, GUAYAQUIL Y LATACUNGA, año 2017 POR CIUDADES DE ORIGEN Y DESTINO</t>
  </si>
  <si>
    <t>TRANSPORTE AÉREO INTERNACIONAL REGULAR: PASAJEROS ENTRADOS Y SALIDOS , año 2017 POR CIUDADES DE ORIGEN Y DESTINO</t>
  </si>
  <si>
    <t>CUADROS SINIESTROS DE TRÁNSITO</t>
  </si>
  <si>
    <t>SINIESTROS DE TRÁNSITO SEGÚN MES, año 2017 POR PROVINCIA</t>
  </si>
  <si>
    <t>SINIESTROS DE TRÁNSITO SEGÚN CLASE, año 2017 POR PROVINCIAS</t>
  </si>
  <si>
    <t>SINIESTROS SEGÚN MESES, año 2017 POR CLASE</t>
  </si>
  <si>
    <t>SINIESTROS DE TRÁNSITO SEGÚN CAUSA, año 2017 POR PROVINCIAS</t>
  </si>
  <si>
    <t>SINIESTROS DE TRÁNSITO SEGÚN MESES, año 2017 POR CAUSA</t>
  </si>
  <si>
    <t>VÍCTIMAS EN SINIESTROS DE TRÁNSITO, año 2017 POR PROVINCIAS</t>
  </si>
  <si>
    <t>INDICADORES SINIESTROS DE TRÁNSITO, año 2017 POR PROVINCIA</t>
  </si>
  <si>
    <t>SINIESTROS DE TRÁNSITO SEGÚN MES, año 2017
POR PROVINCIA
(Número)</t>
  </si>
  <si>
    <t>SINIESTROS DE TRÁNSITO SEGÚN CLASE, año 2017 
POR PROVINCIAS 
(Número)</t>
  </si>
  <si>
    <t>SINIESTROS DE TRÁNSITO SEGÚN CAUSA, año 2017
POR PROVINCIAS
(Número)</t>
  </si>
  <si>
    <t>SINIESTROS DE TRÁNSITO SEGÚN MESES, año 2017 
POR CAUSA
(Número)</t>
  </si>
  <si>
    <t>VÍCTIMAS EN SINIESTROS DE TRÁNSITO, año 2017
POR PROVINCIAS
(Número )</t>
  </si>
  <si>
    <t>Número de siniestros de tránsito.</t>
  </si>
  <si>
    <t>Número de siniestros de tránsito</t>
  </si>
  <si>
    <t>SINIESTROS DE TRÁNSITO SEGÚN MESES, año 2017
POR CLASE
(Número)</t>
  </si>
  <si>
    <t xml:space="preserve">Siniestros de tránsito </t>
  </si>
  <si>
    <t>INDICADORES Siniestros DE TRÁNSITO, año 2017
POR PROVINCIA
(Número)</t>
  </si>
  <si>
    <t xml:space="preserve">Muertos  por cada 100 Siniestros de tránsito </t>
  </si>
  <si>
    <t xml:space="preserve">Número de Siniestros de Tránsito por cada 1000 vehículos matriculados </t>
  </si>
  <si>
    <t>TRANSPORTE AÉREO INTERNACIONAL NO REGULAR: CARGA ENTRADA Y SALIDA  SEGÚN AEROPUERTOS DE QUITO, GUAYAQUIL Y LATACUNGA, año 2017
POR CIUDADES DE ORIGEN Y DESTINO
(Toneladas métricas)</t>
  </si>
  <si>
    <t>TRANSPORTE AÉREO: PARTICIPACIÓN CARGA ENTRADA Y SALIDA SEGÚN FUENTE DE INFORMACIÓN, año 2017
POR MES
(Toneladas y porcentaje)</t>
  </si>
  <si>
    <t>TRANSPORTE MARÍTIMO Y FLUVIAL INTERNACIONAL: TONELAJE DE REGISTRO BRUTO DE LAS NAVES ENTRADAS Y SALIDAS SEGÚN MESES, año 2017
POR PUERTO
(Toneladas Métricas)</t>
  </si>
  <si>
    <t>TRANSPORTE MARÍTIMO Y FLUVIAL INTERNACIONAL: NAVES ARRIBADAS SEGÚN MESES, año 2017
POR BANDERAS
(Número)</t>
  </si>
  <si>
    <t>TRANSPORTE MARÍTIMO Y FLUVIAL INTERNACIONAL: PASAJEROS ENTRADOS Y SALIDOS SEGÚN MESES, año 2017
POR PUERTO
(Número)</t>
  </si>
  <si>
    <t>TRANSPORTE MARÍTIMO Y FLUVIAL INTERNACIONAL: TOTAL DE CARGA ENTRADA Y SALIDA SEGÚN MESES, año 2017
POR PUERTO
(Toneladas Métricas)</t>
  </si>
  <si>
    <t>TRANSPORTE MARÍTIMO Y FLUVIAL INTERNACIONAL: NAVES ARRIBADAS, TONELAJE DE REGISTRO NETO, TONELAJE DE REGISTRO BRUTO, CARGA ENTRADA Y SALIDA, año 2017
POR BANDERAS
(Toneladas y número)</t>
  </si>
  <si>
    <t>TRANSPORTE AÉREO: PASAJEROS ENTRADOS Y SALIDOS Y CARGA ENTRADA Y SALIDA, serie histórica 2008 - 2017
POR AÑO
(Número)</t>
  </si>
  <si>
    <t>CARGA TRANSPORTADA</t>
  </si>
  <si>
    <t>TRANSPORTE AÉREO: PARTICIPACIÓN CARGA ENTRADA Y SALIDA SEGÚN FUENTE DE INFORMACIÓN, año 2017 POR MES</t>
  </si>
  <si>
    <t>TRANSPORTE AÉREO: PASAJEROS ENTRADOS Y SALIDOS Y CARGA ENTRADA Y SALIDA, serie histórica 2008 - 2017 POR AÑO</t>
  </si>
  <si>
    <t>TRANSPORTE AÉREO INTERNACIONAL NO REGULAR: CARGA ENTRADA Y SALIDA SEGÚN AEROPUERTOS DE QUITO, GUAYAQUIL Y LATACUNGA, año 2017 POR CIUDADES DE ORIGEN Y DESTINO, año 2017</t>
  </si>
  <si>
    <t>TRANSPORTE AÉREO INTERNACIONAL REGULAR: PASAJEROS EN TRÁNSITO SEGÚN AEROPUERTOS DE QUITO Y GUAYAQUIL, año 2017 POR MES</t>
  </si>
  <si>
    <t>TRANSPORTE AÉREO INTERNACIONAL: CARGA ENTRADA Y SALIDA DEL AEROPUERTO INTERNACIONAL COTOPAXI, año 2017 POR RUTAS CON MAYOR MOVIMIENTO</t>
  </si>
  <si>
    <t>TRÁFICO AÉREO DOMÉSTICO REGULAR: CARGA TRANSPORTADA, año 2017
POR RUTA
(Toneladas)</t>
  </si>
  <si>
    <t>CUADROS TRÁNSPORTE MARÍTIMO Y FLUVIAL</t>
  </si>
  <si>
    <t>TRANSPORTE MARÍTIMO Y FLUVIAL INTERNACIONAL: NAVES ARRIBADAS SEGÚN PUERTO, año 2017 POR BANDERAS</t>
  </si>
  <si>
    <t>TRANSPORTE MARÍTIMO Y FLUVIAL INTERNACIONAL: TONELAJE DE REGISTRO NETO DE LAS NAVES ENTRADAS Y SALIDAS SEGÚN MESES, año 2017 POR PUERTO</t>
  </si>
  <si>
    <t>TRANSPORTE MARÍTIMO Y FLUVIAL INTERNACIONAL: TONELAJE DE REGISTRO BRUTO DE LAS NAVES ENTRADAS Y SALIDAS SEGÚN MESES, año 2017 POR PUERTO</t>
  </si>
  <si>
    <t>TRANSPORTE MARÍTIMO Y FLUVIAL INTERNACIONAL: NAVES ARRIBADAS SEGÚN MESES, año 2017 POR BANDERAS</t>
  </si>
  <si>
    <t>TRANSPORTE MARÍTIMO Y FLUVIAL INTERNACIONAL: PASAJEROS ENTRADOS Y SALIDOS SEGÚN MESES, año 2017 POR PUERTO</t>
  </si>
  <si>
    <t>TRANSPORTE MARÍTIMO Y FLUVIAL INTERNACIONAL: TOTAL DE CARGA ENTRADA Y SALIDA SEGÚN MESES, año 2017 POR PUERTO</t>
  </si>
  <si>
    <t>TRANSPORTE MARÍTIMO Y FLUVIAL INTERNACIONAL: NAVES ARRIBADAS, TONELAJE DE REGISTRO NETO, TONELAJE DE REGISTRO BRUTO, CARGA ENTRADA Y SALIDA, año 2017 POR BANDERAS</t>
  </si>
  <si>
    <t>TRANSPORTE MARÍTIMO Y FLUVIAL INTERNACIONAL: AUTORIDAD PORTUARIA DE ESMERALDAS (APE) NAVES ARRIBADAS, TONELAJE DE REGISTRO NETO, TONELAJE DE REGISTRO BRUTO, CARGA ENTRADA Y SALIDA, año 2017 POR BANDERAS</t>
  </si>
  <si>
    <t>TRANSPORTE MARÍTIMO Y FLUVIAL INTERNACIONAL: AUTORIDAD PORTUARIA DE MANTA (APM): NAVES ARRIBADAS, TONELAJE DE REGISTRO NETO, TONELAJE DE REGISTRO BRUTO, CARGA ENTRADA Y SALIDA, año 2017 POR BANDERAS</t>
  </si>
  <si>
    <t>TRANSPORTE MARÍTIMO Y FLUVIAL INTERNACIONAL AUTORIDAD PORTUARIA DE GUAYAQUIL (APG): NAVES ARRIBADAS, TONELAJE DE REGISTRO NETO, TONELAJE DE REGISTRO BRUTO, CARGA ENTRADA Y SALIDA, año 2017 POR BANDERAS</t>
  </si>
  <si>
    <t>TRANSPORTE MARÍTIMO Y FLUVIAL INTERNACIONAL - AUTORIDAD PORTUARIA DE PUERTO BOLÍVAR (APPB): NAVES ARRIBADAS, TONELAJE DE REGISTRO NETO, TONELAJE DE REGISTRO BRUTO, CARGA ENTRADA Y SALIDA, año 2017 POR BANDERAS</t>
  </si>
  <si>
    <t>TRANSPORTE MARÍTIMO Y FLUVIAL INTERNACIONAL - SUPERINTENDENCIA PETROLERA DE BALAO (SUINBA): NAVES ARRIBADAS, TONELAJE DE REGISTRO NETO, TONELAJE DE REGISTRO BRUTO, CARGA ENTRADA Y SALIDA, año 2017 POR BANDERAS</t>
  </si>
  <si>
    <t>TRANSPORTE MARÍTIMO Y FLUVIAL INTERNACIONAL - SUPERINTENDENCIA PETROLERA DE LA LIBERTAD (SUINLI): NAVES ARRIBADAS, TONELAJE DE REGISTRO NETO, TONELAJE DE REGISTRO BRUTO, CARGA ENTRADA Y SALIDA, año 2017 POR BANDERAS</t>
  </si>
  <si>
    <t>TRANSPORTE MARÍTIMO Y FLUVIAL INTERNACIONAL - SUPERINTENDENCIA PETROLERA EL SALITRAL (SUINSA): NAVES ARRIBADAS, TONELAJE DE REGISTRO NETO, TONELAJE DE REGISTRO BRUTO, CARGA ENTRADA Y SALIDA, año 2017 POR BANDERAS</t>
  </si>
  <si>
    <t>TRANSPORTE MARÍTIMO Y FLUVIAL INTERNACIONAL: CONTENEDORES CON CARGA MOVILIZADA, año 2017 POR AGENCIAS NAVIERAS</t>
  </si>
  <si>
    <t>TRANSPORTE MARÍTIMO Y FLUVIAL INTERNACIONAL: MOVIMIENTOS DE TIPOS DE CARGA DE EXPORTACIÓN, año 2017 POR AGENCIAS NAVIERAS</t>
  </si>
  <si>
    <t>TRANSPORTE MARÍTIMO Y FLUVIAL: PARTICIPACIÓN DE EXPORTACIONES E IMPORTACIONES NO PETROLERAS SEGÚN FUENTE DE INFORMACIÓN, año 2017 POR MES</t>
  </si>
  <si>
    <t>TRANSPORTE MARÍTIMO Y FLUVIAL INTERNACIONAL: NAVES ARRIBADAS, CARGA ENTRADA Y SALIDA SEGÚN PUERTO, serie histórica 2008 - 2017 POR AÑO</t>
  </si>
  <si>
    <t>TRANSPORTE MARÍTIMO Y FLUVIAL INTERNACIONAL: NAVES ARRIBADAS SEGÚN PUERTO, año 2017
POR BANDERAS
(Número)</t>
  </si>
  <si>
    <t>TRANSPORTE MARÍTIMO Y FLUVIAL INTERNACIONAL: TONELAJE DE REGISTRO NETO DE LAS NAVES ENTRADAS Y SALIDAS SEGÚN MESES, año 2017
POR PUERTO
(Toneladas métricas)</t>
  </si>
  <si>
    <t>TRANSPORTE MARÍTIMO Y FLUVIAL INTERNACIONAL: AUTORIDAD PORTUARIA DE ESMERALDAS (APE) NAVES ARRIBADAS, TONELAJE DE REGISTRO NETO, TONELAJE DE REGISTRO BRUTO, CARGA ENTRADA Y SALIDA, año 2017
POR BANDERAS
(Toneladas y número)</t>
  </si>
  <si>
    <t>TRANSPORTE MARÍTIMO Y FLUVIAL INTERNACIONAL: AUTORIDAD PORTUARIA DE MANTA (APM): NAVES ARRIBADAS, TONELAJE DE REGISTRO NETO, TONELAJE DE REGISTRO BRUTO, CARGA ENTRADA Y SALIDA, año 2017
POR BANDERAS
(Toneladas y número)</t>
  </si>
  <si>
    <t>TRANSPORTE MARÍTIMO Y FLUVIAL INTERNACIONAL AUTORIDAD PORTUARIA DE GUAYAQUIL (APG): NAVES ARRIBADAS, TONELAJE DE REGISTRO NETO, TONELAJE DE REGISTRO BRUTO, CARGA ENTRADA Y SALIDA, año 2017
POR BANDERAS
(Toneladas y número)</t>
  </si>
  <si>
    <t>TRANSPORTE MARÍTIMO Y FLUVIAL INTERNACIONAL - AUTORIDAD PORTUARIA DE PUERTO BOLÍVAR (APPB): NAVES ARRIBADAS, TONELAJE DE REGISTRO NETO, TONELAJE DE REGISTRO BRUTO, CARGA ENTRADA Y SALIDA, año 2017 
POR BANDERAS
(Toneladas y número)</t>
  </si>
  <si>
    <t>TRANSPORTE MARÍTIMO Y FLUVIAL INTERNACIONAL - SUPERINTENDENCIA PETROLERA DE BALAO (SUINBA): NAVES ARRIBADAS, TONELAJE DE REGISTRO NETO, TONELAJE DE REGISTRO BRUTO, CARGA ENTRADA Y SALIDA, año 2017
POR BANDERAS
(Toneladas y número)</t>
  </si>
  <si>
    <t>TRANSPORTE MARÍTIMO Y FLUVIAL INTERNACIONAL - SUPERINTENDENCIA PETROLERA DE LA LIBERTAD (SUINLI): NAVES ARRIBADAS, TONELAJE DE REGISTRO NETO, TONELAJE DE REGISTRO BRUTO, CARGA ENTRADA Y SALIDA, año 2017
POR BANDERAS
(Toneladas y número)</t>
  </si>
  <si>
    <t>TRANSPORTE MARÍTIMO Y FLUVIAL INTERNACIONAL - SUPERINTENDENCIA PETROLERA EL SALITRAL (SUINSA): NAVES ARRIBADAS, TONELAJE DE REGISTRO NETO, TONELAJE DE REGISTRO BRUTO, CARGA ENTRADA Y SALIDA, año 2017
POR BANDERAS
(Toneladas y número)</t>
  </si>
  <si>
    <t>TRANSPORTE MARÍTIMO Y FLUVIAL INTERNACIONAL: CONTENEDORES CON CARGA MOVILIZADA, año 2017
POR AGENCIAS NAVIERAS
(Número)</t>
  </si>
  <si>
    <t>TRANSPORTE MARÍTIMO Y FLUVIAL: PARTICIPACIÓN DE EXPORTACIONES E IMPORTACIONES NO PETROLERAS SEGÚN FUENTE DE INFORMACIÓN, año 2017
POR MES
(Toneladas y porcentaje)</t>
  </si>
  <si>
    <t>TRANSPORTE MARÍTIMO Y FLUVIAL INTERNACIONAL: MOVIMIENTOS DE TIPOS DE CARGA, año 2017
POR AGENCIAS NAVIERAS
(Toneladas métricas)</t>
  </si>
  <si>
    <t>TRANSPORTE MARÍTIMO Y FLUVIAL INTERNACIONAL: NAVES ARRIBADAS, CARGA ENTRADA Y SALIDA SEGÚN PUERTO, serie histórica 2008 - 2017
POR AÑO
(Número y Toneladas)</t>
  </si>
  <si>
    <t>AUTOMÓVIL</t>
  </si>
  <si>
    <t>AUTOBÚS</t>
  </si>
  <si>
    <t>CAMIÓN</t>
  </si>
  <si>
    <t>CAMIONETA</t>
  </si>
  <si>
    <t>FURGONETA</t>
  </si>
  <si>
    <t>JEEP</t>
  </si>
  <si>
    <t>MOTOCICLETA</t>
  </si>
  <si>
    <t>TANQUERO</t>
  </si>
  <si>
    <t>TRAILER</t>
  </si>
  <si>
    <t>VOLQUETA</t>
  </si>
  <si>
    <t>OTRA CLASE</t>
  </si>
  <si>
    <t>2003 Y AÑOS ANTERIORES</t>
  </si>
  <si>
    <t>ACCONA</t>
  </si>
  <si>
    <t>AKT</t>
  </si>
  <si>
    <t>ALFA ROMEO</t>
  </si>
  <si>
    <t>AMAZON</t>
  </si>
  <si>
    <t>APRILIA</t>
  </si>
  <si>
    <t>ASIA</t>
  </si>
  <si>
    <t>AUDI</t>
  </si>
  <si>
    <t>AUPA</t>
  </si>
  <si>
    <t>AUSTIN</t>
  </si>
  <si>
    <t>AXXO</t>
  </si>
  <si>
    <t>BAJAJ</t>
  </si>
  <si>
    <t>BAW</t>
  </si>
  <si>
    <t>BEIBEN</t>
  </si>
  <si>
    <t>BENELLI</t>
  </si>
  <si>
    <t>BMA</t>
  </si>
  <si>
    <t>BMW</t>
  </si>
  <si>
    <t>BULTACO</t>
  </si>
  <si>
    <t>BYD</t>
  </si>
  <si>
    <t>CAMC</t>
  </si>
  <si>
    <t>CHANGAN</t>
  </si>
  <si>
    <t>CHANGHE</t>
  </si>
  <si>
    <t>CHERY</t>
  </si>
  <si>
    <t>CHEVROLET</t>
  </si>
  <si>
    <t>CHRYSLER</t>
  </si>
  <si>
    <t>CITROEN</t>
  </si>
  <si>
    <t>DACIA</t>
  </si>
  <si>
    <t>DAEWOO</t>
  </si>
  <si>
    <t>DAIHATSU</t>
  </si>
  <si>
    <t>DAKAR</t>
  </si>
  <si>
    <t>DATSUN</t>
  </si>
  <si>
    <t>DAYANG</t>
  </si>
  <si>
    <t>DAYTONA</t>
  </si>
  <si>
    <t>DAYUN</t>
  </si>
  <si>
    <t>DFSK</t>
  </si>
  <si>
    <t>DODGE</t>
  </si>
  <si>
    <t>DONGFENG</t>
  </si>
  <si>
    <t>DUCAR</t>
  </si>
  <si>
    <t>DUCATI</t>
  </si>
  <si>
    <t>DUKARE</t>
  </si>
  <si>
    <t>EXPLORER</t>
  </si>
  <si>
    <t>FACTORY</t>
  </si>
  <si>
    <t>FAW</t>
  </si>
  <si>
    <t>FENGCHI</t>
  </si>
  <si>
    <t>FIAT</t>
  </si>
  <si>
    <t>FORD</t>
  </si>
  <si>
    <t>FORMOSA</t>
  </si>
  <si>
    <t>FOTON</t>
  </si>
  <si>
    <t>FREIGHTLINER</t>
  </si>
  <si>
    <t>GALARDI</t>
  </si>
  <si>
    <t>GEELY</t>
  </si>
  <si>
    <t>GMC</t>
  </si>
  <si>
    <t>GOLDEN DRAGON</t>
  </si>
  <si>
    <t>GREAT WALL</t>
  </si>
  <si>
    <t>HARLEM DAYTON</t>
  </si>
  <si>
    <t>HARLEY DAVIDSON</t>
  </si>
  <si>
    <t>HERO</t>
  </si>
  <si>
    <t>HINO</t>
  </si>
  <si>
    <t>HONDA</t>
  </si>
  <si>
    <t>HUSQVARNA</t>
  </si>
  <si>
    <t>HUSSAR</t>
  </si>
  <si>
    <t>HYUNDAI</t>
  </si>
  <si>
    <t>ICS</t>
  </si>
  <si>
    <t>IGM</t>
  </si>
  <si>
    <t>INTERNATIONAL</t>
  </si>
  <si>
    <t>ISUZU</t>
  </si>
  <si>
    <t>IVECO</t>
  </si>
  <si>
    <t>JAC</t>
  </si>
  <si>
    <t>JIALING</t>
  </si>
  <si>
    <t>JIANSHE</t>
  </si>
  <si>
    <t>JIEDA</t>
  </si>
  <si>
    <t>JINBEI HAISE</t>
  </si>
  <si>
    <t>JINCHENG</t>
  </si>
  <si>
    <t>JMC</t>
  </si>
  <si>
    <t>JOYLONG</t>
  </si>
  <si>
    <t>JPM MOT</t>
  </si>
  <si>
    <t>JRI</t>
  </si>
  <si>
    <t>KAWASAKI</t>
  </si>
  <si>
    <t>KEEWAY</t>
  </si>
  <si>
    <t>KENBO</t>
  </si>
  <si>
    <t>KENWORTH</t>
  </si>
  <si>
    <t>KIA</t>
  </si>
  <si>
    <t>KING LONG</t>
  </si>
  <si>
    <t>KINGDOM</t>
  </si>
  <si>
    <t>KINGTON</t>
  </si>
  <si>
    <t>KINLON</t>
  </si>
  <si>
    <t>KOSHIN MOTOR</t>
  </si>
  <si>
    <t>KTM</t>
  </si>
  <si>
    <t>LADA</t>
  </si>
  <si>
    <t>LAMBORBINI</t>
  </si>
  <si>
    <t>LAND ROVER</t>
  </si>
  <si>
    <t>LEXUS</t>
  </si>
  <si>
    <t>LIFAN</t>
  </si>
  <si>
    <t>LINGKEN</t>
  </si>
  <si>
    <t>LML</t>
  </si>
  <si>
    <t>LONCIN</t>
  </si>
  <si>
    <t>LONGJIA</t>
  </si>
  <si>
    <t>MACAT</t>
  </si>
  <si>
    <t>MACK</t>
  </si>
  <si>
    <t>MAHINDRA</t>
  </si>
  <si>
    <t>MAN</t>
  </si>
  <si>
    <t>MAZDA</t>
  </si>
  <si>
    <t>MECANIZA</t>
  </si>
  <si>
    <t>MERCEDES BENZ</t>
  </si>
  <si>
    <t>MERCURY</t>
  </si>
  <si>
    <t>MICARGI</t>
  </si>
  <si>
    <t>MINI</t>
  </si>
  <si>
    <t>MITSUBISHI</t>
  </si>
  <si>
    <t>MOTO PLUS</t>
  </si>
  <si>
    <t>MOTOR UNO</t>
  </si>
  <si>
    <t>NANFANG</t>
  </si>
  <si>
    <t>NIMBUS</t>
  </si>
  <si>
    <t>NISSAN</t>
  </si>
  <si>
    <t>OKAZAKI</t>
  </si>
  <si>
    <t>OPEL</t>
  </si>
  <si>
    <t>ORION</t>
  </si>
  <si>
    <t>OROMOTO</t>
  </si>
  <si>
    <t>OSAKA</t>
  </si>
  <si>
    <t>OTRAS MARCAS</t>
  </si>
  <si>
    <t>PEGASSO</t>
  </si>
  <si>
    <t>PETERBILT</t>
  </si>
  <si>
    <t>PEUGEOT</t>
  </si>
  <si>
    <t>PIAGGIO</t>
  </si>
  <si>
    <t>PORSCHE</t>
  </si>
  <si>
    <t>QINGQI</t>
  </si>
  <si>
    <t>QMC</t>
  </si>
  <si>
    <t>RANGER</t>
  </si>
  <si>
    <t>RENAULT</t>
  </si>
  <si>
    <t>ROYAL ENFIELD</t>
  </si>
  <si>
    <t>SAEHAN</t>
  </si>
  <si>
    <t>SAIC WULING</t>
  </si>
  <si>
    <t>SANYA</t>
  </si>
  <si>
    <t>SCANIA</t>
  </si>
  <si>
    <t>SEAT</t>
  </si>
  <si>
    <t>SHACMAN</t>
  </si>
  <si>
    <t>SHINERAY</t>
  </si>
  <si>
    <t>SINAI</t>
  </si>
  <si>
    <t>SINOTRUK</t>
  </si>
  <si>
    <t>SINSKI</t>
  </si>
  <si>
    <t>SKODA</t>
  </si>
  <si>
    <t>SKYGO</t>
  </si>
  <si>
    <t>SPEED FIRE</t>
  </si>
  <si>
    <t>SRM</t>
  </si>
  <si>
    <t>SSANGYONG</t>
  </si>
  <si>
    <t>STIFF 1</t>
  </si>
  <si>
    <t>SUBARU</t>
  </si>
  <si>
    <t>SUKIDA</t>
  </si>
  <si>
    <t>SUZUKI</t>
  </si>
  <si>
    <t>SYM</t>
  </si>
  <si>
    <t>TATA</t>
  </si>
  <si>
    <t>TEKNO</t>
  </si>
  <si>
    <t>THUNDER</t>
  </si>
  <si>
    <t>TIANYE</t>
  </si>
  <si>
    <t>TOYOTA</t>
  </si>
  <si>
    <t>TRAXX</t>
  </si>
  <si>
    <t>TRIUMPH</t>
  </si>
  <si>
    <t>TUKO</t>
  </si>
  <si>
    <t>TUNDRA</t>
  </si>
  <si>
    <t>TVS</t>
  </si>
  <si>
    <t>UD TRUCKS</t>
  </si>
  <si>
    <t>UM</t>
  </si>
  <si>
    <t>VESPA</t>
  </si>
  <si>
    <t>VOLKSWAGEN</t>
  </si>
  <si>
    <t>VOLVO</t>
  </si>
  <si>
    <t>VYCAST</t>
  </si>
  <si>
    <t>WESTERN STAR</t>
  </si>
  <si>
    <t>WILLYS</t>
  </si>
  <si>
    <t>XGJAO</t>
  </si>
  <si>
    <t>YAMAHA</t>
  </si>
  <si>
    <t>YAMOTO</t>
  </si>
  <si>
    <t>YASAKI</t>
  </si>
  <si>
    <t>YUTONG</t>
  </si>
  <si>
    <t>Z1</t>
  </si>
  <si>
    <t>ZANYA</t>
  </si>
  <si>
    <t>ZASTAVA</t>
  </si>
  <si>
    <t>ZONGSHEN</t>
  </si>
  <si>
    <t>ZOTYE</t>
  </si>
  <si>
    <t>ZX AUTO</t>
  </si>
  <si>
    <t>DIESEL</t>
  </si>
  <si>
    <t>GASOLINA</t>
  </si>
  <si>
    <t>HÍBRIDO</t>
  </si>
  <si>
    <t>ELÉCTRICO</t>
  </si>
  <si>
    <t>GAS LICUADO DE PETRÓLEO</t>
  </si>
  <si>
    <t>CUADRO N° 1</t>
  </si>
  <si>
    <t>CUADRO N° 2</t>
  </si>
  <si>
    <t>CUADRO N° 3</t>
  </si>
  <si>
    <t>CUADRO N° 4</t>
  </si>
  <si>
    <t>CUADRO N° 5</t>
  </si>
  <si>
    <t>CUADRO N° 6</t>
  </si>
  <si>
    <t>CUADRO N° 7</t>
  </si>
  <si>
    <t>CUADRO N° 8</t>
  </si>
  <si>
    <t>CUADRO N° 9</t>
  </si>
  <si>
    <t>CUADRO N° 10</t>
  </si>
  <si>
    <t>CUADRO N° 11</t>
  </si>
  <si>
    <t>CUADRO N° 12</t>
  </si>
  <si>
    <t>CUADRO N° 13</t>
  </si>
  <si>
    <t>CUADRO N° 14</t>
  </si>
  <si>
    <t>VEHÍCULOS MATRICULADOS, serie histórica 2008 - 2017 POR PROVINCIAS</t>
  </si>
  <si>
    <t>VEHÍCULOS MATRICULADOS POR CADA 1000 HABITANTES, año 2017 POR PROVINCIA</t>
  </si>
  <si>
    <t>VEHÍCULOS MOTORIZADOS MATRICULADOS SEGÚN USO, año 2017
POR PROVINCIAS
(Número)</t>
  </si>
  <si>
    <t>VEHÍCULOS MOTORIZADOS MATRICULADOS SEGÚN USO, año 2017
POR CLASE
(Número)</t>
  </si>
  <si>
    <t>VEHÍCULOS MOTORIZADOS MATRICULADOS SEGÚN SERVICIO, año 2017
POR MODELO
(Número)</t>
  </si>
  <si>
    <t>VEHÍCULOS MOTORIZADOS MATRICULADOS SEGÚN CLASE, año 2017
POR PROVINCIA
(Número)</t>
  </si>
  <si>
    <t>VEHÍCULOS MOTORIZADOS MATRICULADOS SEGÚN MODELO, año 2017
POR CLASE
(Número)</t>
  </si>
  <si>
    <t>VEHÍCULOS MOTORIZADOS MATRICULADOS SEGÚN MODELO, año 2017
POR MARCA
(Número)</t>
  </si>
  <si>
    <t>VEHÍCULOS MOTORIZADOS MATRICULADOS SEGÚN MODELO, año 2017
POR PROVINCIA
(Número)</t>
  </si>
  <si>
    <t>VEHÍCULOS MOTORIZADOS MATRICULADOS SEGÚN CLASE, año 2017
POR MARCA
(Número)</t>
  </si>
  <si>
    <t>VEHÍCULOS MOTORIZADOS MATRICULADOS SEGÚN CAPACIDAD DE PASAJEROS, año 2017
POR CLASE
(Número)</t>
  </si>
  <si>
    <t>VEHÍCULOS MOTORIZADOS MATRICULADOS SEGÚN CAPACIDAD DE CARGA, año 2017
POR CLASE
(Número y toneladas)</t>
  </si>
  <si>
    <t>VEHÍCULOS MOTORIZADOS MATRICULADOS SEGÚN CAPACIDAD DE PASAJEROS, año 2017
POR PROVINCIA
(Número)</t>
  </si>
  <si>
    <t>VEHÍCULOS MOTORIZADOS MATRICULADOS SEGÚN CAPACIDAD DE CARGA, año 2017
POR PROVINCIA
(Número y toneladas)</t>
  </si>
  <si>
    <t>VEHÍCULOS MOTORIZADOS MATRICULADOS SEGÚN USO, año 2017
POR PROVINCIA Y TIPO DE COMBUSTIBLE
(Número)</t>
  </si>
  <si>
    <t>VEHÍCULOS MOTORIZADOS MATRICULADOS SEGÚN USO DE VEHÍCULO, año 2017
POR CLASE Y TIPO DE COMBUSTIBLE
(Número)</t>
  </si>
  <si>
    <t>VEHÍCULOS MOTORIZADOS MATRICULADOS SEGÚN USO, año 2017 POR PROVINCIAS</t>
  </si>
  <si>
    <t>VEHÍCULOS MOTORIZADOS MATRICULADOS SEGÚN USO, año 2017 POR CLASE</t>
  </si>
  <si>
    <t>VEHÍCULOS MOTORIZADOS MATRICULADOS SEGÚN SERVICIO, año 2017 POR MODELO</t>
  </si>
  <si>
    <t>VEHÍCULOS MOTORIZADOS MATRICULADOS SEGÚN CLASE, año 2017 POR PROVINCIA</t>
  </si>
  <si>
    <t>VEHÍCULOS MOTORIZADOS MATRICULADOS SEGÚN MODELO, año 2017 POR CLASE</t>
  </si>
  <si>
    <t>VEHÍCULOS MOTORIZADOS MATRICULADOS SEGÚN MODELO, año 2017 POR MARCA</t>
  </si>
  <si>
    <t>VEHÍCULOS MOTORIZADOS MATRICULADOS SEGÚN MODELO, año 2017 POR PROVINCIA</t>
  </si>
  <si>
    <t>VEHÍCULOS MOTORIZADOS MATRICULADOS SEGÚN CLASE, año 2017 POR MARCA</t>
  </si>
  <si>
    <t>VEHÍCULOS MOTORIZADOS MATRICULADOS SEGÚN CAPACIDAD DE PASAJEROS, año 2017 POR CLASE</t>
  </si>
  <si>
    <t>VEHÍCULOS MOTORIZADOS MATRICULADOS SEGÚN CAPACIDAD DE CARGA, año 2017 POR CLASE</t>
  </si>
  <si>
    <t>VEHÍCULOS MOTORIZADOS MATRICULADOS SEGÚN CAPACIDAD DE PASAJEROS, año 2017 POR PROVINCIA</t>
  </si>
  <si>
    <t>VEHÍCULOS MOTORIZADOS MATRICULADOS SEGÚN CAPACIDAD DE CARGA, año 2017 POR PROVINCIA</t>
  </si>
  <si>
    <t>VEHÍCULOS MOTORIZADOS MATRICULADOS SEGÚN USO, año 2017 POR PROVINCIA Y TIPO DE COMBUSTIBLE</t>
  </si>
  <si>
    <t>VEHÍCULOS MOTORIZADOS MATRICULADOS SEGÚN USO DE VEHÍCULO, año 2017 POR CLASE Y TIPO DE COMBUSTIBLE</t>
  </si>
  <si>
    <t>SINIESTROS DE TRÁNSITO, MUERTES Y HERIDOS, serie histórica 2008 - 2017
POR PROVINCIA
(Número)</t>
  </si>
  <si>
    <t>SINIESTROS DE TRÁNSITO, MUERTES Y HERIDOS, serie histórica 2008 - 2017 POR PROVINCIA</t>
  </si>
  <si>
    <t>CARGA ENTRADA Y SALIDA</t>
  </si>
  <si>
    <t>PASAJEROS ENTRADOS Y SALIDOS</t>
  </si>
  <si>
    <t>TRANSPORTE AÉREO INTERNACIONAL REGULAR: PASAJEROS ENTRADOS Y SALIDOS SEGÚN AEROPUERTOS DE QUITO, GUAYAQUIL  Y ESMERALDAS, año 2017
POR CIUDADES DE ORIGEN Y DESTINO
(Número)</t>
  </si>
  <si>
    <t>TRANSPORTE AÉREO INTERNACIONAL NO REGULAR: PASAJEROS ENTRADOS Y SALIDOS SEGÚN AEROPUERTOS DE QUITO Y GUAYAQUIL, año 2017
POR CIUDADES DE ORIGEN Y DESTINO
(Número)</t>
  </si>
  <si>
    <t>TRANSPORTE AÉREO INTERNACIONAL REGULAR: PASAJEROS ENTRADOS Y SALIDOS SEGÚN AEROPUERTOS DE QUITO, GUAYAQUIL Y ESMERALDAS, año 2017 POR CIUDADES DE ORIGEN Y DESTINO</t>
  </si>
  <si>
    <t>TRANSPORTE AÉREO INTERNACIONAL NO REGULAR: PASAJEROS ENTRADOS Y SALIDOS SEGÚN AEROPUERTOS DE QUITO Y GUAYAQUIL, año 2017 POR CIUDADES DE ORIGEN Y DESTINO</t>
  </si>
  <si>
    <r>
      <rPr>
        <b/>
        <sz val="10"/>
        <color theme="1" tint="0.249977111117893"/>
        <rFont val="Century Gothic"/>
        <family val="2"/>
      </rPr>
      <t>Nota</t>
    </r>
    <r>
      <rPr>
        <sz val="10"/>
        <color theme="1" tint="0.249977111117893"/>
        <rFont val="Century Gothic"/>
        <family val="2"/>
      </rPr>
      <t>: Para periodo 2017 se unificó las categorías: Municipios, Gobiernos Seccionales y Estado en una sola categoría denominada Estado.</t>
    </r>
  </si>
  <si>
    <t>2018*</t>
  </si>
  <si>
    <r>
      <rPr>
        <b/>
        <sz val="11"/>
        <color theme="1" tint="0.249977111117893"/>
        <rFont val="Century Gothic"/>
        <family val="2"/>
      </rPr>
      <t>Nota:</t>
    </r>
    <r>
      <rPr>
        <sz val="11"/>
        <color theme="1" tint="0.249977111117893"/>
        <rFont val="Century Gothic"/>
        <family val="2"/>
      </rPr>
      <t xml:space="preserve"> Existen vehículos modelo 2018, para el periodo 2017 debido a que las casas comerciales venden los nuevos modelos unos meses antes de que finalice el año de referencia.</t>
    </r>
  </si>
  <si>
    <t xml:space="preserve">Pasajeros Extranjeros Transportados por Ferrocarril </t>
  </si>
  <si>
    <t xml:space="preserve">Pasajeros extranjeros transportados en ferrocarril por cada mil extranjeros que ingresaron al país por motivo de turismo </t>
  </si>
  <si>
    <r>
      <rPr>
        <b/>
        <sz val="10"/>
        <color theme="1" tint="0.249977111117893"/>
        <rFont val="Century Gothic"/>
        <family val="2"/>
      </rPr>
      <t>Nota:</t>
    </r>
    <r>
      <rPr>
        <sz val="10"/>
        <color theme="1" tint="0.249977111117893"/>
        <rFont val="Century Gothic"/>
        <family val="2"/>
      </rPr>
      <t xml:space="preserve"> Para el periodo 2017 se presenta una sola categoría de Furgonetas, dejando de desagregar en Furgoneta C y Furgoneta P.</t>
    </r>
  </si>
  <si>
    <t>CLASE</t>
  </si>
  <si>
    <t>Boletín Estadístico de Transporte Aéreo - DGAC</t>
  </si>
  <si>
    <t>TRANSPORTE AÉREO INTERNACIONAL DE PASAJEROS</t>
  </si>
  <si>
    <t>TOTAL ENTRADAS</t>
  </si>
  <si>
    <t>TOTAL SALIDAS</t>
  </si>
  <si>
    <t>TOTAL ENTRADA</t>
  </si>
  <si>
    <t>TOTAL SALIDA</t>
  </si>
  <si>
    <t>USO</t>
  </si>
  <si>
    <t>Estado</t>
  </si>
  <si>
    <t>Alquiler</t>
  </si>
  <si>
    <t>Particular</t>
  </si>
  <si>
    <t>Automóvil</t>
  </si>
  <si>
    <t>Autobús</t>
  </si>
  <si>
    <t>Camión</t>
  </si>
  <si>
    <t>Camioneta</t>
  </si>
  <si>
    <t>Furgoneta</t>
  </si>
  <si>
    <t>Jeep</t>
  </si>
  <si>
    <t>Motocicleta</t>
  </si>
  <si>
    <t>Tanquero</t>
  </si>
  <si>
    <t>Trailer</t>
  </si>
  <si>
    <t>Volqueta</t>
  </si>
  <si>
    <t>Otra Clase</t>
  </si>
  <si>
    <t>AÑO DE MODELO</t>
  </si>
  <si>
    <t>MARCA</t>
  </si>
  <si>
    <t>CAPACIDAD DE PASAJEROS</t>
  </si>
  <si>
    <t>GRUPOS DE CAPACIDAD DE PASAJEROS</t>
  </si>
  <si>
    <t>CAPACIDAD DE  CARGA</t>
  </si>
  <si>
    <t>GRUPOS DE CAPACIDAD DE CARGA</t>
  </si>
  <si>
    <t>TIPO DE COMBUSTIBLE</t>
  </si>
  <si>
    <t>CAUSA</t>
  </si>
  <si>
    <t>TOTAL DE VÍCTIMAS</t>
  </si>
  <si>
    <t>MUERTOS</t>
  </si>
  <si>
    <t>LESIONADOS</t>
  </si>
  <si>
    <t>Número de lesionados</t>
  </si>
  <si>
    <t xml:space="preserve">Lesionados por cada 100 Siniestros de Tránsito </t>
  </si>
  <si>
    <t>FILIAL</t>
  </si>
  <si>
    <t>NACIONAL</t>
  </si>
  <si>
    <t>EXTRANJERO</t>
  </si>
  <si>
    <t>CENTRO</t>
  </si>
  <si>
    <t>LITORAL</t>
  </si>
  <si>
    <t>NORTE</t>
  </si>
  <si>
    <t>SUR</t>
  </si>
  <si>
    <t>GRUPOS DE EDAD</t>
  </si>
  <si>
    <t>SEXO DEL PASAJERO</t>
  </si>
  <si>
    <t>PAÍS DE ORIGEN</t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</si>
  <si>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Agencia Nacional de Tránsito - ANT 2017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</si>
  <si>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Agencia Nacional de Tránsito - ANT 2017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</si>
  <si>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 xml:space="preserve">Entradas y Salidas Internacionales 2017 -  INEC
</t>
    </r>
  </si>
  <si>
    <t>CIUDADES DE ORIGEN Y DESTINO</t>
  </si>
  <si>
    <t>PASAJEROS EN TRÁNSITO</t>
  </si>
  <si>
    <t>Baltra</t>
  </si>
  <si>
    <t>Coca</t>
  </si>
  <si>
    <t>Cuenca</t>
  </si>
  <si>
    <t>Lago Agrio</t>
  </si>
  <si>
    <t>Loja</t>
  </si>
  <si>
    <t>Manta</t>
  </si>
  <si>
    <t>Salinas</t>
  </si>
  <si>
    <t>San Cristóbal</t>
  </si>
  <si>
    <t>Santa Rosa</t>
  </si>
  <si>
    <t>Bahía</t>
  </si>
  <si>
    <t>Curacay</t>
  </si>
  <si>
    <t>Isabela</t>
  </si>
  <si>
    <t>Macas</t>
  </si>
  <si>
    <t>Montalvo</t>
  </si>
  <si>
    <t>Pastaza</t>
  </si>
  <si>
    <t>Santo Domingo</t>
  </si>
  <si>
    <t>Sarayacu</t>
  </si>
  <si>
    <t>Taisha</t>
  </si>
  <si>
    <t xml:space="preserve">Tena </t>
  </si>
  <si>
    <t>Villano</t>
  </si>
  <si>
    <t xml:space="preserve">Coca </t>
  </si>
  <si>
    <t xml:space="preserve">Esmeraldas </t>
  </si>
  <si>
    <t xml:space="preserve">Macas </t>
  </si>
  <si>
    <t xml:space="preserve">Quito  </t>
  </si>
  <si>
    <t>San Cristobal</t>
  </si>
  <si>
    <t xml:space="preserve">Montalvo </t>
  </si>
  <si>
    <t xml:space="preserve">Curaray </t>
  </si>
  <si>
    <t>NOMBRE DEL PUERTO</t>
  </si>
  <si>
    <t>BANDERA DEL BUQUE</t>
  </si>
  <si>
    <t>Autoridad Portuaria de Esmeraldas</t>
  </si>
  <si>
    <t>Autoridad Portuaria de Guayaquil</t>
  </si>
  <si>
    <t>Autoridad Portuaria de Manta</t>
  </si>
  <si>
    <t>Autoridad Portuaria de Puerto Bolívar</t>
  </si>
  <si>
    <t>Superintendencia del Terminal Petrolero de Balao</t>
  </si>
  <si>
    <t>Superintendencia del Terminal Petrolero de La Libertad</t>
  </si>
  <si>
    <t>Superintendencia del Terminal Petrolero el Salitral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</si>
  <si>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Autoridades Portuarias y Superintendencias Petroleras - 2017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</si>
  <si>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 Portuaria de Esmeraldas - 2017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</si>
  <si>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 Portuaria de Manta - 2017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</si>
  <si>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 Portuaria de Puerto Bolivar - 2017</t>
    </r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</si>
  <si>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Autoridad Portuaria de Guayaquil - 2017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</si>
  <si>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Superintendencia petrolera de Balao - 2017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</si>
  <si>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Superintendencia petrolera de la Libertad - 2017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</si>
  <si>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Superintendencia petrolera el Salitral - 2017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</si>
  <si>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Autoridades Portuarias y Superintendencias Petroleras - 2017</t>
    </r>
  </si>
  <si>
    <t>2003 Y años anteriores</t>
  </si>
  <si>
    <t>1 a 10</t>
  </si>
  <si>
    <t>11 a 20</t>
  </si>
  <si>
    <t>21 a 30</t>
  </si>
  <si>
    <t>31 a 40</t>
  </si>
  <si>
    <t>41 y más</t>
  </si>
  <si>
    <t>1/4 a 3</t>
  </si>
  <si>
    <t>3 1/4 a 6</t>
  </si>
  <si>
    <t>6 1/4 a 10</t>
  </si>
  <si>
    <t>10 1/4 a 15</t>
  </si>
  <si>
    <t>15 1/4 y más</t>
  </si>
  <si>
    <t xml:space="preserve">CAUSA </t>
  </si>
  <si>
    <r>
      <rPr>
        <b/>
        <sz val="10"/>
        <color theme="1" tint="0.249977111117893"/>
        <rFont val="Century Gothic"/>
        <family val="2"/>
      </rPr>
      <t xml:space="preserve">Nota : </t>
    </r>
    <r>
      <rPr>
        <sz val="10"/>
        <color theme="1" tint="0.249977111117893"/>
        <rFont val="Century Gothic"/>
        <family val="2"/>
      </rPr>
      <t>Los puertos no publicados no transportaron pasajeros en el periodo de estudio</t>
    </r>
  </si>
  <si>
    <t>2012*</t>
  </si>
  <si>
    <r>
      <t xml:space="preserve">* </t>
    </r>
    <r>
      <rPr>
        <sz val="11"/>
        <color theme="1" tint="0.249977111117893"/>
        <rFont val="Century Gothic"/>
        <family val="2"/>
      </rPr>
      <t xml:space="preserve">Dato actualizado </t>
    </r>
  </si>
  <si>
    <r>
      <rPr>
        <b/>
        <sz val="10"/>
        <color theme="1" tint="0.249977111117893"/>
        <rFont val="Century Gothic"/>
        <family val="2"/>
      </rPr>
      <t xml:space="preserve">Nota 1: </t>
    </r>
    <r>
      <rPr>
        <sz val="10"/>
        <color theme="1" tint="0.249977111117893"/>
        <rFont val="Century Gothic"/>
        <family val="2"/>
      </rPr>
      <t>La provincia hace referencia al lugar de residencia del propietario del vehículo</t>
    </r>
  </si>
  <si>
    <r>
      <rPr>
        <b/>
        <sz val="10"/>
        <color theme="1" tint="0.249977111117893"/>
        <rFont val="Century Gothic"/>
        <family val="2"/>
      </rPr>
      <t>Nota 2:</t>
    </r>
    <r>
      <rPr>
        <sz val="10"/>
        <color theme="1" tint="0.249977111117893"/>
        <rFont val="Century Gothic"/>
        <family val="2"/>
      </rPr>
      <t xml:space="preserve"> Los datos del año 2016, son datos actualizados resultado del trabajo conjunto entre la  ANT y el INEC, para realizar un ejercicio estadístico de armonización de la serie histórica de vehículos matriculados para garantizar la continuidad de los datos.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</si>
  <si>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Banco Central del Ecuador- Estadísticas de Comercio Exterior de Bienes
               INEC- Anuario de Estadísticas de Transporte 2017-Dirección General de Aviación Civil </t>
    </r>
  </si>
  <si>
    <t>Autoridades Portuarias</t>
  </si>
  <si>
    <t>Carga salida no petrolera</t>
  </si>
  <si>
    <t>Carga entrada no petrolera</t>
  </si>
  <si>
    <r>
      <t xml:space="preserve">Nota : </t>
    </r>
    <r>
      <rPr>
        <sz val="10"/>
        <color theme="1" tint="0.249977111117893"/>
        <rFont val="Century Gothic"/>
        <family val="2"/>
      </rPr>
      <t xml:space="preserve">ANET considera la carga entrada y salida no petrolera a la carga movilizada por las autoridades portuarias de Esmeraldas, Manta, Guayaquil y Puerto Bolívar.  </t>
    </r>
  </si>
  <si>
    <t>De 0 a 11 Años</t>
  </si>
  <si>
    <t>De 12 a 17 Años</t>
  </si>
  <si>
    <t>De 18 a 29 Años</t>
  </si>
  <si>
    <t>De 30 a 44 Años</t>
  </si>
  <si>
    <t>De 45 a 64 Años</t>
  </si>
  <si>
    <t>De 65 y más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</si>
  <si>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 xml:space="preserve">Banco Central del Ecuador- Estadísticas de Comercio Exterior de Bienes 
        Puertos y Superintendencias Petroleras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</si>
</sst>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"/>
    <numFmt numFmtId="167" formatCode="###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b/>
      <i/>
      <sz val="11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u/>
      <sz val="11"/>
      <color theme="10"/>
      <name val="Calibri"/>
      <family val="2"/>
      <scheme val="minor"/>
    </font>
    <font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u/>
      <sz val="11"/>
      <color theme="10"/>
      <name val="Century Gothic"/>
      <family val="2"/>
    </font>
    <font>
      <sz val="11"/>
      <color theme="1" tint="0.249977111117893"/>
      <name val="Century Gothic"/>
      <family val="2"/>
    </font>
    <font>
      <b/>
      <i/>
      <sz val="12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sz val="9"/>
      <color theme="1" tint="0.249977111117893"/>
      <name val="Century Gothic"/>
      <family val="2"/>
    </font>
    <font>
      <b/>
      <i/>
      <sz val="9"/>
      <color theme="1" tint="0.249977111117893"/>
      <name val="Century Gothic"/>
      <family val="2"/>
    </font>
    <font>
      <b/>
      <i/>
      <sz val="16"/>
      <color theme="1" tint="0.249977111117893"/>
      <name val="Century Gothic"/>
      <family val="2"/>
    </font>
    <font>
      <u/>
      <sz val="11"/>
      <color theme="1" tint="0.249977111117893"/>
      <name val="Calibri"/>
      <family val="2"/>
      <scheme val="minor"/>
    </font>
    <font>
      <i/>
      <sz val="10"/>
      <color theme="1" tint="0.249977111117893"/>
      <name val="Century Gothic"/>
      <family val="2"/>
    </font>
    <font>
      <i/>
      <sz val="9"/>
      <color theme="1" tint="0.249977111117893"/>
      <name val="Century Gothic"/>
      <family val="2"/>
    </font>
    <font>
      <b/>
      <i/>
      <sz val="10"/>
      <color theme="1" tint="0.249977111117893"/>
      <name val="Century Gothic"/>
      <family val="2"/>
    </font>
    <font>
      <b/>
      <sz val="12"/>
      <color theme="1" tint="0.249977111117893"/>
      <name val="Century Gothic"/>
      <family val="2"/>
    </font>
    <font>
      <sz val="11"/>
      <color theme="1" tint="0.249977111117893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i/>
      <sz val="12"/>
      <color theme="1" tint="0.249977111117893"/>
      <name val="Century Gothic"/>
      <family val="2"/>
    </font>
    <font>
      <b/>
      <i/>
      <sz val="11"/>
      <color theme="1" tint="0.249977111117893"/>
      <name val="Century Gothic"/>
      <family val="2"/>
    </font>
    <font>
      <b/>
      <sz val="14"/>
      <color theme="1" tint="0.249977111117893"/>
      <name val="Century Gothic"/>
      <family val="2"/>
    </font>
    <font>
      <sz val="11"/>
      <color rgb="FFFF0000"/>
      <name val="Century Gothic"/>
      <family val="2"/>
    </font>
    <font>
      <u/>
      <sz val="11"/>
      <color theme="1" tint="0.249977111117893"/>
      <name val="Century Gothic"/>
      <family val="2"/>
    </font>
    <font>
      <u/>
      <sz val="10"/>
      <color theme="10"/>
      <name val="Century Gothic"/>
      <family val="2"/>
    </font>
    <font>
      <sz val="11"/>
      <color theme="1" tint="0.249977111117893"/>
      <name val="Courier New"/>
      <family val="2"/>
    </font>
    <font>
      <sz val="9"/>
      <color theme="1" tint="0.249977111117893"/>
      <name val="Arial"/>
      <family val="2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010205"/>
      <name val="Century Gothic"/>
      <family val="2"/>
    </font>
    <font>
      <b/>
      <sz val="10"/>
      <color rgb="FF010205"/>
      <name val="Century Gothic"/>
      <family val="2"/>
    </font>
    <font>
      <sz val="10"/>
      <color theme="1" tint="0.249977111117893"/>
      <name val="Calibri"/>
      <family val="2"/>
      <scheme val="minor"/>
    </font>
    <font>
      <b/>
      <sz val="10"/>
      <color theme="1" tint="0.14999847407452621"/>
      <name val="Century Gothic"/>
      <family val="2"/>
    </font>
    <font>
      <sz val="10"/>
      <color theme="1" tint="0.1499984740745262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CFDE"/>
        <bgColor rgb="FF000000"/>
      </patternFill>
    </fill>
    <fill>
      <patternFill patternType="solid">
        <fgColor rgb="FF96CFD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CDDC"/>
        <bgColor rgb="FF000000"/>
      </patternFill>
    </fill>
    <fill>
      <patternFill patternType="solid">
        <fgColor theme="0" tint="-0.14999847407452621"/>
        <bgColor rgb="FF000000"/>
      </patternFill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2664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4" fillId="0" borderId="0">
      <alignment horizontal="center" vertical="center"/>
    </xf>
    <xf numFmtId="0" fontId="4" fillId="0" borderId="0">
      <alignment horizontal="left" vertical="center" wrapText="1"/>
    </xf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4">
    <xf numFmtId="0" fontId="0" fillId="0" borderId="0" xfId="0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11" fillId="2" borderId="0" xfId="9" applyFont="1" applyFill="1" applyAlignment="1">
      <alignment horizontal="left" vertical="center"/>
    </xf>
    <xf numFmtId="0" fontId="12" fillId="0" borderId="0" xfId="0" applyFont="1"/>
    <xf numFmtId="0" fontId="12" fillId="2" borderId="0" xfId="0" applyFont="1" applyFill="1"/>
    <xf numFmtId="0" fontId="14" fillId="2" borderId="0" xfId="0" applyFont="1" applyFill="1" applyAlignment="1">
      <alignment vertical="center"/>
    </xf>
    <xf numFmtId="0" fontId="13" fillId="0" borderId="0" xfId="0" applyFont="1" applyAlignment="1">
      <alignment vertical="center" wrapText="1"/>
    </xf>
    <xf numFmtId="9" fontId="12" fillId="2" borderId="0" xfId="1" applyFont="1" applyFill="1"/>
    <xf numFmtId="10" fontId="16" fillId="2" borderId="0" xfId="1" applyNumberFormat="1" applyFont="1" applyFill="1" applyBorder="1"/>
    <xf numFmtId="0" fontId="16" fillId="2" borderId="0" xfId="0" applyFont="1" applyFill="1" applyBorder="1"/>
    <xf numFmtId="0" fontId="17" fillId="2" borderId="0" xfId="0" applyFont="1" applyFill="1"/>
    <xf numFmtId="0" fontId="17" fillId="2" borderId="0" xfId="0" applyFont="1" applyFill="1" applyAlignment="1">
      <alignment vertical="center"/>
    </xf>
    <xf numFmtId="49" fontId="17" fillId="2" borderId="0" xfId="0" applyNumberFormat="1" applyFont="1" applyFill="1" applyBorder="1" applyAlignment="1">
      <alignment vertical="center"/>
    </xf>
    <xf numFmtId="49" fontId="17" fillId="2" borderId="0" xfId="0" applyNumberFormat="1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9" fillId="2" borderId="0" xfId="0" applyFont="1" applyFill="1"/>
    <xf numFmtId="0" fontId="19" fillId="2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2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2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/>
    <xf numFmtId="49" fontId="15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4" fontId="16" fillId="2" borderId="0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7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3" fontId="17" fillId="2" borderId="0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9" fontId="17" fillId="2" borderId="0" xfId="1" applyFont="1" applyFill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4" fillId="2" borderId="0" xfId="0" applyFont="1" applyFill="1" applyBorder="1" applyAlignment="1">
      <alignment vertical="center"/>
    </xf>
    <xf numFmtId="49" fontId="23" fillId="2" borderId="0" xfId="0" applyNumberFormat="1" applyFont="1" applyFill="1" applyBorder="1" applyAlignment="1">
      <alignment horizontal="left" vertical="center" wrapText="1"/>
    </xf>
    <xf numFmtId="164" fontId="17" fillId="2" borderId="0" xfId="0" applyNumberFormat="1" applyFont="1" applyFill="1" applyBorder="1" applyAlignment="1">
      <alignment horizontal="left" vertical="center"/>
    </xf>
    <xf numFmtId="49" fontId="17" fillId="2" borderId="0" xfId="0" applyNumberFormat="1" applyFont="1" applyFill="1" applyBorder="1" applyAlignment="1">
      <alignment horizontal="left" vertical="center" wrapText="1"/>
    </xf>
    <xf numFmtId="164" fontId="17" fillId="2" borderId="0" xfId="0" applyNumberFormat="1" applyFont="1" applyFill="1" applyAlignment="1">
      <alignment horizontal="left" vertical="center"/>
    </xf>
    <xf numFmtId="49" fontId="24" fillId="2" borderId="0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3" fontId="16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2" fillId="2" borderId="0" xfId="9" applyFont="1" applyFill="1" applyAlignment="1">
      <alignment horizontal="left" vertical="center"/>
    </xf>
    <xf numFmtId="4" fontId="17" fillId="2" borderId="0" xfId="0" applyNumberFormat="1" applyFont="1" applyFill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8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23" fillId="2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17" fillId="2" borderId="0" xfId="2" applyFont="1" applyFill="1" applyAlignment="1">
      <alignment vertical="center"/>
    </xf>
    <xf numFmtId="0" fontId="17" fillId="0" borderId="0" xfId="0" applyFont="1" applyAlignment="1">
      <alignment vertical="center"/>
    </xf>
    <xf numFmtId="49" fontId="16" fillId="2" borderId="0" xfId="0" applyNumberFormat="1" applyFont="1" applyFill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25" fillId="2" borderId="0" xfId="0" applyFont="1" applyFill="1" applyAlignment="1">
      <alignment horizontal="center" vertical="center"/>
    </xf>
    <xf numFmtId="3" fontId="25" fillId="2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3" fontId="23" fillId="2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165" fontId="17" fillId="0" borderId="0" xfId="1" applyNumberFormat="1" applyFont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165" fontId="16" fillId="0" borderId="1" xfId="1" applyNumberFormat="1" applyFont="1" applyBorder="1" applyAlignment="1">
      <alignment horizontal="center" vertical="center"/>
    </xf>
    <xf numFmtId="165" fontId="17" fillId="0" borderId="1" xfId="1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65" fontId="17" fillId="0" borderId="3" xfId="1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5" fillId="2" borderId="0" xfId="0" applyFont="1" applyFill="1" applyBorder="1" applyAlignment="1">
      <alignment vertical="center" wrapText="1"/>
    </xf>
    <xf numFmtId="164" fontId="15" fillId="2" borderId="0" xfId="3" applyNumberFormat="1" applyFont="1" applyFill="1" applyBorder="1" applyAlignment="1">
      <alignment horizontal="right" vertical="center"/>
    </xf>
    <xf numFmtId="164" fontId="17" fillId="2" borderId="0" xfId="3" applyNumberFormat="1" applyFont="1" applyFill="1" applyBorder="1" applyAlignment="1">
      <alignment horizontal="center" vertical="center"/>
    </xf>
    <xf numFmtId="164" fontId="23" fillId="2" borderId="0" xfId="3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165" fontId="17" fillId="2" borderId="0" xfId="0" applyNumberFormat="1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10" fontId="17" fillId="2" borderId="0" xfId="1" applyNumberFormat="1" applyFont="1" applyFill="1" applyAlignment="1">
      <alignment vertical="center"/>
    </xf>
    <xf numFmtId="0" fontId="19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vertical="center"/>
    </xf>
    <xf numFmtId="10" fontId="19" fillId="2" borderId="0" xfId="1" applyNumberFormat="1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10" fontId="12" fillId="2" borderId="0" xfId="1" applyNumberFormat="1" applyFon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0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vertical="center"/>
    </xf>
    <xf numFmtId="165" fontId="17" fillId="2" borderId="0" xfId="1" applyNumberFormat="1" applyFont="1" applyFill="1" applyAlignment="1">
      <alignment horizontal="left" vertical="center"/>
    </xf>
    <xf numFmtId="165" fontId="19" fillId="2" borderId="0" xfId="1" applyNumberFormat="1" applyFont="1" applyFill="1" applyAlignment="1">
      <alignment vertical="center"/>
    </xf>
    <xf numFmtId="165" fontId="12" fillId="2" borderId="0" xfId="1" applyNumberFormat="1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165" fontId="17" fillId="2" borderId="0" xfId="1" applyNumberFormat="1" applyFont="1" applyFill="1" applyAlignment="1">
      <alignment vertical="center"/>
    </xf>
    <xf numFmtId="0" fontId="26" fillId="2" borderId="0" xfId="5" applyFont="1" applyFill="1" applyBorder="1" applyAlignment="1" applyProtection="1">
      <alignment vertical="center" wrapText="1"/>
    </xf>
    <xf numFmtId="0" fontId="17" fillId="2" borderId="0" xfId="0" applyFont="1" applyFill="1" applyBorder="1" applyAlignment="1" applyProtection="1">
      <alignment vertical="center" wrapText="1"/>
    </xf>
    <xf numFmtId="164" fontId="17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0" applyFont="1" applyFill="1" applyBorder="1" applyAlignment="1" applyProtection="1">
      <alignment horizontal="left" vertical="center" wrapText="1"/>
    </xf>
    <xf numFmtId="0" fontId="19" fillId="2" borderId="0" xfId="0" applyFont="1" applyFill="1" applyBorder="1" applyAlignment="1" applyProtection="1">
      <alignment horizontal="left" vertical="center" wrapText="1"/>
    </xf>
    <xf numFmtId="164" fontId="19" fillId="2" borderId="0" xfId="5" applyNumberFormat="1" applyFont="1" applyFill="1" applyAlignment="1">
      <alignment vertical="center"/>
    </xf>
    <xf numFmtId="0" fontId="19" fillId="2" borderId="0" xfId="5" applyFont="1" applyFill="1" applyAlignment="1">
      <alignment vertical="center"/>
    </xf>
    <xf numFmtId="0" fontId="12" fillId="2" borderId="0" xfId="5" applyFont="1" applyFill="1" applyAlignment="1">
      <alignment vertical="center"/>
    </xf>
    <xf numFmtId="164" fontId="12" fillId="2" borderId="0" xfId="0" applyNumberFormat="1" applyFont="1" applyFill="1" applyAlignment="1">
      <alignment vertical="center"/>
    </xf>
    <xf numFmtId="164" fontId="14" fillId="2" borderId="0" xfId="0" applyNumberFormat="1" applyFont="1" applyFill="1" applyAlignment="1">
      <alignment vertical="center"/>
    </xf>
    <xf numFmtId="3" fontId="16" fillId="2" borderId="1" xfId="0" applyNumberFormat="1" applyFont="1" applyFill="1" applyBorder="1" applyAlignment="1">
      <alignment horizontal="left" vertical="center"/>
    </xf>
    <xf numFmtId="3" fontId="17" fillId="2" borderId="1" xfId="0" applyNumberFormat="1" applyFont="1" applyFill="1" applyBorder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27" fillId="2" borderId="0" xfId="0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0" fontId="17" fillId="2" borderId="0" xfId="0" applyFont="1" applyFill="1" applyBorder="1" applyAlignment="1" applyProtection="1">
      <alignment vertical="center"/>
    </xf>
    <xf numFmtId="0" fontId="17" fillId="2" borderId="0" xfId="0" applyFont="1" applyFill="1" applyBorder="1" applyAlignment="1" applyProtection="1">
      <alignment horizontal="left" vertical="center"/>
    </xf>
    <xf numFmtId="0" fontId="16" fillId="2" borderId="0" xfId="0" applyFont="1" applyFill="1" applyAlignment="1">
      <alignment vertical="center"/>
    </xf>
    <xf numFmtId="4" fontId="17" fillId="2" borderId="0" xfId="0" applyNumberFormat="1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166" fontId="17" fillId="2" borderId="0" xfId="0" applyNumberFormat="1" applyFont="1" applyFill="1" applyAlignment="1">
      <alignment vertical="center"/>
    </xf>
    <xf numFmtId="4" fontId="17" fillId="2" borderId="0" xfId="0" applyNumberFormat="1" applyFont="1" applyFill="1" applyBorder="1" applyAlignment="1">
      <alignment horizontal="center" vertical="center" wrapText="1"/>
    </xf>
    <xf numFmtId="4" fontId="16" fillId="2" borderId="0" xfId="0" applyNumberFormat="1" applyFont="1" applyFill="1" applyBorder="1" applyAlignment="1">
      <alignment vertical="center"/>
    </xf>
    <xf numFmtId="4" fontId="17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13" fillId="2" borderId="0" xfId="293" applyFont="1" applyFill="1" applyBorder="1" applyAlignment="1">
      <alignment vertical="center" wrapText="1"/>
    </xf>
    <xf numFmtId="0" fontId="17" fillId="2" borderId="0" xfId="294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3" fontId="17" fillId="2" borderId="1" xfId="0" applyNumberFormat="1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17" fillId="2" borderId="0" xfId="527" applyFont="1" applyFill="1" applyBorder="1" applyAlignment="1">
      <alignment vertical="center" wrapText="1"/>
    </xf>
    <xf numFmtId="0" fontId="17" fillId="2" borderId="0" xfId="373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7" fillId="2" borderId="0" xfId="527" applyFont="1" applyFill="1" applyBorder="1" applyAlignment="1">
      <alignment vertical="center"/>
    </xf>
    <xf numFmtId="0" fontId="17" fillId="2" borderId="0" xfId="411" applyFont="1" applyFill="1" applyBorder="1" applyAlignment="1">
      <alignment vertical="center" wrapText="1"/>
    </xf>
    <xf numFmtId="0" fontId="17" fillId="2" borderId="0" xfId="412" applyFont="1" applyFill="1" applyBorder="1" applyAlignment="1">
      <alignment vertical="center" wrapText="1"/>
    </xf>
    <xf numFmtId="0" fontId="16" fillId="2" borderId="1" xfId="295" applyFont="1" applyFill="1" applyBorder="1" applyAlignment="1">
      <alignment horizontal="left" vertical="center" wrapText="1"/>
    </xf>
    <xf numFmtId="3" fontId="16" fillId="2" borderId="1" xfId="295" applyNumberFormat="1" applyFont="1" applyFill="1" applyBorder="1" applyAlignment="1">
      <alignment horizontal="right" vertical="center" wrapText="1"/>
    </xf>
    <xf numFmtId="0" fontId="17" fillId="2" borderId="1" xfId="295" applyFont="1" applyFill="1" applyBorder="1" applyAlignment="1">
      <alignment horizontal="left" vertical="center" wrapText="1"/>
    </xf>
    <xf numFmtId="3" fontId="17" fillId="2" borderId="1" xfId="295" applyNumberFormat="1" applyFont="1" applyFill="1" applyBorder="1" applyAlignment="1">
      <alignment horizontal="right" vertical="center" wrapText="1"/>
    </xf>
    <xf numFmtId="0" fontId="17" fillId="2" borderId="0" xfId="451" applyFont="1" applyFill="1" applyBorder="1" applyAlignment="1">
      <alignment vertical="center" wrapText="1"/>
    </xf>
    <xf numFmtId="0" fontId="17" fillId="2" borderId="0" xfId="452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right" vertical="center"/>
    </xf>
    <xf numFmtId="3" fontId="17" fillId="2" borderId="1" xfId="0" applyNumberFormat="1" applyFont="1" applyFill="1" applyBorder="1" applyAlignment="1">
      <alignment horizontal="right" vertical="center"/>
    </xf>
    <xf numFmtId="0" fontId="17" fillId="2" borderId="0" xfId="491" applyFont="1" applyFill="1" applyBorder="1" applyAlignment="1">
      <alignment vertical="center" wrapText="1"/>
    </xf>
    <xf numFmtId="0" fontId="17" fillId="2" borderId="0" xfId="492" applyFont="1" applyFill="1" applyBorder="1" applyAlignment="1">
      <alignment vertical="center" wrapText="1"/>
    </xf>
    <xf numFmtId="0" fontId="14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3" fontId="17" fillId="2" borderId="1" xfId="0" applyNumberFormat="1" applyFont="1" applyFill="1" applyBorder="1" applyAlignment="1">
      <alignment horizontal="left" vertical="center" wrapText="1"/>
    </xf>
    <xf numFmtId="0" fontId="31" fillId="0" borderId="0" xfId="1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2" borderId="0" xfId="0" applyFont="1" applyFill="1" applyBorder="1" applyAlignment="1"/>
    <xf numFmtId="0" fontId="13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14" applyFont="1" applyFill="1" applyBorder="1" applyAlignment="1">
      <alignment vertical="center"/>
    </xf>
    <xf numFmtId="0" fontId="31" fillId="0" borderId="0" xfId="15" applyFont="1" applyFill="1" applyBorder="1" applyAlignment="1">
      <alignment vertical="center"/>
    </xf>
    <xf numFmtId="0" fontId="26" fillId="0" borderId="0" xfId="16" applyFont="1" applyFill="1" applyBorder="1" applyAlignment="1">
      <alignment vertical="center" wrapText="1"/>
    </xf>
    <xf numFmtId="0" fontId="26" fillId="0" borderId="0" xfId="17" applyFont="1" applyFill="1" applyBorder="1" applyAlignment="1">
      <alignment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11" applyFont="1" applyFill="1" applyBorder="1" applyAlignment="1">
      <alignment horizontal="left" vertical="center" wrapText="1"/>
    </xf>
    <xf numFmtId="0" fontId="17" fillId="0" borderId="0" xfId="18" applyFont="1" applyFill="1" applyBorder="1" applyAlignment="1">
      <alignment vertical="center"/>
    </xf>
    <xf numFmtId="0" fontId="12" fillId="0" borderId="0" xfId="18" applyFont="1" applyFill="1" applyBorder="1" applyAlignment="1">
      <alignment vertical="center"/>
    </xf>
    <xf numFmtId="0" fontId="12" fillId="0" borderId="0" xfId="19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20" applyFont="1" applyFill="1" applyBorder="1" applyAlignment="1">
      <alignment vertical="center"/>
    </xf>
    <xf numFmtId="0" fontId="12" fillId="0" borderId="0" xfId="21" applyFont="1" applyFill="1" applyBorder="1" applyAlignment="1">
      <alignment vertical="center"/>
    </xf>
    <xf numFmtId="0" fontId="26" fillId="0" borderId="0" xfId="22" applyFont="1" applyFill="1" applyBorder="1" applyAlignment="1">
      <alignment vertical="center"/>
    </xf>
    <xf numFmtId="0" fontId="26" fillId="0" borderId="0" xfId="23" applyFont="1" applyFill="1" applyBorder="1" applyAlignment="1">
      <alignment vertical="center"/>
    </xf>
    <xf numFmtId="0" fontId="19" fillId="0" borderId="0" xfId="25" applyFont="1" applyFill="1" applyBorder="1" applyAlignment="1">
      <alignment vertical="center"/>
    </xf>
    <xf numFmtId="167" fontId="17" fillId="0" borderId="0" xfId="0" applyNumberFormat="1" applyFont="1" applyAlignment="1">
      <alignment vertical="center"/>
    </xf>
    <xf numFmtId="0" fontId="12" fillId="0" borderId="0" xfId="53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6" fillId="0" borderId="0" xfId="531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532" applyFont="1" applyFill="1" applyBorder="1" applyAlignment="1">
      <alignment horizontal="left" vertical="center" wrapText="1"/>
    </xf>
    <xf numFmtId="0" fontId="17" fillId="0" borderId="0" xfId="533" applyFont="1" applyFill="1" applyBorder="1" applyAlignment="1">
      <alignment horizontal="left" vertical="center" wrapText="1"/>
    </xf>
    <xf numFmtId="0" fontId="12" fillId="0" borderId="0" xfId="534" applyFont="1" applyFill="1" applyBorder="1" applyAlignment="1">
      <alignment vertical="center"/>
    </xf>
    <xf numFmtId="0" fontId="26" fillId="0" borderId="0" xfId="535" applyFont="1" applyFill="1" applyBorder="1" applyAlignment="1">
      <alignment vertical="center"/>
    </xf>
    <xf numFmtId="0" fontId="16" fillId="0" borderId="0" xfId="536" applyFont="1" applyBorder="1" applyAlignment="1">
      <alignment vertical="center"/>
    </xf>
    <xf numFmtId="0" fontId="17" fillId="0" borderId="0" xfId="536" applyFont="1" applyBorder="1" applyAlignment="1">
      <alignment vertical="center"/>
    </xf>
    <xf numFmtId="0" fontId="12" fillId="0" borderId="0" xfId="537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2" fillId="0" borderId="0" xfId="538" applyFont="1" applyFill="1" applyBorder="1" applyAlignment="1">
      <alignment vertical="center"/>
    </xf>
    <xf numFmtId="0" fontId="17" fillId="0" borderId="0" xfId="538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539" applyFont="1" applyFill="1" applyBorder="1" applyAlignment="1">
      <alignment vertical="center" wrapText="1"/>
    </xf>
    <xf numFmtId="0" fontId="17" fillId="0" borderId="0" xfId="540" applyFont="1" applyFill="1" applyBorder="1" applyAlignment="1">
      <alignment vertical="center" wrapText="1"/>
    </xf>
    <xf numFmtId="0" fontId="17" fillId="0" borderId="0" xfId="537" applyFont="1" applyFill="1" applyBorder="1" applyAlignment="1">
      <alignment vertical="center"/>
    </xf>
    <xf numFmtId="0" fontId="15" fillId="0" borderId="0" xfId="538" applyFont="1" applyFill="1" applyBorder="1" applyAlignment="1">
      <alignment vertical="center" wrapText="1"/>
    </xf>
    <xf numFmtId="0" fontId="19" fillId="0" borderId="0" xfId="538" applyFont="1" applyFill="1" applyBorder="1" applyAlignment="1">
      <alignment vertical="center" wrapText="1"/>
    </xf>
    <xf numFmtId="0" fontId="12" fillId="0" borderId="0" xfId="541" applyFont="1" applyFill="1" applyBorder="1" applyAlignment="1">
      <alignment vertical="center"/>
    </xf>
    <xf numFmtId="0" fontId="26" fillId="0" borderId="0" xfId="542" applyFont="1" applyFill="1" applyBorder="1" applyAlignment="1">
      <alignment vertical="center" wrapText="1"/>
    </xf>
    <xf numFmtId="0" fontId="12" fillId="0" borderId="0" xfId="543" applyFont="1" applyBorder="1" applyAlignment="1">
      <alignment vertical="center"/>
    </xf>
    <xf numFmtId="0" fontId="16" fillId="0" borderId="0" xfId="543" applyFont="1" applyBorder="1" applyAlignment="1">
      <alignment vertical="center"/>
    </xf>
    <xf numFmtId="0" fontId="17" fillId="0" borderId="0" xfId="543" applyFont="1" applyBorder="1" applyAlignment="1">
      <alignment vertical="center"/>
    </xf>
    <xf numFmtId="0" fontId="17" fillId="0" borderId="0" xfId="544" applyFont="1" applyFill="1" applyBorder="1" applyAlignment="1">
      <alignment vertical="center" wrapText="1"/>
    </xf>
    <xf numFmtId="0" fontId="17" fillId="0" borderId="0" xfId="545" applyFont="1" applyFill="1" applyBorder="1" applyAlignment="1">
      <alignment vertical="center" wrapText="1"/>
    </xf>
    <xf numFmtId="3" fontId="12" fillId="0" borderId="0" xfId="546" applyNumberFormat="1" applyFont="1" applyFill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3" fontId="26" fillId="0" borderId="0" xfId="547" applyNumberFormat="1" applyFont="1" applyFill="1" applyBorder="1" applyAlignment="1">
      <alignment vertical="center" wrapText="1"/>
    </xf>
    <xf numFmtId="3" fontId="12" fillId="0" borderId="0" xfId="548" applyNumberFormat="1" applyFont="1" applyBorder="1" applyAlignment="1">
      <alignment vertical="center"/>
    </xf>
    <xf numFmtId="3" fontId="16" fillId="0" borderId="0" xfId="548" applyNumberFormat="1" applyFont="1" applyBorder="1" applyAlignment="1">
      <alignment vertical="center"/>
    </xf>
    <xf numFmtId="3" fontId="16" fillId="0" borderId="0" xfId="0" applyNumberFormat="1" applyFont="1" applyBorder="1" applyAlignment="1">
      <alignment vertical="center"/>
    </xf>
    <xf numFmtId="3" fontId="17" fillId="0" borderId="0" xfId="548" applyNumberFormat="1" applyFont="1" applyBorder="1" applyAlignment="1">
      <alignment vertical="center"/>
    </xf>
    <xf numFmtId="3" fontId="17" fillId="0" borderId="0" xfId="0" applyNumberFormat="1" applyFont="1" applyBorder="1" applyAlignment="1">
      <alignment vertical="center"/>
    </xf>
    <xf numFmtId="0" fontId="12" fillId="0" borderId="0" xfId="549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0" fontId="26" fillId="0" borderId="0" xfId="55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horizontal="left" vertical="center"/>
    </xf>
    <xf numFmtId="0" fontId="12" fillId="0" borderId="0" xfId="551" applyFont="1" applyFill="1" applyBorder="1" applyAlignment="1">
      <alignment vertical="center"/>
    </xf>
    <xf numFmtId="0" fontId="26" fillId="0" borderId="0" xfId="552" applyFont="1" applyFill="1" applyBorder="1" applyAlignment="1">
      <alignment vertical="center" wrapText="1"/>
    </xf>
    <xf numFmtId="0" fontId="17" fillId="0" borderId="0" xfId="553" applyFont="1" applyFill="1" applyBorder="1" applyAlignment="1">
      <alignment vertical="center" wrapText="1"/>
    </xf>
    <xf numFmtId="0" fontId="17" fillId="0" borderId="0" xfId="554" applyFont="1" applyFill="1" applyBorder="1" applyAlignment="1">
      <alignment vertical="center" wrapText="1"/>
    </xf>
    <xf numFmtId="0" fontId="17" fillId="0" borderId="0" xfId="555" applyFont="1" applyFill="1" applyBorder="1" applyAlignment="1">
      <alignment vertical="center"/>
    </xf>
    <xf numFmtId="3" fontId="16" fillId="2" borderId="1" xfId="295" applyNumberFormat="1" applyFont="1" applyFill="1" applyBorder="1" applyAlignment="1">
      <alignment vertical="center" wrapText="1"/>
    </xf>
    <xf numFmtId="3" fontId="17" fillId="2" borderId="1" xfId="295" applyNumberFormat="1" applyFont="1" applyFill="1" applyBorder="1" applyAlignment="1">
      <alignment vertical="center" wrapText="1"/>
    </xf>
    <xf numFmtId="164" fontId="12" fillId="0" borderId="0" xfId="1409" applyNumberFormat="1" applyFont="1" applyFill="1" applyBorder="1" applyAlignment="1">
      <alignment vertical="center"/>
    </xf>
    <xf numFmtId="164" fontId="13" fillId="2" borderId="0" xfId="1409" applyNumberFormat="1" applyFont="1" applyFill="1" applyAlignment="1">
      <alignment vertical="center"/>
    </xf>
    <xf numFmtId="164" fontId="14" fillId="0" borderId="0" xfId="1409" applyNumberFormat="1" applyFont="1" applyFill="1" applyBorder="1" applyAlignment="1">
      <alignment vertical="center"/>
    </xf>
    <xf numFmtId="164" fontId="13" fillId="2" borderId="0" xfId="1409" applyNumberFormat="1" applyFont="1" applyFill="1" applyBorder="1" applyAlignment="1">
      <alignment vertical="center"/>
    </xf>
    <xf numFmtId="164" fontId="16" fillId="0" borderId="0" xfId="1409" applyNumberFormat="1" applyFont="1" applyFill="1" applyBorder="1" applyAlignment="1">
      <alignment vertical="center"/>
    </xf>
    <xf numFmtId="164" fontId="17" fillId="0" borderId="0" xfId="1409" applyNumberFormat="1" applyFont="1" applyFill="1" applyBorder="1" applyAlignment="1">
      <alignment vertical="center"/>
    </xf>
    <xf numFmtId="164" fontId="17" fillId="0" borderId="0" xfId="1409" applyNumberFormat="1" applyFont="1" applyFill="1" applyBorder="1" applyAlignment="1">
      <alignment vertical="center" wrapText="1"/>
    </xf>
    <xf numFmtId="164" fontId="16" fillId="2" borderId="1" xfId="1409" applyNumberFormat="1" applyFont="1" applyFill="1" applyBorder="1" applyAlignment="1">
      <alignment vertical="center" wrapText="1"/>
    </xf>
    <xf numFmtId="164" fontId="17" fillId="2" borderId="1" xfId="1409" applyNumberFormat="1" applyFont="1" applyFill="1" applyBorder="1" applyAlignment="1">
      <alignment horizontal="left" vertical="center" wrapText="1"/>
    </xf>
    <xf numFmtId="164" fontId="17" fillId="2" borderId="1" xfId="1409" applyNumberFormat="1" applyFont="1" applyFill="1" applyBorder="1" applyAlignment="1">
      <alignment vertical="center" wrapText="1"/>
    </xf>
    <xf numFmtId="164" fontId="15" fillId="3" borderId="1" xfId="1409" applyNumberFormat="1" applyFont="1" applyFill="1" applyBorder="1" applyAlignment="1">
      <alignment horizontal="center" vertical="center" wrapText="1"/>
    </xf>
    <xf numFmtId="164" fontId="16" fillId="2" borderId="8" xfId="1409" applyNumberFormat="1" applyFont="1" applyFill="1" applyBorder="1" applyAlignment="1">
      <alignment vertical="center"/>
    </xf>
    <xf numFmtId="0" fontId="12" fillId="0" borderId="0" xfId="560" applyFont="1" applyFill="1" applyBorder="1" applyAlignment="1">
      <alignment vertical="center"/>
    </xf>
    <xf numFmtId="0" fontId="26" fillId="0" borderId="0" xfId="561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7" fillId="0" borderId="0" xfId="562" applyFont="1" applyFill="1" applyBorder="1" applyAlignment="1">
      <alignment vertical="center" wrapText="1"/>
    </xf>
    <xf numFmtId="0" fontId="17" fillId="0" borderId="0" xfId="563" applyFont="1" applyFill="1" applyBorder="1" applyAlignment="1">
      <alignment vertical="center" wrapText="1"/>
    </xf>
    <xf numFmtId="0" fontId="17" fillId="0" borderId="0" xfId="564" applyFont="1" applyFill="1" applyBorder="1" applyAlignment="1">
      <alignment horizontal="left" vertical="center"/>
    </xf>
    <xf numFmtId="0" fontId="12" fillId="0" borderId="0" xfId="565" applyFont="1" applyFill="1" applyBorder="1" applyAlignment="1">
      <alignment vertical="center"/>
    </xf>
    <xf numFmtId="0" fontId="26" fillId="0" borderId="0" xfId="566" applyFont="1" applyFill="1" applyBorder="1" applyAlignment="1">
      <alignment vertical="center" wrapText="1"/>
    </xf>
    <xf numFmtId="0" fontId="17" fillId="0" borderId="0" xfId="567" applyFont="1" applyFill="1" applyBorder="1" applyAlignment="1">
      <alignment vertical="center" wrapText="1"/>
    </xf>
    <xf numFmtId="0" fontId="17" fillId="0" borderId="0" xfId="568" applyFont="1" applyFill="1" applyBorder="1" applyAlignment="1">
      <alignment vertical="center" wrapText="1"/>
    </xf>
    <xf numFmtId="0" fontId="17" fillId="0" borderId="0" xfId="569" applyFont="1" applyFill="1" applyBorder="1" applyAlignment="1">
      <alignment horizontal="left" vertical="center"/>
    </xf>
    <xf numFmtId="0" fontId="12" fillId="0" borderId="0" xfId="570" applyFont="1" applyFill="1" applyBorder="1" applyAlignment="1">
      <alignment vertical="center"/>
    </xf>
    <xf numFmtId="0" fontId="26" fillId="0" borderId="0" xfId="571" applyFont="1" applyFill="1" applyBorder="1" applyAlignment="1">
      <alignment vertical="center" wrapText="1"/>
    </xf>
    <xf numFmtId="0" fontId="17" fillId="0" borderId="0" xfId="572" applyFont="1" applyFill="1" applyBorder="1" applyAlignment="1">
      <alignment vertical="center"/>
    </xf>
    <xf numFmtId="0" fontId="12" fillId="0" borderId="0" xfId="573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7" fillId="0" borderId="0" xfId="574" applyFont="1" applyFill="1" applyBorder="1" applyAlignment="1">
      <alignment vertical="center" wrapText="1"/>
    </xf>
    <xf numFmtId="0" fontId="17" fillId="0" borderId="0" xfId="575" applyFont="1" applyFill="1" applyBorder="1" applyAlignment="1">
      <alignment vertical="center" wrapText="1"/>
    </xf>
    <xf numFmtId="0" fontId="17" fillId="0" borderId="0" xfId="576" applyFont="1" applyFill="1" applyBorder="1" applyAlignment="1">
      <alignment vertical="center"/>
    </xf>
    <xf numFmtId="0" fontId="12" fillId="0" borderId="0" xfId="577" applyFont="1" applyFill="1" applyBorder="1" applyAlignment="1">
      <alignment vertical="center"/>
    </xf>
    <xf numFmtId="0" fontId="26" fillId="0" borderId="0" xfId="578" applyFont="1" applyFill="1" applyBorder="1" applyAlignment="1">
      <alignment vertical="center" wrapText="1"/>
    </xf>
    <xf numFmtId="0" fontId="17" fillId="0" borderId="0" xfId="579" applyFont="1" applyFill="1" applyBorder="1" applyAlignment="1">
      <alignment vertical="center" wrapText="1"/>
    </xf>
    <xf numFmtId="0" fontId="17" fillId="0" borderId="0" xfId="580" applyFont="1" applyFill="1" applyBorder="1" applyAlignment="1">
      <alignment vertical="center" wrapText="1"/>
    </xf>
    <xf numFmtId="0" fontId="17" fillId="0" borderId="0" xfId="581" applyFont="1" applyFill="1" applyBorder="1" applyAlignment="1">
      <alignment vertical="center"/>
    </xf>
    <xf numFmtId="0" fontId="17" fillId="0" borderId="0" xfId="577" applyFont="1" applyFill="1" applyBorder="1" applyAlignment="1">
      <alignment vertical="center"/>
    </xf>
    <xf numFmtId="0" fontId="12" fillId="0" borderId="0" xfId="582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7" fillId="0" borderId="0" xfId="583" applyFont="1" applyFill="1" applyBorder="1" applyAlignment="1">
      <alignment horizontal="left" vertical="center"/>
    </xf>
    <xf numFmtId="0" fontId="12" fillId="0" borderId="0" xfId="584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7" fillId="0" borderId="0" xfId="585" applyFont="1" applyFill="1" applyBorder="1" applyAlignment="1">
      <alignment vertical="center"/>
    </xf>
    <xf numFmtId="0" fontId="17" fillId="0" borderId="0" xfId="584" applyFont="1" applyFill="1" applyBorder="1" applyAlignment="1">
      <alignment vertical="center"/>
    </xf>
    <xf numFmtId="0" fontId="13" fillId="0" borderId="0" xfId="7" applyFont="1" applyAlignment="1">
      <alignment vertical="center" wrapText="1"/>
    </xf>
    <xf numFmtId="0" fontId="12" fillId="2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8" fillId="0" borderId="0" xfId="141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1410" applyFont="1" applyFill="1" applyBorder="1" applyAlignment="1">
      <alignment horizontal="left" vertical="center"/>
    </xf>
    <xf numFmtId="164" fontId="19" fillId="0" borderId="0" xfId="1409" applyNumberFormat="1" applyFont="1" applyFill="1" applyBorder="1" applyAlignment="1">
      <alignment horizontal="right" vertical="top"/>
    </xf>
    <xf numFmtId="164" fontId="19" fillId="0" borderId="0" xfId="1409" applyNumberFormat="1" applyFont="1" applyFill="1" applyBorder="1"/>
    <xf numFmtId="164" fontId="17" fillId="2" borderId="1" xfId="1409" applyNumberFormat="1" applyFont="1" applyFill="1" applyBorder="1" applyAlignment="1">
      <alignment horizontal="right" vertical="center"/>
    </xf>
    <xf numFmtId="164" fontId="15" fillId="0" borderId="6" xfId="1409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2" borderId="1" xfId="29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164" fontId="17" fillId="2" borderId="1" xfId="1409" applyNumberFormat="1" applyFont="1" applyFill="1" applyBorder="1" applyAlignment="1">
      <alignment horizontal="right" vertical="center" wrapText="1"/>
    </xf>
    <xf numFmtId="0" fontId="17" fillId="0" borderId="0" xfId="27" applyFont="1" applyFill="1" applyBorder="1" applyAlignment="1">
      <alignment vertical="center"/>
    </xf>
    <xf numFmtId="0" fontId="17" fillId="0" borderId="0" xfId="28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3" fontId="17" fillId="2" borderId="0" xfId="0" applyNumberFormat="1" applyFont="1" applyFill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3" fontId="17" fillId="2" borderId="0" xfId="0" applyNumberFormat="1" applyFont="1" applyFill="1" applyBorder="1" applyAlignment="1">
      <alignment vertical="center"/>
    </xf>
    <xf numFmtId="43" fontId="17" fillId="2" borderId="1" xfId="1409" applyNumberFormat="1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left" vertical="center"/>
    </xf>
    <xf numFmtId="164" fontId="17" fillId="0" borderId="0" xfId="0" applyNumberFormat="1" applyFont="1" applyAlignment="1">
      <alignment horizontal="center" vertical="center"/>
    </xf>
    <xf numFmtId="164" fontId="17" fillId="0" borderId="0" xfId="1409" applyNumberFormat="1" applyFont="1" applyAlignment="1">
      <alignment vertical="center"/>
    </xf>
    <xf numFmtId="10" fontId="17" fillId="0" borderId="1" xfId="1" applyNumberFormat="1" applyFont="1" applyBorder="1"/>
    <xf numFmtId="164" fontId="16" fillId="2" borderId="1" xfId="1409" applyNumberFormat="1" applyFont="1" applyFill="1" applyBorder="1" applyAlignment="1">
      <alignment horizontal="right" vertical="center"/>
    </xf>
    <xf numFmtId="3" fontId="17" fillId="2" borderId="0" xfId="0" applyNumberFormat="1" applyFont="1" applyFill="1" applyBorder="1" applyAlignment="1">
      <alignment horizontal="center" vertical="center"/>
    </xf>
    <xf numFmtId="3" fontId="17" fillId="2" borderId="0" xfId="0" applyNumberFormat="1" applyFont="1" applyFill="1" applyBorder="1" applyAlignment="1">
      <alignment horizontal="left" vertical="center"/>
    </xf>
    <xf numFmtId="0" fontId="16" fillId="2" borderId="1" xfId="295" applyFont="1" applyFill="1" applyBorder="1" applyAlignment="1">
      <alignment horizontal="center" vertical="center" wrapText="1"/>
    </xf>
    <xf numFmtId="10" fontId="16" fillId="2" borderId="1" xfId="1" applyNumberFormat="1" applyFont="1" applyFill="1" applyBorder="1" applyAlignment="1">
      <alignment horizontal="right" vertical="center"/>
    </xf>
    <xf numFmtId="10" fontId="17" fillId="2" borderId="1" xfId="1" applyNumberFormat="1" applyFont="1" applyFill="1" applyBorder="1" applyAlignment="1">
      <alignment horizontal="right" vertical="center"/>
    </xf>
    <xf numFmtId="164" fontId="16" fillId="0" borderId="1" xfId="1409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49" fontId="12" fillId="2" borderId="0" xfId="0" applyNumberFormat="1" applyFont="1" applyFill="1" applyBorder="1" applyAlignment="1">
      <alignment vertical="center"/>
    </xf>
    <xf numFmtId="0" fontId="15" fillId="7" borderId="1" xfId="0" applyFont="1" applyFill="1" applyBorder="1" applyAlignment="1">
      <alignment horizontal="center" vertical="center" wrapText="1"/>
    </xf>
    <xf numFmtId="3" fontId="17" fillId="2" borderId="0" xfId="0" applyNumberFormat="1" applyFont="1" applyFill="1" applyBorder="1" applyAlignment="1">
      <alignment horizontal="right" vertical="center"/>
    </xf>
    <xf numFmtId="0" fontId="33" fillId="2" borderId="0" xfId="9" applyFont="1" applyFill="1" applyBorder="1" applyAlignment="1">
      <alignment horizontal="right" vertical="center"/>
    </xf>
    <xf numFmtId="0" fontId="11" fillId="2" borderId="0" xfId="9" applyFont="1" applyFill="1" applyAlignment="1">
      <alignment horizontal="righ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2" fillId="2" borderId="0" xfId="0" applyFont="1" applyFill="1" applyAlignment="1"/>
    <xf numFmtId="0" fontId="17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165" fontId="16" fillId="0" borderId="7" xfId="1" applyNumberFormat="1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13" fillId="2" borderId="0" xfId="293" applyFont="1" applyFill="1" applyBorder="1" applyAlignment="1">
      <alignment vertical="center" wrapText="1"/>
    </xf>
    <xf numFmtId="3" fontId="17" fillId="2" borderId="1" xfId="0" applyNumberFormat="1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2" fillId="2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vertical="center"/>
    </xf>
    <xf numFmtId="0" fontId="11" fillId="2" borderId="0" xfId="9" applyFont="1" applyFill="1" applyAlignment="1">
      <alignment horizontal="right"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0" borderId="1" xfId="9" applyFont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34" fillId="0" borderId="1" xfId="9" applyFont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164" fontId="17" fillId="2" borderId="1" xfId="1409" applyNumberFormat="1" applyFont="1" applyFill="1" applyBorder="1" applyAlignment="1">
      <alignment vertical="center"/>
    </xf>
    <xf numFmtId="0" fontId="34" fillId="0" borderId="1" xfId="9" applyFont="1" applyBorder="1"/>
    <xf numFmtId="164" fontId="12" fillId="0" borderId="0" xfId="1409" applyNumberFormat="1" applyFont="1" applyFill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6" fillId="0" borderId="1" xfId="1432" applyFont="1" applyFill="1" applyBorder="1" applyAlignment="1">
      <alignment horizontal="left" vertical="center" wrapText="1"/>
    </xf>
    <xf numFmtId="0" fontId="17" fillId="0" borderId="1" xfId="1437" applyFont="1" applyFill="1" applyBorder="1" applyAlignment="1">
      <alignment horizontal="left" vertical="center" wrapText="1"/>
    </xf>
    <xf numFmtId="0" fontId="17" fillId="0" borderId="1" xfId="1442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1485" applyFont="1" applyFill="1" applyBorder="1" applyAlignment="1">
      <alignment vertical="center" wrapText="1"/>
    </xf>
    <xf numFmtId="0" fontId="40" fillId="0" borderId="0" xfId="1486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/>
    </xf>
    <xf numFmtId="0" fontId="31" fillId="0" borderId="0" xfId="1488" applyFont="1" applyFill="1" applyBorder="1" applyAlignment="1">
      <alignment vertical="center"/>
    </xf>
    <xf numFmtId="0" fontId="19" fillId="0" borderId="0" xfId="1492" applyFont="1" applyFill="1" applyBorder="1" applyAlignment="1">
      <alignment vertical="center" wrapText="1"/>
    </xf>
    <xf numFmtId="0" fontId="19" fillId="0" borderId="0" xfId="1497" applyFont="1" applyFill="1" applyBorder="1" applyAlignment="1">
      <alignment vertical="center" wrapText="1"/>
    </xf>
    <xf numFmtId="0" fontId="19" fillId="0" borderId="0" xfId="1512" applyFont="1" applyFill="1" applyBorder="1" applyAlignment="1">
      <alignment vertical="center" wrapText="1"/>
    </xf>
    <xf numFmtId="0" fontId="19" fillId="0" borderId="0" xfId="1517" applyFont="1" applyFill="1" applyBorder="1" applyAlignment="1">
      <alignment vertical="center" wrapText="1"/>
    </xf>
    <xf numFmtId="0" fontId="19" fillId="0" borderId="0" xfId="1522" applyFont="1" applyFill="1" applyBorder="1" applyAlignment="1">
      <alignment vertical="center" wrapText="1"/>
    </xf>
    <xf numFmtId="0" fontId="19" fillId="0" borderId="0" xfId="1523" applyFont="1" applyFill="1" applyBorder="1" applyAlignment="1">
      <alignment vertical="center" wrapText="1"/>
    </xf>
    <xf numFmtId="0" fontId="19" fillId="0" borderId="0" xfId="1524" applyFont="1" applyFill="1" applyBorder="1" applyAlignment="1">
      <alignment vertical="center" wrapText="1"/>
    </xf>
    <xf numFmtId="0" fontId="12" fillId="0" borderId="0" xfId="1487" applyFont="1" applyFill="1" applyBorder="1" applyAlignment="1">
      <alignment vertical="center"/>
    </xf>
    <xf numFmtId="0" fontId="12" fillId="0" borderId="0" xfId="1525" applyFont="1" applyFill="1" applyBorder="1" applyAlignment="1">
      <alignment vertical="center"/>
    </xf>
    <xf numFmtId="0" fontId="19" fillId="0" borderId="0" xfId="1530" applyFont="1" applyFill="1" applyBorder="1" applyAlignment="1">
      <alignment vertical="center" wrapText="1"/>
    </xf>
    <xf numFmtId="0" fontId="19" fillId="0" borderId="0" xfId="1535" applyFont="1" applyFill="1" applyBorder="1" applyAlignment="1">
      <alignment vertical="center" wrapText="1"/>
    </xf>
    <xf numFmtId="0" fontId="17" fillId="0" borderId="0" xfId="1550" applyFont="1" applyFill="1" applyBorder="1" applyAlignment="1">
      <alignment vertical="center" wrapText="1"/>
    </xf>
    <xf numFmtId="0" fontId="17" fillId="0" borderId="0" xfId="1555" applyFont="1" applyFill="1" applyBorder="1" applyAlignment="1">
      <alignment vertical="center" wrapText="1"/>
    </xf>
    <xf numFmtId="0" fontId="17" fillId="0" borderId="0" xfId="1560" applyFont="1" applyFill="1" applyBorder="1" applyAlignment="1">
      <alignment vertical="center" wrapText="1"/>
    </xf>
    <xf numFmtId="0" fontId="17" fillId="0" borderId="0" xfId="1561" applyFont="1" applyFill="1" applyBorder="1" applyAlignment="1">
      <alignment vertical="center" wrapText="1"/>
    </xf>
    <xf numFmtId="0" fontId="17" fillId="0" borderId="0" xfId="1562" applyFont="1" applyFill="1" applyBorder="1" applyAlignment="1">
      <alignment vertical="center" wrapText="1"/>
    </xf>
    <xf numFmtId="0" fontId="17" fillId="0" borderId="0" xfId="1525" applyFont="1" applyFill="1" applyBorder="1" applyAlignment="1">
      <alignment vertical="center"/>
    </xf>
    <xf numFmtId="0" fontId="17" fillId="0" borderId="1" xfId="1551" applyFont="1" applyFill="1" applyBorder="1" applyAlignment="1">
      <alignment horizontal="left" vertical="center" wrapText="1"/>
    </xf>
    <xf numFmtId="0" fontId="17" fillId="0" borderId="1" xfId="1556" applyFont="1" applyFill="1" applyBorder="1" applyAlignment="1">
      <alignment horizontal="left" vertical="center" wrapText="1"/>
    </xf>
    <xf numFmtId="0" fontId="12" fillId="0" borderId="0" xfId="1563" applyFont="1" applyFill="1" applyBorder="1" applyAlignment="1">
      <alignment vertical="center"/>
    </xf>
    <xf numFmtId="0" fontId="17" fillId="0" borderId="0" xfId="1588" applyFont="1" applyFill="1" applyBorder="1" applyAlignment="1">
      <alignment vertical="center" wrapText="1"/>
    </xf>
    <xf numFmtId="0" fontId="17" fillId="0" borderId="0" xfId="1593" applyFont="1" applyFill="1" applyBorder="1" applyAlignment="1">
      <alignment vertical="center" wrapText="1"/>
    </xf>
    <xf numFmtId="0" fontId="17" fillId="0" borderId="0" xfId="1598" applyFont="1" applyFill="1" applyBorder="1" applyAlignment="1">
      <alignment vertical="center" wrapText="1"/>
    </xf>
    <xf numFmtId="0" fontId="17" fillId="0" borderId="0" xfId="1599" applyFont="1" applyFill="1" applyBorder="1" applyAlignment="1">
      <alignment vertical="center" wrapText="1"/>
    </xf>
    <xf numFmtId="0" fontId="17" fillId="0" borderId="0" xfId="1600" applyFont="1" applyFill="1" applyBorder="1" applyAlignment="1">
      <alignment vertical="center" wrapText="1"/>
    </xf>
    <xf numFmtId="164" fontId="17" fillId="0" borderId="1" xfId="1409" applyNumberFormat="1" applyFont="1" applyFill="1" applyBorder="1" applyAlignment="1">
      <alignment horizontal="right" vertical="center"/>
    </xf>
    <xf numFmtId="164" fontId="17" fillId="0" borderId="1" xfId="1409" applyNumberFormat="1" applyFont="1" applyFill="1" applyBorder="1" applyAlignment="1">
      <alignment horizontal="right" vertical="center" wrapText="1"/>
    </xf>
    <xf numFmtId="164" fontId="16" fillId="0" borderId="1" xfId="1409" applyNumberFormat="1" applyFont="1" applyFill="1" applyBorder="1" applyAlignment="1">
      <alignment horizontal="right" vertical="center"/>
    </xf>
    <xf numFmtId="0" fontId="17" fillId="0" borderId="0" xfId="1601" applyFont="1" applyFill="1" applyBorder="1" applyAlignment="1">
      <alignment vertical="center"/>
    </xf>
    <xf numFmtId="0" fontId="17" fillId="0" borderId="0" xfId="1626" applyFont="1" applyFill="1" applyBorder="1" applyAlignment="1">
      <alignment vertical="center" wrapText="1"/>
    </xf>
    <xf numFmtId="0" fontId="17" fillId="0" borderId="0" xfId="1631" applyFont="1" applyFill="1" applyBorder="1" applyAlignment="1">
      <alignment vertical="center" wrapText="1"/>
    </xf>
    <xf numFmtId="0" fontId="15" fillId="0" borderId="0" xfId="1568" applyFont="1" applyFill="1" applyBorder="1" applyAlignment="1">
      <alignment vertical="center" wrapText="1"/>
    </xf>
    <xf numFmtId="0" fontId="15" fillId="0" borderId="0" xfId="1573" applyFont="1" applyFill="1" applyBorder="1" applyAlignment="1">
      <alignment vertical="center" wrapText="1"/>
    </xf>
    <xf numFmtId="0" fontId="15" fillId="0" borderId="0" xfId="1606" applyFont="1" applyFill="1" applyBorder="1" applyAlignment="1">
      <alignment vertical="center" wrapText="1"/>
    </xf>
    <xf numFmtId="0" fontId="15" fillId="0" borderId="0" xfId="1611" applyFont="1" applyFill="1" applyBorder="1" applyAlignment="1">
      <alignment vertical="center" wrapText="1"/>
    </xf>
    <xf numFmtId="164" fontId="16" fillId="0" borderId="1" xfId="1409" applyNumberFormat="1" applyFont="1" applyFill="1" applyBorder="1" applyAlignment="1">
      <alignment vertical="center"/>
    </xf>
    <xf numFmtId="164" fontId="17" fillId="0" borderId="1" xfId="1409" applyNumberFormat="1" applyFont="1" applyFill="1" applyBorder="1" applyAlignment="1">
      <alignment vertical="center"/>
    </xf>
    <xf numFmtId="0" fontId="17" fillId="0" borderId="0" xfId="1639" applyFont="1" applyFill="1" applyBorder="1" applyAlignment="1">
      <alignment vertical="center"/>
    </xf>
    <xf numFmtId="0" fontId="17" fillId="0" borderId="0" xfId="1664" applyFont="1" applyFill="1" applyBorder="1" applyAlignment="1">
      <alignment vertical="center" wrapText="1"/>
    </xf>
    <xf numFmtId="0" fontId="17" fillId="0" borderId="0" xfId="1669" applyFont="1" applyFill="1" applyBorder="1" applyAlignment="1">
      <alignment vertical="center" wrapText="1"/>
    </xf>
    <xf numFmtId="0" fontId="17" fillId="0" borderId="0" xfId="1674" applyFont="1" applyFill="1" applyBorder="1" applyAlignment="1">
      <alignment vertical="center" wrapText="1"/>
    </xf>
    <xf numFmtId="0" fontId="17" fillId="0" borderId="0" xfId="1675" applyFont="1" applyFill="1" applyBorder="1" applyAlignment="1">
      <alignment vertical="center" wrapText="1"/>
    </xf>
    <xf numFmtId="0" fontId="17" fillId="0" borderId="0" xfId="1676" applyFont="1" applyFill="1" applyBorder="1" applyAlignment="1">
      <alignment vertical="center" wrapText="1"/>
    </xf>
    <xf numFmtId="0" fontId="12" fillId="0" borderId="0" xfId="1644" applyFont="1" applyFill="1" applyBorder="1" applyAlignment="1">
      <alignment vertical="center" wrapText="1"/>
    </xf>
    <xf numFmtId="0" fontId="12" fillId="0" borderId="0" xfId="1649" applyFont="1" applyFill="1" applyBorder="1" applyAlignment="1">
      <alignment vertical="center" wrapText="1"/>
    </xf>
    <xf numFmtId="0" fontId="12" fillId="0" borderId="0" xfId="1677" applyFont="1" applyFill="1" applyBorder="1"/>
    <xf numFmtId="0" fontId="14" fillId="0" borderId="0" xfId="0" applyFont="1" applyFill="1" applyBorder="1"/>
    <xf numFmtId="0" fontId="12" fillId="0" borderId="0" xfId="1682" applyFont="1" applyFill="1" applyBorder="1" applyAlignment="1">
      <alignment wrapText="1"/>
    </xf>
    <xf numFmtId="0" fontId="12" fillId="0" borderId="0" xfId="1687" applyFont="1" applyFill="1" applyBorder="1" applyAlignment="1">
      <alignment wrapText="1"/>
    </xf>
    <xf numFmtId="0" fontId="17" fillId="0" borderId="0" xfId="0" applyFont="1" applyFill="1" applyBorder="1"/>
    <xf numFmtId="0" fontId="17" fillId="0" borderId="0" xfId="1702" applyFont="1" applyFill="1" applyBorder="1" applyAlignment="1">
      <alignment vertical="top" wrapText="1"/>
    </xf>
    <xf numFmtId="0" fontId="17" fillId="0" borderId="0" xfId="1707" applyFont="1" applyFill="1" applyBorder="1" applyAlignment="1">
      <alignment vertical="top" wrapText="1"/>
    </xf>
    <xf numFmtId="0" fontId="17" fillId="0" borderId="0" xfId="1712" applyFont="1" applyFill="1" applyBorder="1" applyAlignment="1">
      <alignment vertical="top" wrapText="1"/>
    </xf>
    <xf numFmtId="0" fontId="17" fillId="0" borderId="0" xfId="1677" applyFont="1" applyFill="1" applyBorder="1"/>
    <xf numFmtId="0" fontId="13" fillId="0" borderId="0" xfId="1565" applyFont="1" applyFill="1" applyBorder="1" applyAlignment="1">
      <alignment vertical="center" wrapText="1"/>
    </xf>
    <xf numFmtId="0" fontId="12" fillId="0" borderId="0" xfId="1715" applyFont="1" applyFill="1" applyBorder="1" applyAlignment="1">
      <alignment vertical="center"/>
    </xf>
    <xf numFmtId="0" fontId="17" fillId="0" borderId="0" xfId="1740" applyFont="1" applyFill="1" applyBorder="1" applyAlignment="1">
      <alignment vertical="center" wrapText="1"/>
    </xf>
    <xf numFmtId="0" fontId="17" fillId="0" borderId="1" xfId="1741" applyFont="1" applyFill="1" applyBorder="1" applyAlignment="1">
      <alignment horizontal="left" vertical="center" wrapText="1"/>
    </xf>
    <xf numFmtId="0" fontId="17" fillId="0" borderId="0" xfId="1745" applyFont="1" applyFill="1" applyBorder="1" applyAlignment="1">
      <alignment vertical="center" wrapText="1"/>
    </xf>
    <xf numFmtId="0" fontId="17" fillId="0" borderId="1" xfId="1746" applyFont="1" applyFill="1" applyBorder="1" applyAlignment="1">
      <alignment horizontal="left" vertical="center" wrapText="1"/>
    </xf>
    <xf numFmtId="0" fontId="17" fillId="0" borderId="0" xfId="1750" applyFont="1" applyFill="1" applyBorder="1" applyAlignment="1">
      <alignment vertical="center" wrapText="1"/>
    </xf>
    <xf numFmtId="0" fontId="17" fillId="0" borderId="0" xfId="1751" applyFont="1" applyFill="1" applyBorder="1" applyAlignment="1">
      <alignment vertical="center" wrapText="1"/>
    </xf>
    <xf numFmtId="0" fontId="12" fillId="0" borderId="0" xfId="1720" applyFont="1" applyFill="1" applyBorder="1" applyAlignment="1">
      <alignment vertical="center" wrapText="1"/>
    </xf>
    <xf numFmtId="0" fontId="12" fillId="0" borderId="0" xfId="1725" applyFont="1" applyFill="1" applyBorder="1" applyAlignment="1">
      <alignment vertical="center" wrapText="1"/>
    </xf>
    <xf numFmtId="0" fontId="35" fillId="0" borderId="0" xfId="1753" applyFont="1" applyFill="1" applyBorder="1" applyAlignment="1">
      <alignment vertical="center"/>
    </xf>
    <xf numFmtId="0" fontId="36" fillId="0" borderId="0" xfId="1758" applyFont="1" applyFill="1" applyBorder="1" applyAlignment="1">
      <alignment vertical="center" wrapText="1"/>
    </xf>
    <xf numFmtId="0" fontId="36" fillId="0" borderId="0" xfId="1763" applyFont="1" applyFill="1" applyBorder="1" applyAlignment="1">
      <alignment vertical="center" wrapText="1"/>
    </xf>
    <xf numFmtId="0" fontId="12" fillId="0" borderId="0" xfId="1791" applyFont="1" applyFill="1" applyBorder="1" applyAlignment="1">
      <alignment vertical="center"/>
    </xf>
    <xf numFmtId="0" fontId="12" fillId="0" borderId="0" xfId="1796" applyFont="1" applyFill="1" applyBorder="1" applyAlignment="1">
      <alignment vertical="center" wrapText="1"/>
    </xf>
    <xf numFmtId="0" fontId="12" fillId="0" borderId="0" xfId="1801" applyFont="1" applyFill="1" applyBorder="1" applyAlignment="1">
      <alignment vertical="center" wrapText="1"/>
    </xf>
    <xf numFmtId="0" fontId="17" fillId="0" borderId="1" xfId="1817" applyFont="1" applyFill="1" applyBorder="1" applyAlignment="1">
      <alignment horizontal="left" vertical="center" wrapText="1"/>
    </xf>
    <xf numFmtId="0" fontId="17" fillId="0" borderId="1" xfId="1822" applyFont="1" applyFill="1" applyBorder="1" applyAlignment="1">
      <alignment horizontal="left" vertical="center" wrapText="1"/>
    </xf>
    <xf numFmtId="0" fontId="17" fillId="0" borderId="0" xfId="1827" applyFont="1" applyFill="1" applyBorder="1" applyAlignment="1">
      <alignment vertical="center" wrapText="1"/>
    </xf>
    <xf numFmtId="0" fontId="17" fillId="0" borderId="0" xfId="1828" applyFont="1" applyFill="1" applyBorder="1" applyAlignment="1">
      <alignment vertical="center" wrapText="1"/>
    </xf>
    <xf numFmtId="0" fontId="42" fillId="0" borderId="0" xfId="0" applyFont="1" applyFill="1" applyBorder="1" applyAlignment="1">
      <alignment vertical="center"/>
    </xf>
    <xf numFmtId="0" fontId="12" fillId="0" borderId="0" xfId="1829" applyFont="1" applyFill="1" applyBorder="1" applyAlignment="1">
      <alignment vertical="center"/>
    </xf>
    <xf numFmtId="0" fontId="12" fillId="0" borderId="0" xfId="1834" applyFont="1" applyFill="1" applyBorder="1" applyAlignment="1">
      <alignment vertical="center" wrapText="1"/>
    </xf>
    <xf numFmtId="0" fontId="12" fillId="0" borderId="0" xfId="1839" applyFont="1" applyFill="1" applyBorder="1" applyAlignment="1">
      <alignment vertical="center" wrapText="1"/>
    </xf>
    <xf numFmtId="0" fontId="12" fillId="0" borderId="0" xfId="1867" applyFont="1" applyFill="1" applyBorder="1" applyAlignment="1">
      <alignment vertical="center"/>
    </xf>
    <xf numFmtId="0" fontId="17" fillId="0" borderId="1" xfId="1892" applyFont="1" applyFill="1" applyBorder="1" applyAlignment="1">
      <alignment horizontal="left" vertical="center" wrapText="1"/>
    </xf>
    <xf numFmtId="0" fontId="17" fillId="0" borderId="1" xfId="1898" applyFont="1" applyFill="1" applyBorder="1" applyAlignment="1">
      <alignment horizontal="left" vertical="center" wrapText="1"/>
    </xf>
    <xf numFmtId="0" fontId="17" fillId="0" borderId="1" xfId="1904" applyFont="1" applyFill="1" applyBorder="1" applyAlignment="1">
      <alignment horizontal="left" vertical="center" wrapText="1"/>
    </xf>
    <xf numFmtId="0" fontId="15" fillId="0" borderId="0" xfId="1872" applyFont="1" applyFill="1" applyBorder="1" applyAlignment="1">
      <alignment vertical="center" wrapText="1"/>
    </xf>
    <xf numFmtId="0" fontId="12" fillId="0" borderId="0" xfId="1911" applyFont="1" applyFill="1" applyBorder="1" applyAlignment="1">
      <alignment vertical="center"/>
    </xf>
    <xf numFmtId="0" fontId="19" fillId="0" borderId="0" xfId="1916" applyFont="1" applyFill="1" applyBorder="1" applyAlignment="1">
      <alignment vertical="center" wrapText="1"/>
    </xf>
    <xf numFmtId="0" fontId="19" fillId="0" borderId="0" xfId="1922" applyFont="1" applyFill="1" applyBorder="1" applyAlignment="1">
      <alignment vertical="center" wrapText="1"/>
    </xf>
    <xf numFmtId="0" fontId="19" fillId="0" borderId="0" xfId="1934" applyFont="1" applyFill="1" applyBorder="1" applyAlignment="1">
      <alignment vertical="center" wrapText="1"/>
    </xf>
    <xf numFmtId="0" fontId="19" fillId="0" borderId="0" xfId="1940" applyFont="1" applyFill="1" applyBorder="1" applyAlignment="1">
      <alignment vertical="center" wrapText="1"/>
    </xf>
    <xf numFmtId="0" fontId="19" fillId="0" borderId="0" xfId="1946" applyFont="1" applyFill="1" applyBorder="1" applyAlignment="1">
      <alignment vertical="center" wrapText="1"/>
    </xf>
    <xf numFmtId="0" fontId="19" fillId="0" borderId="0" xfId="1952" applyFont="1" applyFill="1" applyBorder="1" applyAlignment="1">
      <alignment vertical="center" wrapText="1"/>
    </xf>
    <xf numFmtId="0" fontId="18" fillId="0" borderId="0" xfId="1952" applyFont="1" applyFill="1" applyBorder="1" applyAlignment="1">
      <alignment horizontal="center" vertical="center" wrapText="1"/>
    </xf>
    <xf numFmtId="0" fontId="17" fillId="0" borderId="0" xfId="1778" applyFont="1" applyFill="1" applyBorder="1" applyAlignment="1">
      <alignment vertical="center" wrapText="1"/>
    </xf>
    <xf numFmtId="0" fontId="17" fillId="0" borderId="0" xfId="1783" applyFont="1" applyFill="1" applyBorder="1" applyAlignment="1">
      <alignment vertical="center" wrapText="1"/>
    </xf>
    <xf numFmtId="0" fontId="17" fillId="0" borderId="0" xfId="1788" applyFont="1" applyFill="1" applyBorder="1" applyAlignment="1">
      <alignment vertical="center" wrapText="1"/>
    </xf>
    <xf numFmtId="0" fontId="17" fillId="0" borderId="0" xfId="1789" applyFont="1" applyFill="1" applyBorder="1" applyAlignment="1">
      <alignment vertical="center" wrapText="1"/>
    </xf>
    <xf numFmtId="0" fontId="17" fillId="0" borderId="0" xfId="1790" applyFont="1" applyFill="1" applyBorder="1" applyAlignment="1">
      <alignment vertical="center" wrapText="1"/>
    </xf>
    <xf numFmtId="0" fontId="17" fillId="0" borderId="0" xfId="1816" applyFont="1" applyFill="1" applyBorder="1" applyAlignment="1">
      <alignment vertical="center" wrapText="1"/>
    </xf>
    <xf numFmtId="0" fontId="17" fillId="0" borderId="0" xfId="1821" applyFont="1" applyFill="1" applyBorder="1" applyAlignment="1">
      <alignment vertical="center" wrapText="1"/>
    </xf>
    <xf numFmtId="0" fontId="17" fillId="0" borderId="0" xfId="1826" applyFont="1" applyFill="1" applyBorder="1" applyAlignment="1">
      <alignment vertical="center" wrapText="1"/>
    </xf>
    <xf numFmtId="0" fontId="17" fillId="0" borderId="0" xfId="1791" applyFont="1" applyFill="1" applyBorder="1" applyAlignment="1">
      <alignment vertical="center"/>
    </xf>
    <xf numFmtId="0" fontId="17" fillId="0" borderId="0" xfId="1854" applyFont="1" applyFill="1" applyBorder="1" applyAlignment="1">
      <alignment vertical="center" wrapText="1"/>
    </xf>
    <xf numFmtId="0" fontId="17" fillId="0" borderId="0" xfId="1859" applyFont="1" applyFill="1" applyBorder="1" applyAlignment="1">
      <alignment vertical="center" wrapText="1"/>
    </xf>
    <xf numFmtId="0" fontId="17" fillId="0" borderId="0" xfId="1864" applyFont="1" applyFill="1" applyBorder="1" applyAlignment="1">
      <alignment vertical="center" wrapText="1"/>
    </xf>
    <xf numFmtId="0" fontId="17" fillId="0" borderId="0" xfId="1865" applyFont="1" applyFill="1" applyBorder="1" applyAlignment="1">
      <alignment vertical="center" wrapText="1"/>
    </xf>
    <xf numFmtId="0" fontId="17" fillId="0" borderId="0" xfId="1866" applyFont="1" applyFill="1" applyBorder="1" applyAlignment="1">
      <alignment vertical="center" wrapText="1"/>
    </xf>
    <xf numFmtId="0" fontId="17" fillId="0" borderId="0" xfId="1829" applyFont="1" applyFill="1" applyBorder="1" applyAlignment="1">
      <alignment vertical="center"/>
    </xf>
    <xf numFmtId="0" fontId="17" fillId="0" borderId="0" xfId="1890" applyFont="1" applyFill="1" applyBorder="1" applyAlignment="1">
      <alignment vertical="center" wrapText="1"/>
    </xf>
    <xf numFmtId="0" fontId="17" fillId="0" borderId="0" xfId="1908" applyFont="1" applyFill="1" applyBorder="1" applyAlignment="1">
      <alignment horizontal="left" vertical="center" wrapText="1"/>
    </xf>
    <xf numFmtId="0" fontId="16" fillId="0" borderId="0" xfId="1908" applyFont="1" applyFill="1" applyBorder="1" applyAlignment="1">
      <alignment horizontal="left" vertical="center" wrapText="1"/>
    </xf>
    <xf numFmtId="0" fontId="17" fillId="0" borderId="0" xfId="1867" applyFont="1" applyFill="1" applyBorder="1" applyAlignment="1">
      <alignment vertical="center"/>
    </xf>
    <xf numFmtId="43" fontId="16" fillId="2" borderId="1" xfId="1409" applyFont="1" applyFill="1" applyBorder="1" applyAlignment="1">
      <alignment horizontal="right" vertical="center" wrapText="1"/>
    </xf>
    <xf numFmtId="43" fontId="17" fillId="2" borderId="1" xfId="1409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left" vertical="center"/>
    </xf>
    <xf numFmtId="0" fontId="17" fillId="0" borderId="0" xfId="1551" applyFont="1" applyFill="1" applyBorder="1" applyAlignment="1">
      <alignment horizontal="left" vertical="center" wrapText="1"/>
    </xf>
    <xf numFmtId="164" fontId="17" fillId="0" borderId="0" xfId="1551" applyNumberFormat="1" applyFont="1" applyFill="1" applyBorder="1" applyAlignment="1">
      <alignment vertical="center" wrapText="1"/>
    </xf>
    <xf numFmtId="164" fontId="17" fillId="2" borderId="0" xfId="1409" applyNumberFormat="1" applyFont="1" applyFill="1" applyBorder="1" applyAlignment="1">
      <alignment horizontal="right" vertical="center"/>
    </xf>
    <xf numFmtId="10" fontId="17" fillId="0" borderId="0" xfId="1" applyNumberFormat="1" applyFont="1" applyBorder="1"/>
    <xf numFmtId="43" fontId="17" fillId="2" borderId="0" xfId="1409" applyFont="1" applyFill="1" applyBorder="1" applyAlignment="1">
      <alignment horizontal="right" vertical="center" wrapText="1"/>
    </xf>
    <xf numFmtId="10" fontId="17" fillId="2" borderId="0" xfId="1" applyNumberFormat="1" applyFont="1" applyFill="1" applyBorder="1" applyAlignment="1">
      <alignment horizontal="right" vertical="center"/>
    </xf>
    <xf numFmtId="164" fontId="16" fillId="2" borderId="7" xfId="1409" applyNumberFormat="1" applyFont="1" applyFill="1" applyBorder="1" applyAlignment="1">
      <alignment horizontal="left" vertical="center"/>
    </xf>
    <xf numFmtId="164" fontId="16" fillId="2" borderId="7" xfId="1409" applyNumberFormat="1" applyFont="1" applyFill="1" applyBorder="1" applyAlignment="1">
      <alignment horizontal="right" vertical="center"/>
    </xf>
    <xf numFmtId="10" fontId="16" fillId="0" borderId="7" xfId="1" applyNumberFormat="1" applyFont="1" applyBorder="1"/>
    <xf numFmtId="0" fontId="15" fillId="5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164" fontId="41" fillId="0" borderId="1" xfId="1409" applyNumberFormat="1" applyFont="1" applyFill="1" applyBorder="1" applyAlignment="1">
      <alignment horizontal="right" vertical="center"/>
    </xf>
    <xf numFmtId="164" fontId="40" fillId="0" borderId="1" xfId="1409" applyNumberFormat="1" applyFont="1" applyFill="1" applyBorder="1" applyAlignment="1">
      <alignment horizontal="right" vertical="center"/>
    </xf>
    <xf numFmtId="164" fontId="16" fillId="0" borderId="1" xfId="1409" applyNumberFormat="1" applyFont="1" applyFill="1" applyBorder="1" applyAlignment="1">
      <alignment vertical="center" wrapText="1"/>
    </xf>
    <xf numFmtId="164" fontId="17" fillId="0" borderId="1" xfId="1409" applyNumberFormat="1" applyFont="1" applyFill="1" applyBorder="1" applyAlignment="1">
      <alignment vertical="center" wrapText="1"/>
    </xf>
    <xf numFmtId="164" fontId="16" fillId="2" borderId="1" xfId="1409" applyNumberFormat="1" applyFont="1" applyFill="1" applyBorder="1" applyAlignment="1">
      <alignment vertical="center"/>
    </xf>
    <xf numFmtId="164" fontId="16" fillId="2" borderId="1" xfId="1409" applyNumberFormat="1" applyFont="1" applyFill="1" applyBorder="1" applyAlignment="1">
      <alignment horizontal="right" vertical="center" wrapText="1"/>
    </xf>
    <xf numFmtId="164" fontId="15" fillId="5" borderId="1" xfId="1409" applyNumberFormat="1" applyFont="1" applyFill="1" applyBorder="1" applyAlignment="1">
      <alignment horizontal="center" vertical="center" wrapText="1"/>
    </xf>
    <xf numFmtId="43" fontId="16" fillId="2" borderId="1" xfId="1409" applyNumberFormat="1" applyFont="1" applyFill="1" applyBorder="1" applyAlignment="1">
      <alignment horizontal="center" vertical="center"/>
    </xf>
    <xf numFmtId="164" fontId="16" fillId="2" borderId="1" xfId="1409" applyNumberFormat="1" applyFont="1" applyFill="1" applyBorder="1" applyAlignment="1">
      <alignment horizontal="center" vertical="center"/>
    </xf>
    <xf numFmtId="164" fontId="17" fillId="2" borderId="1" xfId="1409" applyNumberFormat="1" applyFont="1" applyFill="1" applyBorder="1" applyAlignment="1">
      <alignment horizontal="center" vertical="center"/>
    </xf>
    <xf numFmtId="164" fontId="17" fillId="0" borderId="1" xfId="1409" applyNumberFormat="1" applyFont="1" applyBorder="1" applyAlignment="1">
      <alignment vertical="center"/>
    </xf>
    <xf numFmtId="164" fontId="17" fillId="0" borderId="1" xfId="1409" applyNumberFormat="1" applyFont="1" applyBorder="1" applyAlignment="1">
      <alignment horizontal="right" vertical="center"/>
    </xf>
    <xf numFmtId="164" fontId="16" fillId="0" borderId="1" xfId="1409" applyNumberFormat="1" applyFont="1" applyBorder="1" applyAlignment="1">
      <alignment horizontal="right" vertical="center"/>
    </xf>
    <xf numFmtId="9" fontId="16" fillId="2" borderId="1" xfId="1" applyFont="1" applyFill="1" applyBorder="1" applyAlignment="1">
      <alignment horizontal="right" vertical="center"/>
    </xf>
    <xf numFmtId="9" fontId="17" fillId="2" borderId="1" xfId="1" applyFont="1" applyFill="1" applyBorder="1" applyAlignment="1">
      <alignment horizontal="right" vertical="center"/>
    </xf>
    <xf numFmtId="9" fontId="16" fillId="0" borderId="1" xfId="1" applyFont="1" applyBorder="1" applyAlignment="1">
      <alignment horizontal="center" vertical="center"/>
    </xf>
    <xf numFmtId="9" fontId="17" fillId="0" borderId="1" xfId="1" applyFont="1" applyBorder="1" applyAlignment="1">
      <alignment horizontal="center" vertical="center"/>
    </xf>
    <xf numFmtId="164" fontId="16" fillId="0" borderId="1" xfId="1409" applyNumberFormat="1" applyFont="1" applyBorder="1" applyAlignment="1">
      <alignment horizontal="center" vertical="center"/>
    </xf>
    <xf numFmtId="164" fontId="17" fillId="0" borderId="1" xfId="1409" applyNumberFormat="1" applyFont="1" applyBorder="1" applyAlignment="1">
      <alignment horizontal="center" vertical="center"/>
    </xf>
    <xf numFmtId="164" fontId="10" fillId="0" borderId="1" xfId="1409" applyNumberFormat="1" applyFont="1" applyBorder="1" applyAlignment="1">
      <alignment horizontal="right" vertical="center"/>
    </xf>
    <xf numFmtId="164" fontId="9" fillId="0" borderId="1" xfId="1409" applyNumberFormat="1" applyFont="1" applyBorder="1" applyAlignment="1">
      <alignment horizontal="right" vertical="center"/>
    </xf>
    <xf numFmtId="164" fontId="16" fillId="0" borderId="11" xfId="1409" applyNumberFormat="1" applyFont="1" applyBorder="1" applyAlignment="1">
      <alignment horizontal="center" vertical="center"/>
    </xf>
    <xf numFmtId="164" fontId="16" fillId="0" borderId="7" xfId="1409" applyNumberFormat="1" applyFont="1" applyBorder="1" applyAlignment="1">
      <alignment horizontal="center" vertical="center"/>
    </xf>
    <xf numFmtId="164" fontId="16" fillId="0" borderId="4" xfId="1409" applyNumberFormat="1" applyFont="1" applyBorder="1" applyAlignment="1">
      <alignment horizontal="center" vertical="center"/>
    </xf>
    <xf numFmtId="0" fontId="17" fillId="2" borderId="8" xfId="295" applyFont="1" applyFill="1" applyBorder="1" applyAlignment="1">
      <alignment horizontal="left" vertical="center" wrapText="1"/>
    </xf>
    <xf numFmtId="164" fontId="17" fillId="2" borderId="8" xfId="1409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/>
    </xf>
    <xf numFmtId="164" fontId="12" fillId="0" borderId="0" xfId="1409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43" fillId="0" borderId="1" xfId="1432" applyFont="1" applyFill="1" applyBorder="1" applyAlignment="1">
      <alignment horizontal="left" vertical="center" wrapText="1"/>
    </xf>
    <xf numFmtId="0" fontId="44" fillId="0" borderId="1" xfId="1475" applyFont="1" applyFill="1" applyBorder="1" applyAlignment="1">
      <alignment horizontal="left" vertical="center" wrapText="1"/>
    </xf>
    <xf numFmtId="0" fontId="44" fillId="0" borderId="1" xfId="1475" applyNumberFormat="1" applyFont="1" applyFill="1" applyBorder="1" applyAlignment="1">
      <alignment horizontal="left" vertical="center" wrapText="1"/>
    </xf>
    <xf numFmtId="164" fontId="40" fillId="0" borderId="1" xfId="1409" applyNumberFormat="1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7" fillId="0" borderId="0" xfId="1446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3" fillId="0" borderId="0" xfId="1413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3" fillId="0" borderId="0" xfId="1527" applyFont="1" applyFill="1" applyBorder="1" applyAlignment="1">
      <alignment horizontal="left" vertical="center" wrapText="1"/>
    </xf>
    <xf numFmtId="0" fontId="13" fillId="0" borderId="0" xfId="1565" applyFont="1" applyFill="1" applyBorder="1" applyAlignment="1">
      <alignment horizontal="left" vertical="center" wrapText="1"/>
    </xf>
    <xf numFmtId="0" fontId="13" fillId="0" borderId="0" xfId="1565" applyFont="1" applyFill="1" applyBorder="1" applyAlignment="1">
      <alignment horizontal="center" vertical="center" wrapText="1"/>
    </xf>
    <xf numFmtId="0" fontId="13" fillId="0" borderId="0" xfId="1603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3" fillId="0" borderId="9" xfId="1565" applyFont="1" applyFill="1" applyBorder="1" applyAlignment="1">
      <alignment horizontal="left" vertical="center" wrapText="1"/>
    </xf>
    <xf numFmtId="0" fontId="13" fillId="0" borderId="9" xfId="1717" applyFont="1" applyFill="1" applyBorder="1" applyAlignment="1">
      <alignment horizontal="left" vertical="center" wrapText="1"/>
    </xf>
    <xf numFmtId="0" fontId="13" fillId="0" borderId="0" xfId="1793" applyFont="1" applyFill="1" applyBorder="1" applyAlignment="1">
      <alignment horizontal="left" vertical="center" wrapText="1"/>
    </xf>
    <xf numFmtId="0" fontId="13" fillId="0" borderId="9" xfId="1831" applyFont="1" applyFill="1" applyBorder="1" applyAlignment="1">
      <alignment horizontal="left" vertical="center" wrapText="1"/>
    </xf>
    <xf numFmtId="0" fontId="16" fillId="5" borderId="1" xfId="1897" applyFont="1" applyFill="1" applyBorder="1" applyAlignment="1">
      <alignment horizontal="center" vertical="center" wrapText="1"/>
    </xf>
    <xf numFmtId="0" fontId="16" fillId="5" borderId="1" xfId="1891" applyFont="1" applyFill="1" applyBorder="1" applyAlignment="1">
      <alignment horizontal="center" vertical="center" wrapText="1"/>
    </xf>
    <xf numFmtId="0" fontId="13" fillId="0" borderId="0" xfId="1869" applyFont="1" applyFill="1" applyBorder="1" applyAlignment="1">
      <alignment horizontal="left" vertical="center" wrapText="1"/>
    </xf>
    <xf numFmtId="0" fontId="16" fillId="5" borderId="1" xfId="1941" applyFont="1" applyFill="1" applyBorder="1" applyAlignment="1">
      <alignment horizontal="center" vertical="center" wrapText="1"/>
    </xf>
    <xf numFmtId="0" fontId="30" fillId="0" borderId="0" xfId="1913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5" fillId="3" borderId="12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9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7" fillId="0" borderId="0" xfId="11" applyFont="1" applyFill="1" applyBorder="1" applyAlignment="1">
      <alignment horizontal="left" vertical="center" wrapText="1"/>
    </xf>
    <xf numFmtId="0" fontId="17" fillId="0" borderId="0" xfId="12" applyFont="1" applyFill="1" applyBorder="1" applyAlignment="1">
      <alignment horizontal="left" vertical="center" wrapText="1"/>
    </xf>
    <xf numFmtId="0" fontId="17" fillId="0" borderId="0" xfId="13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7" fillId="0" borderId="0" xfId="26" applyFont="1" applyFill="1" applyBorder="1" applyAlignment="1">
      <alignment horizontal="left" vertical="center" wrapText="1"/>
    </xf>
    <xf numFmtId="0" fontId="17" fillId="0" borderId="0" xfId="27" applyFont="1" applyFill="1" applyBorder="1" applyAlignment="1">
      <alignment horizontal="left" vertical="center" wrapText="1"/>
    </xf>
    <xf numFmtId="0" fontId="17" fillId="0" borderId="0" xfId="28" applyFont="1" applyFill="1" applyBorder="1" applyAlignment="1">
      <alignment horizontal="left" vertical="center" wrapText="1"/>
    </xf>
    <xf numFmtId="0" fontId="17" fillId="2" borderId="0" xfId="0" applyNumberFormat="1" applyFont="1" applyFill="1" applyBorder="1" applyAlignment="1">
      <alignment horizontal="left" vertical="center" wrapText="1"/>
    </xf>
    <xf numFmtId="0" fontId="17" fillId="2" borderId="0" xfId="0" applyNumberFormat="1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3" fillId="0" borderId="9" xfId="8" applyFont="1" applyBorder="1" applyAlignment="1">
      <alignment horizontal="left" vertical="center" wrapText="1"/>
    </xf>
    <xf numFmtId="49" fontId="17" fillId="2" borderId="0" xfId="0" applyNumberFormat="1" applyFont="1" applyFill="1" applyBorder="1" applyAlignment="1">
      <alignment horizontal="left" vertical="center"/>
    </xf>
    <xf numFmtId="0" fontId="13" fillId="0" borderId="0" xfId="7" applyFont="1">
      <alignment horizontal="center" vertical="center"/>
    </xf>
    <xf numFmtId="49" fontId="17" fillId="2" borderId="0" xfId="0" applyNumberFormat="1" applyFont="1" applyFill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left" vertical="center" wrapText="1"/>
    </xf>
    <xf numFmtId="0" fontId="8" fillId="0" borderId="0" xfId="7" applyFont="1">
      <alignment horizontal="center" vertical="center"/>
    </xf>
    <xf numFmtId="49" fontId="9" fillId="2" borderId="0" xfId="0" applyNumberFormat="1" applyFont="1" applyFill="1" applyBorder="1" applyAlignment="1">
      <alignment vertical="center" wrapText="1"/>
    </xf>
    <xf numFmtId="49" fontId="10" fillId="2" borderId="0" xfId="0" applyNumberFormat="1" applyFont="1" applyFill="1" applyBorder="1" applyAlignment="1">
      <alignment vertical="center"/>
    </xf>
    <xf numFmtId="49" fontId="9" fillId="2" borderId="0" xfId="0" applyNumberFormat="1" applyFont="1" applyFill="1" applyBorder="1" applyAlignment="1">
      <alignment vertical="center"/>
    </xf>
    <xf numFmtId="49" fontId="17" fillId="2" borderId="0" xfId="0" applyNumberFormat="1" applyFont="1" applyFill="1" applyBorder="1" applyAlignment="1">
      <alignment vertical="center" wrapText="1"/>
    </xf>
    <xf numFmtId="0" fontId="13" fillId="0" borderId="0" xfId="7" applyFont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3" fillId="0" borderId="0" xfId="8" applyFont="1" applyBorder="1" applyAlignment="1">
      <alignment horizontal="left" vertical="center" wrapText="1"/>
    </xf>
    <xf numFmtId="0" fontId="15" fillId="7" borderId="6" xfId="0" applyFont="1" applyFill="1" applyBorder="1" applyAlignment="1">
      <alignment horizontal="center" vertical="center" textRotation="255" wrapText="1"/>
    </xf>
    <xf numFmtId="0" fontId="15" fillId="7" borderId="14" xfId="0" applyFont="1" applyFill="1" applyBorder="1" applyAlignment="1">
      <alignment horizontal="center" vertical="center" textRotation="255" wrapText="1"/>
    </xf>
    <xf numFmtId="0" fontId="15" fillId="7" borderId="7" xfId="0" applyFont="1" applyFill="1" applyBorder="1" applyAlignment="1">
      <alignment horizontal="center" vertical="center" textRotation="255" wrapText="1"/>
    </xf>
    <xf numFmtId="0" fontId="15" fillId="7" borderId="1" xfId="0" applyFont="1" applyFill="1" applyBorder="1" applyAlignment="1">
      <alignment horizontal="center" vertical="center" textRotation="255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textRotation="255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/>
    </xf>
    <xf numFmtId="0" fontId="19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164" fontId="13" fillId="2" borderId="0" xfId="1409" applyNumberFormat="1" applyFont="1" applyFill="1" applyAlignment="1">
      <alignment horizontal="center" vertical="center"/>
    </xf>
    <xf numFmtId="164" fontId="13" fillId="2" borderId="9" xfId="1409" applyNumberFormat="1" applyFont="1" applyFill="1" applyBorder="1" applyAlignment="1">
      <alignment horizontal="left" vertical="center" wrapText="1"/>
    </xf>
    <xf numFmtId="49" fontId="16" fillId="2" borderId="0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3" fillId="0" borderId="9" xfId="0" applyFont="1" applyFill="1" applyBorder="1" applyAlignment="1">
      <alignment vertical="center" wrapText="1"/>
    </xf>
  </cellXfs>
  <cellStyles count="2664">
    <cellStyle name="Estilo 1,0" xfId="7"/>
    <cellStyle name="Estilo 2,0" xfId="8"/>
    <cellStyle name="Hipervínculo" xfId="9" builtinId="8"/>
    <cellStyle name="Millares" xfId="1409" builtinId="3"/>
    <cellStyle name="Millares 2 2" xfId="3"/>
    <cellStyle name="Normal" xfId="0" builtinId="0"/>
    <cellStyle name="Normal 2" xfId="4"/>
    <cellStyle name="Normal 2 2 2" xfId="6"/>
    <cellStyle name="Normal 8" xfId="2"/>
    <cellStyle name="Normal 8 2" xfId="5"/>
    <cellStyle name="Normal_1.6 2" xfId="295"/>
    <cellStyle name="Normal_C44" xfId="536"/>
    <cellStyle name="Normal_C45" xfId="538"/>
    <cellStyle name="Normal_C47" xfId="543"/>
    <cellStyle name="Normal_C48" xfId="548"/>
    <cellStyle name="Normal_Hoja2" xfId="1410"/>
    <cellStyle name="Porcentaje" xfId="1" builtinId="5"/>
    <cellStyle name="style1536856335297" xfId="296"/>
    <cellStyle name="style1536856335391" xfId="297"/>
    <cellStyle name="style1536856335448" xfId="298"/>
    <cellStyle name="style1536856335511" xfId="299"/>
    <cellStyle name="style1536856335578" xfId="300"/>
    <cellStyle name="style1536856335639" xfId="293"/>
    <cellStyle name="style1536856335684" xfId="301"/>
    <cellStyle name="style1536856335731" xfId="302"/>
    <cellStyle name="style1536856335782" xfId="303"/>
    <cellStyle name="style1536856335842" xfId="304"/>
    <cellStyle name="style1536856335901" xfId="305"/>
    <cellStyle name="style1536856335960" xfId="306"/>
    <cellStyle name="style1536856336022" xfId="307"/>
    <cellStyle name="style1536856336083" xfId="308"/>
    <cellStyle name="style1536856336158" xfId="309"/>
    <cellStyle name="style1536856336221" xfId="310"/>
    <cellStyle name="style1536856336288" xfId="311"/>
    <cellStyle name="style1536856336349" xfId="312"/>
    <cellStyle name="style1536856336409" xfId="313"/>
    <cellStyle name="style1536856336468" xfId="314"/>
    <cellStyle name="style1536856336528" xfId="315"/>
    <cellStyle name="style1536856336587" xfId="316"/>
    <cellStyle name="style1536856336653" xfId="317"/>
    <cellStyle name="style1536856336715" xfId="318"/>
    <cellStyle name="style1536856336774" xfId="319"/>
    <cellStyle name="style1536856336831" xfId="320"/>
    <cellStyle name="style1536856336896" xfId="321"/>
    <cellStyle name="style1536856336958" xfId="322"/>
    <cellStyle name="style1536856337019" xfId="323"/>
    <cellStyle name="style1536856337079" xfId="324"/>
    <cellStyle name="style1536856337140" xfId="325"/>
    <cellStyle name="style1536856337199" xfId="326"/>
    <cellStyle name="style1536856337258" xfId="327"/>
    <cellStyle name="style1536856337345" xfId="328"/>
    <cellStyle name="style1536856337404" xfId="329"/>
    <cellStyle name="style1536856337464" xfId="330"/>
    <cellStyle name="style1536856337523" xfId="331"/>
    <cellStyle name="style1536856337581" xfId="332"/>
    <cellStyle name="style1536856337647" xfId="333"/>
    <cellStyle name="style1536856337709" xfId="294"/>
    <cellStyle name="style1536856338743" xfId="334"/>
    <cellStyle name="style1536856338823" xfId="335"/>
    <cellStyle name="style1536856338880" xfId="336"/>
    <cellStyle name="style1536856338970" xfId="337"/>
    <cellStyle name="style1536856339044" xfId="338"/>
    <cellStyle name="style1536856339106" xfId="339"/>
    <cellStyle name="style1536856339153" xfId="340"/>
    <cellStyle name="style1536856339199" xfId="341"/>
    <cellStyle name="style1536856339245" xfId="342"/>
    <cellStyle name="style1536856339297" xfId="343"/>
    <cellStyle name="style1536856339354" xfId="344"/>
    <cellStyle name="style1536856339424" xfId="345"/>
    <cellStyle name="style1536856339491" xfId="346"/>
    <cellStyle name="style1536856339550" xfId="347"/>
    <cellStyle name="style1536856339603" xfId="348"/>
    <cellStyle name="style1536856339659" xfId="349"/>
    <cellStyle name="style1536856339713" xfId="350"/>
    <cellStyle name="style1536856339766" xfId="351"/>
    <cellStyle name="style1536856339819" xfId="352"/>
    <cellStyle name="style1536856339872" xfId="353"/>
    <cellStyle name="style1536856339926" xfId="354"/>
    <cellStyle name="style1536856339978" xfId="355"/>
    <cellStyle name="style1536856340038" xfId="356"/>
    <cellStyle name="style1536856340092" xfId="357"/>
    <cellStyle name="style1536856340145" xfId="358"/>
    <cellStyle name="style1536856340208" xfId="359"/>
    <cellStyle name="style1536856340266" xfId="360"/>
    <cellStyle name="style1536856340320" xfId="361"/>
    <cellStyle name="style1536856340375" xfId="362"/>
    <cellStyle name="style1536856340427" xfId="363"/>
    <cellStyle name="style1536856340480" xfId="364"/>
    <cellStyle name="style1536856340532" xfId="365"/>
    <cellStyle name="style1536856340584" xfId="366"/>
    <cellStyle name="style1536856340656" xfId="367"/>
    <cellStyle name="style1536856340709" xfId="368"/>
    <cellStyle name="style1536856340763" xfId="369"/>
    <cellStyle name="style1536856340816" xfId="370"/>
    <cellStyle name="style1536856340868" xfId="371"/>
    <cellStyle name="style1536856340922" xfId="372"/>
    <cellStyle name="style1536856340975" xfId="373"/>
    <cellStyle name="style1536856341977" xfId="374"/>
    <cellStyle name="style1536856342034" xfId="375"/>
    <cellStyle name="style1536856342085" xfId="376"/>
    <cellStyle name="style1536856342138" xfId="377"/>
    <cellStyle name="style1536856342194" xfId="378"/>
    <cellStyle name="style1536856342246" xfId="379"/>
    <cellStyle name="style1536856342298" xfId="380"/>
    <cellStyle name="style1536856342353" xfId="381"/>
    <cellStyle name="style1536856342405" xfId="382"/>
    <cellStyle name="style1536856342461" xfId="383"/>
    <cellStyle name="style1536856342516" xfId="384"/>
    <cellStyle name="style1536856342573" xfId="385"/>
    <cellStyle name="style1536856342625" xfId="386"/>
    <cellStyle name="style1536856342677" xfId="387"/>
    <cellStyle name="style1536856342733" xfId="388"/>
    <cellStyle name="style1536856342785" xfId="389"/>
    <cellStyle name="style1536856342837" xfId="390"/>
    <cellStyle name="style1536856342891" xfId="391"/>
    <cellStyle name="style1536856342944" xfId="392"/>
    <cellStyle name="style1536856342996" xfId="393"/>
    <cellStyle name="style1536856343053" xfId="394"/>
    <cellStyle name="style1536856343105" xfId="395"/>
    <cellStyle name="style1536856343160" xfId="396"/>
    <cellStyle name="style1536856343212" xfId="397"/>
    <cellStyle name="style1536856343263" xfId="398"/>
    <cellStyle name="style1536856343317" xfId="399"/>
    <cellStyle name="style1536856343372" xfId="400"/>
    <cellStyle name="style1536856343424" xfId="401"/>
    <cellStyle name="style1536856343475" xfId="402"/>
    <cellStyle name="style1536856343529" xfId="403"/>
    <cellStyle name="style1536856343583" xfId="404"/>
    <cellStyle name="style1536856343647" xfId="405"/>
    <cellStyle name="style1536856343709" xfId="406"/>
    <cellStyle name="style1536856343771" xfId="407"/>
    <cellStyle name="style1536856343823" xfId="408"/>
    <cellStyle name="style1536856343876" xfId="409"/>
    <cellStyle name="style1536856343928" xfId="410"/>
    <cellStyle name="style1536856343981" xfId="411"/>
    <cellStyle name="style1536856344034" xfId="412"/>
    <cellStyle name="style1536856344086" xfId="413"/>
    <cellStyle name="style1536856345134" xfId="414"/>
    <cellStyle name="style1536856345207" xfId="415"/>
    <cellStyle name="style1536856345263" xfId="416"/>
    <cellStyle name="style1536856345324" xfId="417"/>
    <cellStyle name="style1536856345394" xfId="418"/>
    <cellStyle name="style1536856345469" xfId="419"/>
    <cellStyle name="style1536856345519" xfId="420"/>
    <cellStyle name="style1536856345585" xfId="421"/>
    <cellStyle name="style1536856345636" xfId="422"/>
    <cellStyle name="style1536856345687" xfId="423"/>
    <cellStyle name="style1536856345757" xfId="424"/>
    <cellStyle name="style1536856345815" xfId="425"/>
    <cellStyle name="style1536856345881" xfId="426"/>
    <cellStyle name="style1536856345932" xfId="427"/>
    <cellStyle name="style1536856345985" xfId="428"/>
    <cellStyle name="style1536856346037" xfId="429"/>
    <cellStyle name="style1536856346090" xfId="430"/>
    <cellStyle name="style1536856346145" xfId="431"/>
    <cellStyle name="style1536856346198" xfId="432"/>
    <cellStyle name="style1536856346250" xfId="433"/>
    <cellStyle name="style1536856346304" xfId="434"/>
    <cellStyle name="style1536856346356" xfId="435"/>
    <cellStyle name="style1536856346412" xfId="436"/>
    <cellStyle name="style1536856346470" xfId="437"/>
    <cellStyle name="style1536856346522" xfId="438"/>
    <cellStyle name="style1536856346575" xfId="439"/>
    <cellStyle name="style1536856346630" xfId="440"/>
    <cellStyle name="style1536856346682" xfId="441"/>
    <cellStyle name="style1536856346736" xfId="442"/>
    <cellStyle name="style1536856346790" xfId="443"/>
    <cellStyle name="style1536856346843" xfId="444"/>
    <cellStyle name="style1536856346895" xfId="445"/>
    <cellStyle name="style1536856346949" xfId="446"/>
    <cellStyle name="style1536856347024" xfId="447"/>
    <cellStyle name="style1536856347077" xfId="448"/>
    <cellStyle name="style1536856347129" xfId="449"/>
    <cellStyle name="style1536856347180" xfId="450"/>
    <cellStyle name="style1536856347232" xfId="451"/>
    <cellStyle name="style1536856347287" xfId="452"/>
    <cellStyle name="style1536856347338" xfId="453"/>
    <cellStyle name="style1536856348475" xfId="454"/>
    <cellStyle name="style1536856348551" xfId="455"/>
    <cellStyle name="style1536856348622" xfId="456"/>
    <cellStyle name="style1536856348682" xfId="457"/>
    <cellStyle name="style1536856348736" xfId="458"/>
    <cellStyle name="style1536856348788" xfId="459"/>
    <cellStyle name="style1536856348840" xfId="460"/>
    <cellStyle name="style1536856348884" xfId="461"/>
    <cellStyle name="style1536856348929" xfId="462"/>
    <cellStyle name="style1536856348985" xfId="463"/>
    <cellStyle name="style1536856349039" xfId="464"/>
    <cellStyle name="style1536856349092" xfId="465"/>
    <cellStyle name="style1536856349151" xfId="466"/>
    <cellStyle name="style1536856349203" xfId="467"/>
    <cellStyle name="style1536856349256" xfId="468"/>
    <cellStyle name="style1536856349309" xfId="469"/>
    <cellStyle name="style1536856349361" xfId="470"/>
    <cellStyle name="style1536856349414" xfId="471"/>
    <cellStyle name="style1536856349471" xfId="472"/>
    <cellStyle name="style1536856349534" xfId="473"/>
    <cellStyle name="style1536856349590" xfId="474"/>
    <cellStyle name="style1536856349643" xfId="475"/>
    <cellStyle name="style1536856349699" xfId="476"/>
    <cellStyle name="style1536856349751" xfId="477"/>
    <cellStyle name="style1536856349806" xfId="478"/>
    <cellStyle name="style1536856349860" xfId="479"/>
    <cellStyle name="style1536856349914" xfId="480"/>
    <cellStyle name="style1536856349968" xfId="481"/>
    <cellStyle name="style1536856350020" xfId="482"/>
    <cellStyle name="style1536856350080" xfId="483"/>
    <cellStyle name="style1536856350137" xfId="484"/>
    <cellStyle name="style1536856350194" xfId="485"/>
    <cellStyle name="style1536856350258" xfId="486"/>
    <cellStyle name="style1536856350412" xfId="487"/>
    <cellStyle name="style1536856350471" xfId="488"/>
    <cellStyle name="style1536856350527" xfId="489"/>
    <cellStyle name="style1536856350583" xfId="490"/>
    <cellStyle name="style1536856350647" xfId="491"/>
    <cellStyle name="style1536856350706" xfId="492"/>
    <cellStyle name="style1536856350765" xfId="493"/>
    <cellStyle name="style1536856351882" xfId="494"/>
    <cellStyle name="style1536856351944" xfId="495"/>
    <cellStyle name="style1536856351996" xfId="496"/>
    <cellStyle name="style1536856352053" xfId="497"/>
    <cellStyle name="style1536856352111" xfId="498"/>
    <cellStyle name="style1536856352173" xfId="499"/>
    <cellStyle name="style1536856352225" xfId="500"/>
    <cellStyle name="style1536856352273" xfId="501"/>
    <cellStyle name="style1536856352326" xfId="502"/>
    <cellStyle name="style1536856352386" xfId="503"/>
    <cellStyle name="style1536856352449" xfId="504"/>
    <cellStyle name="style1536856352517" xfId="505"/>
    <cellStyle name="style1536856352574" xfId="506"/>
    <cellStyle name="style1536856352637" xfId="507"/>
    <cellStyle name="style1536856352695" xfId="508"/>
    <cellStyle name="style1536856352761" xfId="509"/>
    <cellStyle name="style1536856352822" xfId="510"/>
    <cellStyle name="style1536856352885" xfId="511"/>
    <cellStyle name="style1536856352944" xfId="512"/>
    <cellStyle name="style1536856353003" xfId="513"/>
    <cellStyle name="style1536856353061" xfId="514"/>
    <cellStyle name="style1536856353124" xfId="515"/>
    <cellStyle name="style1536856353184" xfId="516"/>
    <cellStyle name="style1536856353241" xfId="517"/>
    <cellStyle name="style1536856353298" xfId="518"/>
    <cellStyle name="style1536856353359" xfId="519"/>
    <cellStyle name="style1536856353418" xfId="520"/>
    <cellStyle name="style1536856353476" xfId="521"/>
    <cellStyle name="style1536856353560" xfId="522"/>
    <cellStyle name="style1536856353617" xfId="523"/>
    <cellStyle name="style1536856353674" xfId="524"/>
    <cellStyle name="style1536856353728" xfId="525"/>
    <cellStyle name="style1536856353786" xfId="526"/>
    <cellStyle name="style1536856353846" xfId="527"/>
    <cellStyle name="style1536856353904" xfId="528"/>
    <cellStyle name="style1540572391100" xfId="14"/>
    <cellStyle name="style1540572391223" xfId="10"/>
    <cellStyle name="style1540572391310" xfId="29"/>
    <cellStyle name="style1540572391393" xfId="30"/>
    <cellStyle name="style1540572391477" xfId="31"/>
    <cellStyle name="style1540572391553" xfId="32"/>
    <cellStyle name="style1540572391660" xfId="33"/>
    <cellStyle name="style1540572391731" xfId="34"/>
    <cellStyle name="style1540572391830" xfId="35"/>
    <cellStyle name="style1540572391934" xfId="36"/>
    <cellStyle name="style1540572392038" xfId="37"/>
    <cellStyle name="style1540572392155" xfId="38"/>
    <cellStyle name="style1540572392243" xfId="39"/>
    <cellStyle name="style1540572392335" xfId="40"/>
    <cellStyle name="style1540572392429" xfId="41"/>
    <cellStyle name="style1540572392541" xfId="42"/>
    <cellStyle name="style1540572392619" xfId="43"/>
    <cellStyle name="style1540572392691" xfId="44"/>
    <cellStyle name="style1540572392760" xfId="45"/>
    <cellStyle name="style1540572392833" xfId="46"/>
    <cellStyle name="style1540572392953" xfId="47"/>
    <cellStyle name="style1540572393039" xfId="48"/>
    <cellStyle name="style1540572393128" xfId="49"/>
    <cellStyle name="style1540572393242" xfId="50"/>
    <cellStyle name="style1540572393356" xfId="51"/>
    <cellStyle name="style1540572393472" xfId="52"/>
    <cellStyle name="style1540572393566" xfId="53"/>
    <cellStyle name="style1540572393639" xfId="54"/>
    <cellStyle name="style1540572393715" xfId="55"/>
    <cellStyle name="style1540572393783" xfId="56"/>
    <cellStyle name="style1540572393849" xfId="57"/>
    <cellStyle name="style1540572393917" xfId="58"/>
    <cellStyle name="style1540572393982" xfId="59"/>
    <cellStyle name="style1540572394050" xfId="60"/>
    <cellStyle name="style1540572394650" xfId="61"/>
    <cellStyle name="style1540572394721" xfId="62"/>
    <cellStyle name="style1540572394774" xfId="63"/>
    <cellStyle name="style1540572394832" xfId="64"/>
    <cellStyle name="style1540572394897" xfId="65"/>
    <cellStyle name="style1540572394948" xfId="66"/>
    <cellStyle name="style1540572395013" xfId="67"/>
    <cellStyle name="style1540572395080" xfId="68"/>
    <cellStyle name="style1540572395152" xfId="69"/>
    <cellStyle name="style1540572395221" xfId="70"/>
    <cellStyle name="style1540572395287" xfId="71"/>
    <cellStyle name="style1540572395352" xfId="72"/>
    <cellStyle name="style1540572395426" xfId="73"/>
    <cellStyle name="style1540572395495" xfId="74"/>
    <cellStyle name="style1540572395561" xfId="75"/>
    <cellStyle name="style1540572395634" xfId="76"/>
    <cellStyle name="style1540572395701" xfId="77"/>
    <cellStyle name="style1540572395802" xfId="78"/>
    <cellStyle name="style1540572395893" xfId="79"/>
    <cellStyle name="style1540572395966" xfId="80"/>
    <cellStyle name="style1540572396079" xfId="81"/>
    <cellStyle name="style1540572396160" xfId="82"/>
    <cellStyle name="style1540572396213" xfId="83"/>
    <cellStyle name="style1540572396268" xfId="84"/>
    <cellStyle name="style1540572396332" xfId="85"/>
    <cellStyle name="style1540572396465" xfId="86"/>
    <cellStyle name="style1540572396526" xfId="87"/>
    <cellStyle name="style1540572396576" xfId="88"/>
    <cellStyle name="style1540572396643" xfId="12"/>
    <cellStyle name="style1540572396713" xfId="13"/>
    <cellStyle name="style1540572396779" xfId="11"/>
    <cellStyle name="style1540572399186" xfId="18"/>
    <cellStyle name="style1540572399248" xfId="15"/>
    <cellStyle name="style1540572399311" xfId="89"/>
    <cellStyle name="style1540572399385" xfId="16"/>
    <cellStyle name="style1540572399444" xfId="17"/>
    <cellStyle name="style1540572399503" xfId="90"/>
    <cellStyle name="style1540572399553" xfId="91"/>
    <cellStyle name="style1540572399604" xfId="92"/>
    <cellStyle name="style1540572399654" xfId="93"/>
    <cellStyle name="style1540572399702" xfId="94"/>
    <cellStyle name="style1540572399766" xfId="95"/>
    <cellStyle name="style1540572399815" xfId="96"/>
    <cellStyle name="style1540572399870" xfId="97"/>
    <cellStyle name="style1540572399927" xfId="98"/>
    <cellStyle name="style1540572399983" xfId="99"/>
    <cellStyle name="style1540572400040" xfId="100"/>
    <cellStyle name="style1540572400120" xfId="101"/>
    <cellStyle name="style1540572400202" xfId="102"/>
    <cellStyle name="style1540572400271" xfId="103"/>
    <cellStyle name="style1540572400332" xfId="104"/>
    <cellStyle name="style1540572400391" xfId="105"/>
    <cellStyle name="style1540572400447" xfId="106"/>
    <cellStyle name="style1540572400510" xfId="107"/>
    <cellStyle name="style1540572400572" xfId="108"/>
    <cellStyle name="style1540572400628" xfId="109"/>
    <cellStyle name="style1540572400688" xfId="110"/>
    <cellStyle name="style1540572400758" xfId="111"/>
    <cellStyle name="style1540572400815" xfId="112"/>
    <cellStyle name="style1540572400877" xfId="113"/>
    <cellStyle name="style1540572400964" xfId="114"/>
    <cellStyle name="style1540572401026" xfId="115"/>
    <cellStyle name="style1540572401114" xfId="116"/>
    <cellStyle name="style1540572401187" xfId="117"/>
    <cellStyle name="style1540572401245" xfId="118"/>
    <cellStyle name="style1540572401305" xfId="119"/>
    <cellStyle name="style1540572401364" xfId="120"/>
    <cellStyle name="style1540572401436" xfId="121"/>
    <cellStyle name="style1540572401512" xfId="122"/>
    <cellStyle name="style1540572401569" xfId="123"/>
    <cellStyle name="style1540572401785" xfId="124"/>
    <cellStyle name="style1540572401852" xfId="125"/>
    <cellStyle name="style1540572401912" xfId="126"/>
    <cellStyle name="style1540572401968" xfId="127"/>
    <cellStyle name="style1540572402043" xfId="128"/>
    <cellStyle name="style1540572402105" xfId="129"/>
    <cellStyle name="style1540572402161" xfId="130"/>
    <cellStyle name="style1540572403496" xfId="19"/>
    <cellStyle name="style1540572403557" xfId="131"/>
    <cellStyle name="style1540572403610" xfId="132"/>
    <cellStyle name="style1540572403665" xfId="133"/>
    <cellStyle name="style1540572403721" xfId="134"/>
    <cellStyle name="style1540572403778" xfId="135"/>
    <cellStyle name="style1540572403833" xfId="136"/>
    <cellStyle name="style1540572403887" xfId="137"/>
    <cellStyle name="style1540572403935" xfId="138"/>
    <cellStyle name="style1540572403997" xfId="139"/>
    <cellStyle name="style1540572404052" xfId="140"/>
    <cellStyle name="style1540572404106" xfId="141"/>
    <cellStyle name="style1540572404170" xfId="142"/>
    <cellStyle name="style1540572404225" xfId="143"/>
    <cellStyle name="style1540572404309" xfId="144"/>
    <cellStyle name="style1540572404405" xfId="145"/>
    <cellStyle name="style1540572404492" xfId="146"/>
    <cellStyle name="style1540572404551" xfId="147"/>
    <cellStyle name="style1540572404612" xfId="148"/>
    <cellStyle name="style1540572404674" xfId="149"/>
    <cellStyle name="style1540572404747" xfId="150"/>
    <cellStyle name="style1540572404804" xfId="151"/>
    <cellStyle name="style1540572404927" xfId="152"/>
    <cellStyle name="style1540572405014" xfId="153"/>
    <cellStyle name="style1540572405072" xfId="154"/>
    <cellStyle name="style1540572405140" xfId="155"/>
    <cellStyle name="style1540572405201" xfId="156"/>
    <cellStyle name="style1540572405258" xfId="157"/>
    <cellStyle name="style1540572405318" xfId="158"/>
    <cellStyle name="style1540572405373" xfId="159"/>
    <cellStyle name="style1540572405431" xfId="160"/>
    <cellStyle name="style1540572405487" xfId="161"/>
    <cellStyle name="style1540572405544" xfId="162"/>
    <cellStyle name="style1540572405610" xfId="163"/>
    <cellStyle name="style1540572405665" xfId="164"/>
    <cellStyle name="style1540572405724" xfId="165"/>
    <cellStyle name="style1540572405778" xfId="166"/>
    <cellStyle name="style1540572405834" xfId="167"/>
    <cellStyle name="style1540572405889" xfId="168"/>
    <cellStyle name="style1540572405943" xfId="169"/>
    <cellStyle name="style1540572407364" xfId="20"/>
    <cellStyle name="style1540572407435" xfId="170"/>
    <cellStyle name="style1540572407487" xfId="171"/>
    <cellStyle name="style1540572407549" xfId="172"/>
    <cellStyle name="style1540572407608" xfId="173"/>
    <cellStyle name="style1540572407663" xfId="174"/>
    <cellStyle name="style1540572407718" xfId="175"/>
    <cellStyle name="style1540572407764" xfId="176"/>
    <cellStyle name="style1540572407810" xfId="177"/>
    <cellStyle name="style1540572407856" xfId="178"/>
    <cellStyle name="style1540572407910" xfId="179"/>
    <cellStyle name="style1540572407956" xfId="180"/>
    <cellStyle name="style1540572408010" xfId="181"/>
    <cellStyle name="style1540572408064" xfId="182"/>
    <cellStyle name="style1540572408118" xfId="183"/>
    <cellStyle name="style1540572408176" xfId="184"/>
    <cellStyle name="style1540572408230" xfId="185"/>
    <cellStyle name="style1540572408285" xfId="186"/>
    <cellStyle name="style1540572408339" xfId="187"/>
    <cellStyle name="style1540572408407" xfId="188"/>
    <cellStyle name="style1540572408462" xfId="189"/>
    <cellStyle name="style1540572408518" xfId="190"/>
    <cellStyle name="style1540572408572" xfId="191"/>
    <cellStyle name="style1540572408633" xfId="192"/>
    <cellStyle name="style1540572408686" xfId="193"/>
    <cellStyle name="style1540572408744" xfId="194"/>
    <cellStyle name="style1540572408809" xfId="195"/>
    <cellStyle name="style1540572408864" xfId="196"/>
    <cellStyle name="style1540572408918" xfId="197"/>
    <cellStyle name="style1540572408979" xfId="198"/>
    <cellStyle name="style1540572409034" xfId="199"/>
    <cellStyle name="style1540572409114" xfId="200"/>
    <cellStyle name="style1540572409174" xfId="201"/>
    <cellStyle name="style1540572409228" xfId="202"/>
    <cellStyle name="style1540572409285" xfId="203"/>
    <cellStyle name="style1540572409339" xfId="204"/>
    <cellStyle name="style1540572409392" xfId="205"/>
    <cellStyle name="style1540572409447" xfId="206"/>
    <cellStyle name="style1540572409505" xfId="207"/>
    <cellStyle name="style1540572409606" xfId="208"/>
    <cellStyle name="style1540572409659" xfId="209"/>
    <cellStyle name="style1540572409714" xfId="210"/>
    <cellStyle name="style1540572409772" xfId="211"/>
    <cellStyle name="style1540572409832" xfId="212"/>
    <cellStyle name="style1540572409893" xfId="213"/>
    <cellStyle name="style1540572409980" xfId="214"/>
    <cellStyle name="style1540572411602" xfId="21"/>
    <cellStyle name="style1540572411661" xfId="215"/>
    <cellStyle name="style1540572411715" xfId="216"/>
    <cellStyle name="style1540572411774" xfId="22"/>
    <cellStyle name="style1540572411832" xfId="23"/>
    <cellStyle name="style1540572411903" xfId="217"/>
    <cellStyle name="style1540572411951" xfId="218"/>
    <cellStyle name="style1540572411999" xfId="219"/>
    <cellStyle name="style1540572412054" xfId="220"/>
    <cellStyle name="style1540572412122" xfId="221"/>
    <cellStyle name="style1540572412177" xfId="222"/>
    <cellStyle name="style1540572412222" xfId="223"/>
    <cellStyle name="style1540572412277" xfId="224"/>
    <cellStyle name="style1540572412330" xfId="225"/>
    <cellStyle name="style1540572412389" xfId="226"/>
    <cellStyle name="style1540572412445" xfId="227"/>
    <cellStyle name="style1540572412498" xfId="228"/>
    <cellStyle name="style1540572412554" xfId="24"/>
    <cellStyle name="style1540572412610" xfId="229"/>
    <cellStyle name="style1540572412666" xfId="230"/>
    <cellStyle name="style1540572412725" xfId="231"/>
    <cellStyle name="style1540572412779" xfId="232"/>
    <cellStyle name="style1540572412840" xfId="233"/>
    <cellStyle name="style1540572412906" xfId="234"/>
    <cellStyle name="style1540572412968" xfId="235"/>
    <cellStyle name="style1540572413031" xfId="236"/>
    <cellStyle name="style1540572413095" xfId="237"/>
    <cellStyle name="style1540572413154" xfId="238"/>
    <cellStyle name="style1540572413208" xfId="239"/>
    <cellStyle name="style1540572413267" xfId="240"/>
    <cellStyle name="style1540572413322" xfId="241"/>
    <cellStyle name="style1540572413407" xfId="242"/>
    <cellStyle name="style1540572413469" xfId="243"/>
    <cellStyle name="style1540572413523" xfId="244"/>
    <cellStyle name="style1540572413577" xfId="245"/>
    <cellStyle name="style1540572413635" xfId="246"/>
    <cellStyle name="style1540572413690" xfId="247"/>
    <cellStyle name="style1540572413744" xfId="248"/>
    <cellStyle name="style1540572413800" xfId="249"/>
    <cellStyle name="style1540572413968" xfId="250"/>
    <cellStyle name="style1540572414025" xfId="251"/>
    <cellStyle name="style1540572414079" xfId="252"/>
    <cellStyle name="style1540572414135" xfId="253"/>
    <cellStyle name="style1540572414188" xfId="254"/>
    <cellStyle name="style1540572414245" xfId="255"/>
    <cellStyle name="style1540572414311" xfId="256"/>
    <cellStyle name="style1540572415671" xfId="25"/>
    <cellStyle name="style1540572415729" xfId="257"/>
    <cellStyle name="style1540572415784" xfId="258"/>
    <cellStyle name="style1540572415847" xfId="259"/>
    <cellStyle name="style1540572415902" xfId="260"/>
    <cellStyle name="style1540572415994" xfId="261"/>
    <cellStyle name="style1540572416075" xfId="262"/>
    <cellStyle name="style1540572416144" xfId="263"/>
    <cellStyle name="style1540572416203" xfId="264"/>
    <cellStyle name="style1540572416269" xfId="265"/>
    <cellStyle name="style1540572416337" xfId="266"/>
    <cellStyle name="style1540572416399" xfId="267"/>
    <cellStyle name="style1540572416453" xfId="268"/>
    <cellStyle name="style1540572416516" xfId="269"/>
    <cellStyle name="style1540572416569" xfId="270"/>
    <cellStyle name="style1540572416627" xfId="271"/>
    <cellStyle name="style1540572416681" xfId="272"/>
    <cellStyle name="style1540572416737" xfId="273"/>
    <cellStyle name="style1540572416791" xfId="274"/>
    <cellStyle name="style1540572416844" xfId="275"/>
    <cellStyle name="style1540572416897" xfId="276"/>
    <cellStyle name="style1540572416955" xfId="277"/>
    <cellStyle name="style1540572417016" xfId="278"/>
    <cellStyle name="style1540572417080" xfId="279"/>
    <cellStyle name="style1540572417136" xfId="280"/>
    <cellStyle name="style1540572417190" xfId="281"/>
    <cellStyle name="style1540572417267" xfId="282"/>
    <cellStyle name="style1540572417324" xfId="283"/>
    <cellStyle name="style1540572417378" xfId="284"/>
    <cellStyle name="style1540572417431" xfId="285"/>
    <cellStyle name="style1540572417484" xfId="286"/>
    <cellStyle name="style1540572417539" xfId="287"/>
    <cellStyle name="style1540572417597" xfId="288"/>
    <cellStyle name="style1540572417702" xfId="289"/>
    <cellStyle name="style1540572417755" xfId="290"/>
    <cellStyle name="style1540572417807" xfId="291"/>
    <cellStyle name="style1540572417858" xfId="292"/>
    <cellStyle name="style1540572417915" xfId="27"/>
    <cellStyle name="style1540572417973" xfId="28"/>
    <cellStyle name="style1540572418028" xfId="26"/>
    <cellStyle name="style1541445852576" xfId="586"/>
    <cellStyle name="style1541445891562" xfId="587"/>
    <cellStyle name="style1541445891619" xfId="588"/>
    <cellStyle name="style1541445891665" xfId="589"/>
    <cellStyle name="style1541445891722" xfId="590"/>
    <cellStyle name="style1541445891778" xfId="591"/>
    <cellStyle name="style1541445891834" xfId="592"/>
    <cellStyle name="style1541445891877" xfId="593"/>
    <cellStyle name="style1541445891919" xfId="594"/>
    <cellStyle name="style1541445891961" xfId="595"/>
    <cellStyle name="style1541445892018" xfId="596"/>
    <cellStyle name="style1541445892074" xfId="597"/>
    <cellStyle name="style1541445892129" xfId="598"/>
    <cellStyle name="style1541445892187" xfId="599"/>
    <cellStyle name="style1541445892242" xfId="600"/>
    <cellStyle name="style1541445892298" xfId="601"/>
    <cellStyle name="style1541445892355" xfId="602"/>
    <cellStyle name="style1541445892409" xfId="603"/>
    <cellStyle name="style1541445892473" xfId="604"/>
    <cellStyle name="style1541445892539" xfId="605"/>
    <cellStyle name="style1541445892595" xfId="606"/>
    <cellStyle name="style1541445892651" xfId="607"/>
    <cellStyle name="style1541445892728" xfId="608"/>
    <cellStyle name="style1541445892785" xfId="609"/>
    <cellStyle name="style1541445892843" xfId="610"/>
    <cellStyle name="style1541445892901" xfId="611"/>
    <cellStyle name="style1541445892958" xfId="612"/>
    <cellStyle name="style1541445893015" xfId="613"/>
    <cellStyle name="style1541445893072" xfId="614"/>
    <cellStyle name="style1541445893180" xfId="615"/>
    <cellStyle name="style1541445893239" xfId="616"/>
    <cellStyle name="style1541445893293" xfId="617"/>
    <cellStyle name="style1541445893347" xfId="618"/>
    <cellStyle name="style1541445893402" xfId="619"/>
    <cellStyle name="style1541445893458" xfId="620"/>
    <cellStyle name="style1541445893513" xfId="621"/>
    <cellStyle name="style1541445893554" xfId="622"/>
    <cellStyle name="style1541445893612" xfId="623"/>
    <cellStyle name="style1541445893666" xfId="624"/>
    <cellStyle name="style1541445893721" xfId="625"/>
    <cellStyle name="style1541445913028" xfId="529"/>
    <cellStyle name="style1541445913086" xfId="626"/>
    <cellStyle name="style1541445913129" xfId="627"/>
    <cellStyle name="style1541445913181" xfId="628"/>
    <cellStyle name="style1541445913231" xfId="629"/>
    <cellStyle name="style1541445913281" xfId="630"/>
    <cellStyle name="style1541445913325" xfId="631"/>
    <cellStyle name="style1541445913367" xfId="632"/>
    <cellStyle name="style1541445913408" xfId="633"/>
    <cellStyle name="style1541445913458" xfId="634"/>
    <cellStyle name="style1541445913506" xfId="635"/>
    <cellStyle name="style1541445913554" xfId="636"/>
    <cellStyle name="style1541445913605" xfId="637"/>
    <cellStyle name="style1541445913654" xfId="638"/>
    <cellStyle name="style1541445913705" xfId="639"/>
    <cellStyle name="style1541445913769" xfId="640"/>
    <cellStyle name="style1541445913828" xfId="641"/>
    <cellStyle name="style1541445913888" xfId="642"/>
    <cellStyle name="style1541445913948" xfId="643"/>
    <cellStyle name="style1541445914016" xfId="644"/>
    <cellStyle name="style1541445914074" xfId="645"/>
    <cellStyle name="style1541445914128" xfId="646"/>
    <cellStyle name="style1541445914184" xfId="647"/>
    <cellStyle name="style1541445914237" xfId="648"/>
    <cellStyle name="style1541445914289" xfId="649"/>
    <cellStyle name="style1541445914334" xfId="650"/>
    <cellStyle name="style1541445914388" xfId="651"/>
    <cellStyle name="style1541445914442" xfId="652"/>
    <cellStyle name="style1541445914499" xfId="653"/>
    <cellStyle name="style1541445914548" xfId="654"/>
    <cellStyle name="style1541445914605" xfId="655"/>
    <cellStyle name="style1541445914659" xfId="656"/>
    <cellStyle name="style1541445914716" xfId="657"/>
    <cellStyle name="style1541445914761" xfId="658"/>
    <cellStyle name="style1541445914816" xfId="659"/>
    <cellStyle name="style1541445914867" xfId="660"/>
    <cellStyle name="style1541445914920" xfId="661"/>
    <cellStyle name="style1541445914973" xfId="662"/>
    <cellStyle name="style1541445921689" xfId="530"/>
    <cellStyle name="style1541445921749" xfId="663"/>
    <cellStyle name="style1541445921797" xfId="664"/>
    <cellStyle name="style1541445921849" xfId="665"/>
    <cellStyle name="style1541445921904" xfId="666"/>
    <cellStyle name="style1541445921954" xfId="531"/>
    <cellStyle name="style1541445921996" xfId="667"/>
    <cellStyle name="style1541445922039" xfId="668"/>
    <cellStyle name="style1541445922080" xfId="669"/>
    <cellStyle name="style1541445922134" xfId="670"/>
    <cellStyle name="style1541445922190" xfId="671"/>
    <cellStyle name="style1541445922239" xfId="672"/>
    <cellStyle name="style1541445922289" xfId="673"/>
    <cellStyle name="style1541445922337" xfId="674"/>
    <cellStyle name="style1541445922387" xfId="675"/>
    <cellStyle name="style1541445922436" xfId="676"/>
    <cellStyle name="style1541445922491" xfId="677"/>
    <cellStyle name="style1541445922549" xfId="678"/>
    <cellStyle name="style1541445922604" xfId="679"/>
    <cellStyle name="style1541445922655" xfId="680"/>
    <cellStyle name="style1541445922706" xfId="681"/>
    <cellStyle name="style1541445922754" xfId="682"/>
    <cellStyle name="style1541445922807" xfId="683"/>
    <cellStyle name="style1541445922862" xfId="684"/>
    <cellStyle name="style1541445922910" xfId="685"/>
    <cellStyle name="style1541445922958" xfId="686"/>
    <cellStyle name="style1541445923020" xfId="687"/>
    <cellStyle name="style1541445923068" xfId="688"/>
    <cellStyle name="style1541445923116" xfId="689"/>
    <cellStyle name="style1541445923164" xfId="690"/>
    <cellStyle name="style1541445923212" xfId="691"/>
    <cellStyle name="style1541445923260" xfId="692"/>
    <cellStyle name="style1541445923309" xfId="693"/>
    <cellStyle name="style1541445923418" xfId="694"/>
    <cellStyle name="style1541445923468" xfId="695"/>
    <cellStyle name="style1541445923517" xfId="696"/>
    <cellStyle name="style1541445923565" xfId="697"/>
    <cellStyle name="style1541445923614" xfId="532"/>
    <cellStyle name="style1541445923662" xfId="533"/>
    <cellStyle name="style1541445923710" xfId="698"/>
    <cellStyle name="style1541445940784" xfId="699"/>
    <cellStyle name="style1541445940842" xfId="700"/>
    <cellStyle name="style1541445940890" xfId="701"/>
    <cellStyle name="style1541445940949" xfId="702"/>
    <cellStyle name="style1541445941006" xfId="703"/>
    <cellStyle name="style1541445941063" xfId="704"/>
    <cellStyle name="style1541445941110" xfId="705"/>
    <cellStyle name="style1541445941158" xfId="706"/>
    <cellStyle name="style1541445941207" xfId="707"/>
    <cellStyle name="style1541445941254" xfId="708"/>
    <cellStyle name="style1541445941311" xfId="709"/>
    <cellStyle name="style1541445941367" xfId="710"/>
    <cellStyle name="style1541445941428" xfId="711"/>
    <cellStyle name="style1541445941490" xfId="712"/>
    <cellStyle name="style1541445941554" xfId="713"/>
    <cellStyle name="style1541445941611" xfId="714"/>
    <cellStyle name="style1541445941663" xfId="715"/>
    <cellStyle name="style1541445941715" xfId="716"/>
    <cellStyle name="style1541445941766" xfId="717"/>
    <cellStyle name="style1541445941820" xfId="718"/>
    <cellStyle name="style1541445941872" xfId="719"/>
    <cellStyle name="style1541445941922" xfId="720"/>
    <cellStyle name="style1541445941971" xfId="721"/>
    <cellStyle name="style1541445942020" xfId="722"/>
    <cellStyle name="style1541445942069" xfId="723"/>
    <cellStyle name="style1541445942122" xfId="724"/>
    <cellStyle name="style1541445942170" xfId="725"/>
    <cellStyle name="style1541445942218" xfId="726"/>
    <cellStyle name="style1541445942272" xfId="727"/>
    <cellStyle name="style1541445942320" xfId="728"/>
    <cellStyle name="style1541445942374" xfId="729"/>
    <cellStyle name="style1541445942424" xfId="730"/>
    <cellStyle name="style1541445942479" xfId="731"/>
    <cellStyle name="style1541445942526" xfId="732"/>
    <cellStyle name="style1541445942574" xfId="733"/>
    <cellStyle name="style1541445942623" xfId="734"/>
    <cellStyle name="style1541445942671" xfId="735"/>
    <cellStyle name="style1541445942718" xfId="736"/>
    <cellStyle name="style1541445942768" xfId="737"/>
    <cellStyle name="style1541445942826" xfId="738"/>
    <cellStyle name="style1541445942873" xfId="739"/>
    <cellStyle name="style1541445942921" xfId="740"/>
    <cellStyle name="style1541445942970" xfId="741"/>
    <cellStyle name="style1541445943017" xfId="742"/>
    <cellStyle name="style1541445943065" xfId="743"/>
    <cellStyle name="style1541445943112" xfId="744"/>
    <cellStyle name="style1541445943979" xfId="534"/>
    <cellStyle name="style1541445944031" xfId="745"/>
    <cellStyle name="style1541445944076" xfId="746"/>
    <cellStyle name="style1541445944125" xfId="747"/>
    <cellStyle name="style1541445944174" xfId="535"/>
    <cellStyle name="style1541445944225" xfId="748"/>
    <cellStyle name="style1541445944268" xfId="749"/>
    <cellStyle name="style1541445944309" xfId="750"/>
    <cellStyle name="style1541445944351" xfId="751"/>
    <cellStyle name="style1541445944395" xfId="752"/>
    <cellStyle name="style1541445944443" xfId="753"/>
    <cellStyle name="style1541445944485" xfId="754"/>
    <cellStyle name="style1541445944534" xfId="755"/>
    <cellStyle name="style1541445944584" xfId="756"/>
    <cellStyle name="style1541445944637" xfId="757"/>
    <cellStyle name="style1541445944686" xfId="758"/>
    <cellStyle name="style1541445944735" xfId="759"/>
    <cellStyle name="style1541445944793" xfId="760"/>
    <cellStyle name="style1541445944842" xfId="761"/>
    <cellStyle name="style1541445944890" xfId="762"/>
    <cellStyle name="style1541445944942" xfId="763"/>
    <cellStyle name="style1541445944990" xfId="764"/>
    <cellStyle name="style1541445945039" xfId="765"/>
    <cellStyle name="style1541445945092" xfId="766"/>
    <cellStyle name="style1541445945140" xfId="767"/>
    <cellStyle name="style1541445945198" xfId="768"/>
    <cellStyle name="style1541445945249" xfId="769"/>
    <cellStyle name="style1541445945298" xfId="770"/>
    <cellStyle name="style1541445945346" xfId="771"/>
    <cellStyle name="style1541445945394" xfId="772"/>
    <cellStyle name="style1541445945442" xfId="773"/>
    <cellStyle name="style1541445945492" xfId="774"/>
    <cellStyle name="style1541445945539" xfId="775"/>
    <cellStyle name="style1541445945588" xfId="776"/>
    <cellStyle name="style1541445945638" xfId="777"/>
    <cellStyle name="style1541445945688" xfId="778"/>
    <cellStyle name="style1541445945736" xfId="779"/>
    <cellStyle name="style1541445945784" xfId="780"/>
    <cellStyle name="style1541445945832" xfId="781"/>
    <cellStyle name="style1541445945889" xfId="782"/>
    <cellStyle name="style1541445945936" xfId="783"/>
    <cellStyle name="style1541445945985" xfId="784"/>
    <cellStyle name="style1541445946032" xfId="785"/>
    <cellStyle name="style1541445946079" xfId="786"/>
    <cellStyle name="style1541445946127" xfId="787"/>
    <cellStyle name="style1541445946175" xfId="788"/>
    <cellStyle name="style1541445953441" xfId="789"/>
    <cellStyle name="style1541445953499" xfId="790"/>
    <cellStyle name="style1541445953543" xfId="791"/>
    <cellStyle name="style1541445953593" xfId="792"/>
    <cellStyle name="style1541445953649" xfId="793"/>
    <cellStyle name="style1541445953705" xfId="794"/>
    <cellStyle name="style1541445953753" xfId="795"/>
    <cellStyle name="style1541445953800" xfId="796"/>
    <cellStyle name="style1541445953845" xfId="797"/>
    <cellStyle name="style1541445953892" xfId="798"/>
    <cellStyle name="style1541445953947" xfId="799"/>
    <cellStyle name="style1541445953993" xfId="800"/>
    <cellStyle name="style1541445954046" xfId="801"/>
    <cellStyle name="style1541445954103" xfId="802"/>
    <cellStyle name="style1541445954156" xfId="803"/>
    <cellStyle name="style1541445954210" xfId="804"/>
    <cellStyle name="style1541445954263" xfId="805"/>
    <cellStyle name="style1541445954321" xfId="806"/>
    <cellStyle name="style1541445954375" xfId="807"/>
    <cellStyle name="style1541445954440" xfId="808"/>
    <cellStyle name="style1541445954499" xfId="809"/>
    <cellStyle name="style1541445954556" xfId="810"/>
    <cellStyle name="style1541445954620" xfId="811"/>
    <cellStyle name="style1541445954688" xfId="812"/>
    <cellStyle name="style1541445954749" xfId="813"/>
    <cellStyle name="style1541445954814" xfId="814"/>
    <cellStyle name="style1541445954877" xfId="815"/>
    <cellStyle name="style1541445954937" xfId="816"/>
    <cellStyle name="style1541445954996" xfId="817"/>
    <cellStyle name="style1541445955048" xfId="818"/>
    <cellStyle name="style1541445955099" xfId="819"/>
    <cellStyle name="style1541445955151" xfId="820"/>
    <cellStyle name="style1541445955201" xfId="821"/>
    <cellStyle name="style1541445955252" xfId="822"/>
    <cellStyle name="style1541445955302" xfId="823"/>
    <cellStyle name="style1541445955352" xfId="824"/>
    <cellStyle name="style1541445955400" xfId="825"/>
    <cellStyle name="style1541445955448" xfId="826"/>
    <cellStyle name="style1541445955496" xfId="827"/>
    <cellStyle name="style1541445955554" xfId="828"/>
    <cellStyle name="style1541445955601" xfId="829"/>
    <cellStyle name="style1541445955650" xfId="830"/>
    <cellStyle name="style1541445955698" xfId="831"/>
    <cellStyle name="style1541445955745" xfId="832"/>
    <cellStyle name="style1541445955794" xfId="833"/>
    <cellStyle name="style1541445955842" xfId="834"/>
    <cellStyle name="style1541445967638" xfId="537"/>
    <cellStyle name="style1541445967695" xfId="835"/>
    <cellStyle name="style1541445967742" xfId="836"/>
    <cellStyle name="style1541445967797" xfId="837"/>
    <cellStyle name="style1541445967851" xfId="838"/>
    <cellStyle name="style1541445967903" xfId="839"/>
    <cellStyle name="style1541445967950" xfId="840"/>
    <cellStyle name="style1541445967993" xfId="841"/>
    <cellStyle name="style1541445968036" xfId="842"/>
    <cellStyle name="style1541445968081" xfId="843"/>
    <cellStyle name="style1541445968136" xfId="844"/>
    <cellStyle name="style1541445968183" xfId="845"/>
    <cellStyle name="style1541445968232" xfId="846"/>
    <cellStyle name="style1541445968284" xfId="847"/>
    <cellStyle name="style1541445968333" xfId="848"/>
    <cellStyle name="style1541445968382" xfId="849"/>
    <cellStyle name="style1541445968430" xfId="850"/>
    <cellStyle name="style1541445968480" xfId="851"/>
    <cellStyle name="style1541445968529" xfId="852"/>
    <cellStyle name="style1541445968581" xfId="853"/>
    <cellStyle name="style1541445968632" xfId="854"/>
    <cellStyle name="style1541445968681" xfId="855"/>
    <cellStyle name="style1541445968728" xfId="856"/>
    <cellStyle name="style1541445968778" xfId="857"/>
    <cellStyle name="style1541445968826" xfId="858"/>
    <cellStyle name="style1541445968878" xfId="859"/>
    <cellStyle name="style1541445968929" xfId="860"/>
    <cellStyle name="style1541445968976" xfId="861"/>
    <cellStyle name="style1541445969022" xfId="862"/>
    <cellStyle name="style1541445969070" xfId="863"/>
    <cellStyle name="style1541445969118" xfId="864"/>
    <cellStyle name="style1541445969170" xfId="865"/>
    <cellStyle name="style1541445969217" xfId="866"/>
    <cellStyle name="style1541445969266" xfId="867"/>
    <cellStyle name="style1541445969313" xfId="868"/>
    <cellStyle name="style1541445969360" xfId="869"/>
    <cellStyle name="style1541445969407" xfId="870"/>
    <cellStyle name="style1541445969455" xfId="871"/>
    <cellStyle name="style1541445969504" xfId="872"/>
    <cellStyle name="style1541445969561" xfId="873"/>
    <cellStyle name="style1541445969609" xfId="874"/>
    <cellStyle name="style1541445969658" xfId="875"/>
    <cellStyle name="style1541445969705" xfId="876"/>
    <cellStyle name="style1541445969752" xfId="539"/>
    <cellStyle name="style1541445969801" xfId="540"/>
    <cellStyle name="style1541445969848" xfId="877"/>
    <cellStyle name="style1541445977927" xfId="541"/>
    <cellStyle name="style1541445977980" xfId="878"/>
    <cellStyle name="style1541445978027" xfId="879"/>
    <cellStyle name="style1541445978076" xfId="880"/>
    <cellStyle name="style1541445978128" xfId="542"/>
    <cellStyle name="style1541445978176" xfId="881"/>
    <cellStyle name="style1541445978218" xfId="882"/>
    <cellStyle name="style1541445978260" xfId="883"/>
    <cellStyle name="style1541445978301" xfId="884"/>
    <cellStyle name="style1541445978348" xfId="885"/>
    <cellStyle name="style1541445978395" xfId="886"/>
    <cellStyle name="style1541445978444" xfId="887"/>
    <cellStyle name="style1541445978493" xfId="888"/>
    <cellStyle name="style1541445978540" xfId="889"/>
    <cellStyle name="style1541445978591" xfId="890"/>
    <cellStyle name="style1541445978639" xfId="891"/>
    <cellStyle name="style1541445978686" xfId="892"/>
    <cellStyle name="style1541445978738" xfId="893"/>
    <cellStyle name="style1541445978786" xfId="894"/>
    <cellStyle name="style1541445978834" xfId="895"/>
    <cellStyle name="style1541445978887" xfId="896"/>
    <cellStyle name="style1541445978935" xfId="897"/>
    <cellStyle name="style1541445978987" xfId="898"/>
    <cellStyle name="style1541445979042" xfId="899"/>
    <cellStyle name="style1541445979090" xfId="900"/>
    <cellStyle name="style1541445979138" xfId="901"/>
    <cellStyle name="style1541445979198" xfId="902"/>
    <cellStyle name="style1541445979246" xfId="903"/>
    <cellStyle name="style1541445979294" xfId="904"/>
    <cellStyle name="style1541445979342" xfId="905"/>
    <cellStyle name="style1541445979389" xfId="906"/>
    <cellStyle name="style1541445979436" xfId="907"/>
    <cellStyle name="style1541445979485" xfId="908"/>
    <cellStyle name="style1541445979631" xfId="909"/>
    <cellStyle name="style1541445979680" xfId="910"/>
    <cellStyle name="style1541445979728" xfId="911"/>
    <cellStyle name="style1541445979776" xfId="912"/>
    <cellStyle name="style1541445979826" xfId="913"/>
    <cellStyle name="style1541445979881" xfId="914"/>
    <cellStyle name="style1541445979931" xfId="915"/>
    <cellStyle name="style1541445990287" xfId="916"/>
    <cellStyle name="style1541445990341" xfId="917"/>
    <cellStyle name="style1541445990387" xfId="918"/>
    <cellStyle name="style1541445990440" xfId="919"/>
    <cellStyle name="style1541445990493" xfId="920"/>
    <cellStyle name="style1541445990546" xfId="921"/>
    <cellStyle name="style1541445990591" xfId="922"/>
    <cellStyle name="style1541445990634" xfId="923"/>
    <cellStyle name="style1541445990678" xfId="924"/>
    <cellStyle name="style1541445990727" xfId="925"/>
    <cellStyle name="style1541445990780" xfId="926"/>
    <cellStyle name="style1541445990834" xfId="927"/>
    <cellStyle name="style1541445990889" xfId="928"/>
    <cellStyle name="style1541445990942" xfId="929"/>
    <cellStyle name="style1541445990997" xfId="930"/>
    <cellStyle name="style1541445991050" xfId="931"/>
    <cellStyle name="style1541445991106" xfId="932"/>
    <cellStyle name="style1541445991160" xfId="933"/>
    <cellStyle name="style1541445991219" xfId="934"/>
    <cellStyle name="style1541445991272" xfId="935"/>
    <cellStyle name="style1541445991322" xfId="936"/>
    <cellStyle name="style1541445991372" xfId="937"/>
    <cellStyle name="style1541445991423" xfId="938"/>
    <cellStyle name="style1541445991471" xfId="939"/>
    <cellStyle name="style1541445991518" xfId="940"/>
    <cellStyle name="style1541445991566" xfId="941"/>
    <cellStyle name="style1541445991614" xfId="942"/>
    <cellStyle name="style1541445991661" xfId="943"/>
    <cellStyle name="style1541445991708" xfId="944"/>
    <cellStyle name="style1541445991758" xfId="945"/>
    <cellStyle name="style1541445991805" xfId="946"/>
    <cellStyle name="style1541445991852" xfId="947"/>
    <cellStyle name="style1541445991901" xfId="948"/>
    <cellStyle name="style1541445991958" xfId="949"/>
    <cellStyle name="style1541445992004" xfId="950"/>
    <cellStyle name="style1541445992052" xfId="951"/>
    <cellStyle name="style1541445992100" xfId="952"/>
    <cellStyle name="style1541445992148" xfId="953"/>
    <cellStyle name="style1541445992196" xfId="954"/>
    <cellStyle name="style1541445992242" xfId="955"/>
    <cellStyle name="style1541445993126" xfId="956"/>
    <cellStyle name="style1541445993180" xfId="957"/>
    <cellStyle name="style1541445993226" xfId="958"/>
    <cellStyle name="style1541445993276" xfId="959"/>
    <cellStyle name="style1541445993328" xfId="960"/>
    <cellStyle name="style1541445993386" xfId="961"/>
    <cellStyle name="style1541445993431" xfId="962"/>
    <cellStyle name="style1541445993477" xfId="963"/>
    <cellStyle name="style1541445993522" xfId="964"/>
    <cellStyle name="style1541445993577" xfId="965"/>
    <cellStyle name="style1541445993630" xfId="966"/>
    <cellStyle name="style1541445993682" xfId="967"/>
    <cellStyle name="style1541445993737" xfId="968"/>
    <cellStyle name="style1541445993790" xfId="969"/>
    <cellStyle name="style1541445993844" xfId="970"/>
    <cellStyle name="style1541445993896" xfId="971"/>
    <cellStyle name="style1541445993951" xfId="972"/>
    <cellStyle name="style1541445994007" xfId="973"/>
    <cellStyle name="style1541445994067" xfId="974"/>
    <cellStyle name="style1541445994123" xfId="975"/>
    <cellStyle name="style1541445994178" xfId="976"/>
    <cellStyle name="style1541445994231" xfId="977"/>
    <cellStyle name="style1541445994287" xfId="978"/>
    <cellStyle name="style1541445994338" xfId="979"/>
    <cellStyle name="style1541445994392" xfId="980"/>
    <cellStyle name="style1541445994440" xfId="981"/>
    <cellStyle name="style1541445994491" xfId="982"/>
    <cellStyle name="style1541445994541" xfId="983"/>
    <cellStyle name="style1541445994592" xfId="984"/>
    <cellStyle name="style1541445994643" xfId="985"/>
    <cellStyle name="style1541445994690" xfId="986"/>
    <cellStyle name="style1541445994737" xfId="987"/>
    <cellStyle name="style1541445994788" xfId="988"/>
    <cellStyle name="style1541445994847" xfId="989"/>
    <cellStyle name="style1541445994895" xfId="990"/>
    <cellStyle name="style1541445994943" xfId="991"/>
    <cellStyle name="style1541445994992" xfId="992"/>
    <cellStyle name="style1541445995039" xfId="544"/>
    <cellStyle name="style1541445995088" xfId="545"/>
    <cellStyle name="style1541445995135" xfId="993"/>
    <cellStyle name="style1541446005631" xfId="994"/>
    <cellStyle name="style1541446005684" xfId="995"/>
    <cellStyle name="style1541446005727" xfId="996"/>
    <cellStyle name="style1541446005776" xfId="997"/>
    <cellStyle name="style1541446005827" xfId="998"/>
    <cellStyle name="style1541446005874" xfId="999"/>
    <cellStyle name="style1541446005916" xfId="1000"/>
    <cellStyle name="style1541446005959" xfId="1001"/>
    <cellStyle name="style1541446005999" xfId="1002"/>
    <cellStyle name="style1541446006046" xfId="1003"/>
    <cellStyle name="style1541446006094" xfId="1004"/>
    <cellStyle name="style1541446006144" xfId="1005"/>
    <cellStyle name="style1541446006192" xfId="1006"/>
    <cellStyle name="style1541446006240" xfId="1007"/>
    <cellStyle name="style1541446006294" xfId="1008"/>
    <cellStyle name="style1541446006350" xfId="1009"/>
    <cellStyle name="style1541446006403" xfId="1010"/>
    <cellStyle name="style1541446006461" xfId="1011"/>
    <cellStyle name="style1541446006521" xfId="1012"/>
    <cellStyle name="style1541446006572" xfId="1013"/>
    <cellStyle name="style1541446006634" xfId="1014"/>
    <cellStyle name="style1541446006684" xfId="1015"/>
    <cellStyle name="style1541446006739" xfId="1016"/>
    <cellStyle name="style1541446006792" xfId="1017"/>
    <cellStyle name="style1541446006842" xfId="1018"/>
    <cellStyle name="style1541446006893" xfId="1019"/>
    <cellStyle name="style1541446006944" xfId="1020"/>
    <cellStyle name="style1541446006997" xfId="1021"/>
    <cellStyle name="style1541446007048" xfId="1022"/>
    <cellStyle name="style1541446007100" xfId="1023"/>
    <cellStyle name="style1541446007153" xfId="1024"/>
    <cellStyle name="style1541446007204" xfId="1025"/>
    <cellStyle name="style1541446007256" xfId="1026"/>
    <cellStyle name="style1541446007319" xfId="1027"/>
    <cellStyle name="style1541446007374" xfId="1028"/>
    <cellStyle name="style1541446007427" xfId="1029"/>
    <cellStyle name="style1541446007479" xfId="1030"/>
    <cellStyle name="style1541446007530" xfId="1031"/>
    <cellStyle name="style1541446007583" xfId="1032"/>
    <cellStyle name="style1541446007633" xfId="1033"/>
    <cellStyle name="style1541446008522" xfId="546"/>
    <cellStyle name="style1541446008576" xfId="1034"/>
    <cellStyle name="style1541446008619" xfId="1035"/>
    <cellStyle name="style1541446008668" xfId="1036"/>
    <cellStyle name="style1541446008719" xfId="547"/>
    <cellStyle name="style1541446008767" xfId="1037"/>
    <cellStyle name="style1541446008809" xfId="1038"/>
    <cellStyle name="style1541446008850" xfId="1039"/>
    <cellStyle name="style1541446008893" xfId="1040"/>
    <cellStyle name="style1541446008941" xfId="1041"/>
    <cellStyle name="style1541446008990" xfId="1042"/>
    <cellStyle name="style1541446009039" xfId="1043"/>
    <cellStyle name="style1541446009089" xfId="1044"/>
    <cellStyle name="style1541446009138" xfId="1045"/>
    <cellStyle name="style1541446009187" xfId="1046"/>
    <cellStyle name="style1541446009236" xfId="1047"/>
    <cellStyle name="style1541446009284" xfId="1048"/>
    <cellStyle name="style1541446009334" xfId="1049"/>
    <cellStyle name="style1541446009386" xfId="1050"/>
    <cellStyle name="style1541446009433" xfId="1051"/>
    <cellStyle name="style1541446009485" xfId="1052"/>
    <cellStyle name="style1541446009533" xfId="1053"/>
    <cellStyle name="style1541446009584" xfId="1054"/>
    <cellStyle name="style1541446009633" xfId="1055"/>
    <cellStyle name="style1541446009681" xfId="1056"/>
    <cellStyle name="style1541446009728" xfId="1057"/>
    <cellStyle name="style1541446009776" xfId="1058"/>
    <cellStyle name="style1541446009824" xfId="1059"/>
    <cellStyle name="style1541446009871" xfId="1060"/>
    <cellStyle name="style1541446009919" xfId="1061"/>
    <cellStyle name="style1541446009966" xfId="1062"/>
    <cellStyle name="style1541446010014" xfId="1063"/>
    <cellStyle name="style1541446010062" xfId="1064"/>
    <cellStyle name="style1541446010119" xfId="1065"/>
    <cellStyle name="style1541446010168" xfId="1066"/>
    <cellStyle name="style1541446010217" xfId="1067"/>
    <cellStyle name="style1541446010264" xfId="1068"/>
    <cellStyle name="style1541446010311" xfId="1069"/>
    <cellStyle name="style1541446010359" xfId="1070"/>
    <cellStyle name="style1541446010406" xfId="1071"/>
    <cellStyle name="style1541446017265" xfId="549"/>
    <cellStyle name="style1541446017317" xfId="1072"/>
    <cellStyle name="style1541446017363" xfId="1073"/>
    <cellStyle name="style1541446017413" xfId="1074"/>
    <cellStyle name="style1541446017462" xfId="550"/>
    <cellStyle name="style1541446017511" xfId="1075"/>
    <cellStyle name="style1541446017554" xfId="1076"/>
    <cellStyle name="style1541446017594" xfId="1077"/>
    <cellStyle name="style1541446017635" xfId="1078"/>
    <cellStyle name="style1541446017681" xfId="1079"/>
    <cellStyle name="style1541446017732" xfId="1080"/>
    <cellStyle name="style1541446017780" xfId="1081"/>
    <cellStyle name="style1541446017829" xfId="1082"/>
    <cellStyle name="style1541446017879" xfId="1083"/>
    <cellStyle name="style1541446017928" xfId="1084"/>
    <cellStyle name="style1541446017976" xfId="1085"/>
    <cellStyle name="style1541446018023" xfId="1086"/>
    <cellStyle name="style1541446018076" xfId="1087"/>
    <cellStyle name="style1541446018131" xfId="1088"/>
    <cellStyle name="style1541446018181" xfId="1089"/>
    <cellStyle name="style1541446018229" xfId="1090"/>
    <cellStyle name="style1541446018291" xfId="1091"/>
    <cellStyle name="style1541446018341" xfId="1092"/>
    <cellStyle name="style1541446018388" xfId="1093"/>
    <cellStyle name="style1541446018435" xfId="1094"/>
    <cellStyle name="style1541446018475" xfId="1095"/>
    <cellStyle name="style1541446018523" xfId="1096"/>
    <cellStyle name="style1541446018570" xfId="1097"/>
    <cellStyle name="style1541446018617" xfId="1098"/>
    <cellStyle name="style1541446018657" xfId="1099"/>
    <cellStyle name="style1541446018744" xfId="1100"/>
    <cellStyle name="style1541446018792" xfId="1101"/>
    <cellStyle name="style1541446018839" xfId="1102"/>
    <cellStyle name="style1541446018879" xfId="1103"/>
    <cellStyle name="style1541446018926" xfId="1104"/>
    <cellStyle name="style1541446018974" xfId="1105"/>
    <cellStyle name="style1541446019022" xfId="1106"/>
    <cellStyle name="style1541446019068" xfId="1107"/>
    <cellStyle name="style1541446025872" xfId="551"/>
    <cellStyle name="style1541446025929" xfId="1108"/>
    <cellStyle name="style1541446025972" xfId="1109"/>
    <cellStyle name="style1541446026020" xfId="1110"/>
    <cellStyle name="style1541446026072" xfId="552"/>
    <cellStyle name="style1541446026123" xfId="1111"/>
    <cellStyle name="style1541446026170" xfId="1112"/>
    <cellStyle name="style1541446026213" xfId="1113"/>
    <cellStyle name="style1541446026257" xfId="1114"/>
    <cellStyle name="style1541446026307" xfId="1115"/>
    <cellStyle name="style1541446026358" xfId="1116"/>
    <cellStyle name="style1541446026410" xfId="1117"/>
    <cellStyle name="style1541446026463" xfId="1118"/>
    <cellStyle name="style1541446026515" xfId="1119"/>
    <cellStyle name="style1541446026567" xfId="1120"/>
    <cellStyle name="style1541446026625" xfId="1121"/>
    <cellStyle name="style1541446026678" xfId="1122"/>
    <cellStyle name="style1541446026733" xfId="1123"/>
    <cellStyle name="style1541446026786" xfId="1124"/>
    <cellStyle name="style1541446026849" xfId="1125"/>
    <cellStyle name="style1541446026903" xfId="1126"/>
    <cellStyle name="style1541446026958" xfId="1127"/>
    <cellStyle name="style1541446027012" xfId="1128"/>
    <cellStyle name="style1541446027063" xfId="1129"/>
    <cellStyle name="style1541446027114" xfId="1130"/>
    <cellStyle name="style1541446027159" xfId="1131"/>
    <cellStyle name="style1541446027213" xfId="1132"/>
    <cellStyle name="style1541446027266" xfId="1133"/>
    <cellStyle name="style1541446027317" xfId="1134"/>
    <cellStyle name="style1541446027361" xfId="1135"/>
    <cellStyle name="style1541446027425" xfId="1136"/>
    <cellStyle name="style1541446027475" xfId="1137"/>
    <cellStyle name="style1541446027524" xfId="1138"/>
    <cellStyle name="style1541446027567" xfId="1139"/>
    <cellStyle name="style1541446027616" xfId="1140"/>
    <cellStyle name="style1541446027664" xfId="553"/>
    <cellStyle name="style1541446027712" xfId="554"/>
    <cellStyle name="style1541446027760" xfId="555"/>
    <cellStyle name="style1541446034222" xfId="556"/>
    <cellStyle name="style1541446034276" xfId="1141"/>
    <cellStyle name="style1541446034320" xfId="1142"/>
    <cellStyle name="style1541446034371" xfId="1143"/>
    <cellStyle name="style1541446034420" xfId="1144"/>
    <cellStyle name="style1541446034469" xfId="1145"/>
    <cellStyle name="style1541446034512" xfId="1146"/>
    <cellStyle name="style1541446034552" xfId="1147"/>
    <cellStyle name="style1541446034592" xfId="1148"/>
    <cellStyle name="style1541446034640" xfId="1149"/>
    <cellStyle name="style1541446034690" xfId="1150"/>
    <cellStyle name="style1541446034738" xfId="1151"/>
    <cellStyle name="style1541446034786" xfId="1152"/>
    <cellStyle name="style1541446034833" xfId="1153"/>
    <cellStyle name="style1541446034883" xfId="1154"/>
    <cellStyle name="style1541446034932" xfId="1155"/>
    <cellStyle name="style1541446034979" xfId="1156"/>
    <cellStyle name="style1541446035031" xfId="1157"/>
    <cellStyle name="style1541446035083" xfId="1158"/>
    <cellStyle name="style1541446035133" xfId="1159"/>
    <cellStyle name="style1541446035180" xfId="1160"/>
    <cellStyle name="style1541446035235" xfId="1161"/>
    <cellStyle name="style1541446035284" xfId="1162"/>
    <cellStyle name="style1541446035330" xfId="1163"/>
    <cellStyle name="style1541446035378" xfId="1164"/>
    <cellStyle name="style1541446035418" xfId="1165"/>
    <cellStyle name="style1541446035465" xfId="1166"/>
    <cellStyle name="style1541446035512" xfId="1167"/>
    <cellStyle name="style1541446035560" xfId="1168"/>
    <cellStyle name="style1541446035600" xfId="1169"/>
    <cellStyle name="style1541446035664" xfId="1170"/>
    <cellStyle name="style1541446035712" xfId="1171"/>
    <cellStyle name="style1541446035759" xfId="1172"/>
    <cellStyle name="style1541446035799" xfId="1173"/>
    <cellStyle name="style1541446035846" xfId="1174"/>
    <cellStyle name="style1541446035892" xfId="557"/>
    <cellStyle name="style1541446035938" xfId="558"/>
    <cellStyle name="style1541446035986" xfId="559"/>
    <cellStyle name="style1541446043624" xfId="560"/>
    <cellStyle name="style1541446043679" xfId="1175"/>
    <cellStyle name="style1541446043722" xfId="1176"/>
    <cellStyle name="style1541446043771" xfId="1177"/>
    <cellStyle name="style1541446043819" xfId="561"/>
    <cellStyle name="style1541446043870" xfId="1178"/>
    <cellStyle name="style1541446043911" xfId="1179"/>
    <cellStyle name="style1541446043952" xfId="1180"/>
    <cellStyle name="style1541446043993" xfId="1181"/>
    <cellStyle name="style1541446044042" xfId="1182"/>
    <cellStyle name="style1541446044089" xfId="1183"/>
    <cellStyle name="style1541446044137" xfId="1184"/>
    <cellStyle name="style1541446044185" xfId="1185"/>
    <cellStyle name="style1541446044235" xfId="1186"/>
    <cellStyle name="style1541446044283" xfId="1187"/>
    <cellStyle name="style1541446044331" xfId="1188"/>
    <cellStyle name="style1541446044381" xfId="1189"/>
    <cellStyle name="style1541446044433" xfId="1190"/>
    <cellStyle name="style1541446044483" xfId="1191"/>
    <cellStyle name="style1541446044532" xfId="1192"/>
    <cellStyle name="style1541446044588" xfId="1193"/>
    <cellStyle name="style1541446044643" xfId="1194"/>
    <cellStyle name="style1541446044693" xfId="1195"/>
    <cellStyle name="style1541446044740" xfId="1196"/>
    <cellStyle name="style1541446044787" xfId="1197"/>
    <cellStyle name="style1541446044828" xfId="1198"/>
    <cellStyle name="style1541446044876" xfId="1199"/>
    <cellStyle name="style1541446044923" xfId="1200"/>
    <cellStyle name="style1541446044970" xfId="1201"/>
    <cellStyle name="style1541446045010" xfId="1202"/>
    <cellStyle name="style1541446045078" xfId="1203"/>
    <cellStyle name="style1541446045127" xfId="1204"/>
    <cellStyle name="style1541446045173" xfId="1205"/>
    <cellStyle name="style1541446045214" xfId="1206"/>
    <cellStyle name="style1541446045262" xfId="1207"/>
    <cellStyle name="style1541446045310" xfId="562"/>
    <cellStyle name="style1541446045360" xfId="563"/>
    <cellStyle name="style1541446045407" xfId="564"/>
    <cellStyle name="style1541446053924" xfId="565"/>
    <cellStyle name="style1541446053979" xfId="1208"/>
    <cellStyle name="style1541446054023" xfId="1209"/>
    <cellStyle name="style1541446054076" xfId="1210"/>
    <cellStyle name="style1541446054125" xfId="566"/>
    <cellStyle name="style1541446054173" xfId="1211"/>
    <cellStyle name="style1541446054214" xfId="1212"/>
    <cellStyle name="style1541446054257" xfId="1213"/>
    <cellStyle name="style1541446054297" xfId="1214"/>
    <cellStyle name="style1541446054344" xfId="1215"/>
    <cellStyle name="style1541446054392" xfId="1216"/>
    <cellStyle name="style1541446054442" xfId="1217"/>
    <cellStyle name="style1541446054491" xfId="1218"/>
    <cellStyle name="style1541446054538" xfId="1219"/>
    <cellStyle name="style1541446054588" xfId="1220"/>
    <cellStyle name="style1541446054635" xfId="1221"/>
    <cellStyle name="style1541446054684" xfId="1222"/>
    <cellStyle name="style1541446054735" xfId="1223"/>
    <cellStyle name="style1541446054786" xfId="1224"/>
    <cellStyle name="style1541446054835" xfId="1225"/>
    <cellStyle name="style1541446054882" xfId="1226"/>
    <cellStyle name="style1541446054934" xfId="1227"/>
    <cellStyle name="style1541446054982" xfId="1228"/>
    <cellStyle name="style1541446055029" xfId="1229"/>
    <cellStyle name="style1541446055076" xfId="1230"/>
    <cellStyle name="style1541446055118" xfId="1231"/>
    <cellStyle name="style1541446055165" xfId="1232"/>
    <cellStyle name="style1541446055213" xfId="1233"/>
    <cellStyle name="style1541446055261" xfId="1234"/>
    <cellStyle name="style1541446055302" xfId="1235"/>
    <cellStyle name="style1541446055360" xfId="1236"/>
    <cellStyle name="style1541446055409" xfId="1237"/>
    <cellStyle name="style1541446055457" xfId="1238"/>
    <cellStyle name="style1541446055497" xfId="1239"/>
    <cellStyle name="style1541446055544" xfId="1240"/>
    <cellStyle name="style1541446055593" xfId="567"/>
    <cellStyle name="style1541446055640" xfId="568"/>
    <cellStyle name="style1541446055687" xfId="569"/>
    <cellStyle name="style1541446064482" xfId="570"/>
    <cellStyle name="style1541446064535" xfId="1241"/>
    <cellStyle name="style1541446064581" xfId="1242"/>
    <cellStyle name="style1541446064629" xfId="1243"/>
    <cellStyle name="style1541446064677" xfId="571"/>
    <cellStyle name="style1541446064725" xfId="1244"/>
    <cellStyle name="style1541446064768" xfId="1245"/>
    <cellStyle name="style1541446064809" xfId="1246"/>
    <cellStyle name="style1541446064849" xfId="1247"/>
    <cellStyle name="style1541446064897" xfId="1248"/>
    <cellStyle name="style1541446064945" xfId="1249"/>
    <cellStyle name="style1541446064993" xfId="1250"/>
    <cellStyle name="style1541446065041" xfId="1251"/>
    <cellStyle name="style1541446065090" xfId="1252"/>
    <cellStyle name="style1541446065139" xfId="1253"/>
    <cellStyle name="style1541446065188" xfId="1254"/>
    <cellStyle name="style1541446065235" xfId="1255"/>
    <cellStyle name="style1541446065288" xfId="1256"/>
    <cellStyle name="style1541446065338" xfId="1257"/>
    <cellStyle name="style1541446065385" xfId="1258"/>
    <cellStyle name="style1541446065434" xfId="1259"/>
    <cellStyle name="style1541446065486" xfId="1260"/>
    <cellStyle name="style1541446065534" xfId="1261"/>
    <cellStyle name="style1541446065581" xfId="1262"/>
    <cellStyle name="style1541446065629" xfId="1263"/>
    <cellStyle name="style1541446065670" xfId="1264"/>
    <cellStyle name="style1541446065717" xfId="1265"/>
    <cellStyle name="style1541446065769" xfId="1266"/>
    <cellStyle name="style1541446065820" xfId="1267"/>
    <cellStyle name="style1541446065862" xfId="1268"/>
    <cellStyle name="style1541446065924" xfId="1269"/>
    <cellStyle name="style1541446065975" xfId="1270"/>
    <cellStyle name="style1541446066025" xfId="1271"/>
    <cellStyle name="style1541446066069" xfId="1272"/>
    <cellStyle name="style1541446066118" xfId="1273"/>
    <cellStyle name="style1541446066169" xfId="1274"/>
    <cellStyle name="style1541446066220" xfId="1275"/>
    <cellStyle name="style1541446066271" xfId="572"/>
    <cellStyle name="style1541446074035" xfId="573"/>
    <cellStyle name="style1541446074090" xfId="1276"/>
    <cellStyle name="style1541446074133" xfId="1277"/>
    <cellStyle name="style1541446074183" xfId="1278"/>
    <cellStyle name="style1541446074233" xfId="1279"/>
    <cellStyle name="style1541446074281" xfId="1280"/>
    <cellStyle name="style1541446074323" xfId="1281"/>
    <cellStyle name="style1541446074364" xfId="1282"/>
    <cellStyle name="style1541446074406" xfId="1283"/>
    <cellStyle name="style1541446074453" xfId="1284"/>
    <cellStyle name="style1541446074500" xfId="1285"/>
    <cellStyle name="style1541446074548" xfId="1286"/>
    <cellStyle name="style1541446074598" xfId="1287"/>
    <cellStyle name="style1541446074645" xfId="1288"/>
    <cellStyle name="style1541446074693" xfId="1289"/>
    <cellStyle name="style1541446074741" xfId="1290"/>
    <cellStyle name="style1541446074790" xfId="1291"/>
    <cellStyle name="style1541446074841" xfId="1292"/>
    <cellStyle name="style1541446074892" xfId="1293"/>
    <cellStyle name="style1541446074941" xfId="1294"/>
    <cellStyle name="style1541446074989" xfId="1295"/>
    <cellStyle name="style1541446075043" xfId="1296"/>
    <cellStyle name="style1541446075092" xfId="1297"/>
    <cellStyle name="style1541446075139" xfId="1298"/>
    <cellStyle name="style1541446075186" xfId="1299"/>
    <cellStyle name="style1541446075226" xfId="1300"/>
    <cellStyle name="style1541446075274" xfId="1301"/>
    <cellStyle name="style1541446075321" xfId="1302"/>
    <cellStyle name="style1541446075367" xfId="1303"/>
    <cellStyle name="style1541446075407" xfId="1304"/>
    <cellStyle name="style1541446075472" xfId="1305"/>
    <cellStyle name="style1541446075519" xfId="1306"/>
    <cellStyle name="style1541446075565" xfId="1307"/>
    <cellStyle name="style1541446075605" xfId="1308"/>
    <cellStyle name="style1541446075653" xfId="1309"/>
    <cellStyle name="style1541446075699" xfId="574"/>
    <cellStyle name="style1541446075746" xfId="575"/>
    <cellStyle name="style1541446075792" xfId="576"/>
    <cellStyle name="style1541446082528" xfId="577"/>
    <cellStyle name="style1541446082582" xfId="1310"/>
    <cellStyle name="style1541446082624" xfId="1311"/>
    <cellStyle name="style1541446082671" xfId="1312"/>
    <cellStyle name="style1541446082719" xfId="578"/>
    <cellStyle name="style1541446082769" xfId="1313"/>
    <cellStyle name="style1541446082810" xfId="1314"/>
    <cellStyle name="style1541446082850" xfId="1315"/>
    <cellStyle name="style1541446082890" xfId="1316"/>
    <cellStyle name="style1541446082938" xfId="1317"/>
    <cellStyle name="style1541446082985" xfId="1318"/>
    <cellStyle name="style1541446083033" xfId="1319"/>
    <cellStyle name="style1541446083081" xfId="1320"/>
    <cellStyle name="style1541446083130" xfId="1321"/>
    <cellStyle name="style1541446083178" xfId="1322"/>
    <cellStyle name="style1541446083226" xfId="1323"/>
    <cellStyle name="style1541446083274" xfId="1324"/>
    <cellStyle name="style1541446083326" xfId="1325"/>
    <cellStyle name="style1541446083374" xfId="1326"/>
    <cellStyle name="style1541446083422" xfId="1327"/>
    <cellStyle name="style1541446083473" xfId="1328"/>
    <cellStyle name="style1541446083523" xfId="1329"/>
    <cellStyle name="style1541446083571" xfId="1330"/>
    <cellStyle name="style1541446083618" xfId="1331"/>
    <cellStyle name="style1541446083666" xfId="1332"/>
    <cellStyle name="style1541446083706" xfId="1333"/>
    <cellStyle name="style1541446083753" xfId="1334"/>
    <cellStyle name="style1541446083799" xfId="1335"/>
    <cellStyle name="style1541446083847" xfId="1336"/>
    <cellStyle name="style1541446083889" xfId="1337"/>
    <cellStyle name="style1541446083943" xfId="1338"/>
    <cellStyle name="style1541446083991" xfId="1339"/>
    <cellStyle name="style1541446084038" xfId="1340"/>
    <cellStyle name="style1541446084079" xfId="1341"/>
    <cellStyle name="style1541446084127" xfId="1342"/>
    <cellStyle name="style1541446084174" xfId="579"/>
    <cellStyle name="style1541446084222" xfId="580"/>
    <cellStyle name="style1541446084268" xfId="581"/>
    <cellStyle name="style1541446091890" xfId="582"/>
    <cellStyle name="style1541446091942" xfId="1343"/>
    <cellStyle name="style1541446091985" xfId="1344"/>
    <cellStyle name="style1541446092033" xfId="1345"/>
    <cellStyle name="style1541446092083" xfId="1346"/>
    <cellStyle name="style1541446092131" xfId="1347"/>
    <cellStyle name="style1541446092174" xfId="1348"/>
    <cellStyle name="style1541446092217" xfId="1349"/>
    <cellStyle name="style1541446092262" xfId="1350"/>
    <cellStyle name="style1541446092310" xfId="1351"/>
    <cellStyle name="style1541446092360" xfId="1352"/>
    <cellStyle name="style1541446092411" xfId="1353"/>
    <cellStyle name="style1541446092470" xfId="1354"/>
    <cellStyle name="style1541446092522" xfId="1355"/>
    <cellStyle name="style1541446092576" xfId="1356"/>
    <cellStyle name="style1541446092631" xfId="1357"/>
    <cellStyle name="style1541446092685" xfId="1358"/>
    <cellStyle name="style1541446092741" xfId="1359"/>
    <cellStyle name="style1541446092802" xfId="1360"/>
    <cellStyle name="style1541446092856" xfId="1361"/>
    <cellStyle name="style1541446092910" xfId="1362"/>
    <cellStyle name="style1541446092979" xfId="1363"/>
    <cellStyle name="style1541446093034" xfId="1364"/>
    <cellStyle name="style1541446093087" xfId="1365"/>
    <cellStyle name="style1541446093146" xfId="1366"/>
    <cellStyle name="style1541446093209" xfId="1367"/>
    <cellStyle name="style1541446093262" xfId="1368"/>
    <cellStyle name="style1541446093314" xfId="1369"/>
    <cellStyle name="style1541446093423" xfId="1370"/>
    <cellStyle name="style1541446093477" xfId="1371"/>
    <cellStyle name="style1541446093527" xfId="1372"/>
    <cellStyle name="style1541446093576" xfId="1373"/>
    <cellStyle name="style1541446093625" xfId="1374"/>
    <cellStyle name="style1541446093676" xfId="1375"/>
    <cellStyle name="style1541446093724" xfId="583"/>
    <cellStyle name="style1541446099209" xfId="584"/>
    <cellStyle name="style1541446099265" xfId="1376"/>
    <cellStyle name="style1541446099313" xfId="1377"/>
    <cellStyle name="style1541446099369" xfId="1378"/>
    <cellStyle name="style1541446099422" xfId="1379"/>
    <cellStyle name="style1541446099474" xfId="1380"/>
    <cellStyle name="style1541446099519" xfId="1381"/>
    <cellStyle name="style1541446099565" xfId="1382"/>
    <cellStyle name="style1541446099610" xfId="1383"/>
    <cellStyle name="style1541446099662" xfId="1384"/>
    <cellStyle name="style1541446099720" xfId="1385"/>
    <cellStyle name="style1541446099775" xfId="1386"/>
    <cellStyle name="style1541446099831" xfId="1387"/>
    <cellStyle name="style1541446099883" xfId="1388"/>
    <cellStyle name="style1541446099935" xfId="1389"/>
    <cellStyle name="style1541446099989" xfId="1390"/>
    <cellStyle name="style1541446100041" xfId="1391"/>
    <cellStyle name="style1541446100097" xfId="1392"/>
    <cellStyle name="style1541446100160" xfId="1393"/>
    <cellStyle name="style1541446100214" xfId="1394"/>
    <cellStyle name="style1541446100264" xfId="1395"/>
    <cellStyle name="style1541446100330" xfId="1396"/>
    <cellStyle name="style1541446100380" xfId="1397"/>
    <cellStyle name="style1541446100427" xfId="1398"/>
    <cellStyle name="style1541446100475" xfId="1399"/>
    <cellStyle name="style1541446100521" xfId="1400"/>
    <cellStyle name="style1541446100568" xfId="1401"/>
    <cellStyle name="style1541446100616" xfId="1402"/>
    <cellStyle name="style1541446100701" xfId="1403"/>
    <cellStyle name="style1541446100750" xfId="1404"/>
    <cellStyle name="style1541446100797" xfId="1405"/>
    <cellStyle name="style1541446100844" xfId="1406"/>
    <cellStyle name="style1541446100891" xfId="1407"/>
    <cellStyle name="style1541446100938" xfId="1408"/>
    <cellStyle name="style1541446100985" xfId="585"/>
    <cellStyle name="style1543808200637" xfId="1990"/>
    <cellStyle name="style1543808200718" xfId="1991"/>
    <cellStyle name="style1543808200847" xfId="1992"/>
    <cellStyle name="style1543808200927" xfId="1993"/>
    <cellStyle name="style1543808201006" xfId="1994"/>
    <cellStyle name="style1543808201157" xfId="1995"/>
    <cellStyle name="style1543808201241" xfId="1996"/>
    <cellStyle name="style1543808201528" xfId="1997"/>
    <cellStyle name="style1543808201732" xfId="1998"/>
    <cellStyle name="style1543808201816" xfId="1999"/>
    <cellStyle name="style1543808201885" xfId="2000"/>
    <cellStyle name="style1543808202043" xfId="2001"/>
    <cellStyle name="style1543808202105" xfId="2002"/>
    <cellStyle name="style1543808202171" xfId="2003"/>
    <cellStyle name="style1543808202242" xfId="2004"/>
    <cellStyle name="style1543808202297" xfId="2005"/>
    <cellStyle name="style1543808202357" xfId="2006"/>
    <cellStyle name="style1543808202423" xfId="2007"/>
    <cellStyle name="style1543808202488" xfId="2008"/>
    <cellStyle name="style1543808202539" xfId="2009"/>
    <cellStyle name="style1543808202589" xfId="2010"/>
    <cellStyle name="style1543808202631" xfId="2011"/>
    <cellStyle name="style1543808202674" xfId="2012"/>
    <cellStyle name="style1543808202733" xfId="2013"/>
    <cellStyle name="style1543808202784" xfId="2014"/>
    <cellStyle name="style1543808202841" xfId="2015"/>
    <cellStyle name="style1543808202905" xfId="2016"/>
    <cellStyle name="style1543808202962" xfId="2017"/>
    <cellStyle name="style1543808203017" xfId="2018"/>
    <cellStyle name="style1543808203071" xfId="2019"/>
    <cellStyle name="style1543808203194" xfId="2020"/>
    <cellStyle name="style1543808203251" xfId="2021"/>
    <cellStyle name="style1543808203330" xfId="2022"/>
    <cellStyle name="style1543808203425" xfId="2023"/>
    <cellStyle name="style1543808242011" xfId="2024"/>
    <cellStyle name="style1543808242069" xfId="2025"/>
    <cellStyle name="style1543808242113" xfId="2026"/>
    <cellStyle name="style1543808242156" xfId="2027"/>
    <cellStyle name="style1543808242204" xfId="2028"/>
    <cellStyle name="style1543808242257" xfId="2029"/>
    <cellStyle name="style1543808242305" xfId="2030"/>
    <cellStyle name="style1543808242363" xfId="2031"/>
    <cellStyle name="style1543808242406" xfId="2032"/>
    <cellStyle name="style1543808242453" xfId="2033"/>
    <cellStyle name="style1543808242499" xfId="2034"/>
    <cellStyle name="style1543808242564" xfId="2035"/>
    <cellStyle name="style1543808242684" xfId="2036"/>
    <cellStyle name="style1543808242734" xfId="2037"/>
    <cellStyle name="style1543808242814" xfId="2038"/>
    <cellStyle name="style1543808242884" xfId="2039"/>
    <cellStyle name="style1543808242945" xfId="2040"/>
    <cellStyle name="style1543808243010" xfId="2041"/>
    <cellStyle name="style1543808243163" xfId="2042"/>
    <cellStyle name="style1543808243391" xfId="2043"/>
    <cellStyle name="style1543808243541" xfId="2044"/>
    <cellStyle name="style1543808243620" xfId="2045"/>
    <cellStyle name="style1543808243677" xfId="2046"/>
    <cellStyle name="style1543808243748" xfId="2047"/>
    <cellStyle name="style1543808243821" xfId="2048"/>
    <cellStyle name="style1543808243864" xfId="2049"/>
    <cellStyle name="style1543808243906" xfId="2050"/>
    <cellStyle name="style1543808243947" xfId="2051"/>
    <cellStyle name="style1543808243992" xfId="2052"/>
    <cellStyle name="style1543808244034" xfId="2053"/>
    <cellStyle name="style1543808244081" xfId="2054"/>
    <cellStyle name="style1543808244129" xfId="2055"/>
    <cellStyle name="style1543808244175" xfId="2056"/>
    <cellStyle name="style1543808244222" xfId="2057"/>
    <cellStyle name="style1543808244269" xfId="2058"/>
    <cellStyle name="style1543808244316" xfId="2059"/>
    <cellStyle name="style1543808244375" xfId="2060"/>
    <cellStyle name="style1543808244424" xfId="2061"/>
    <cellStyle name="style1543808244472" xfId="2062"/>
    <cellStyle name="style1543808245669" xfId="2063"/>
    <cellStyle name="style1543808245733" xfId="2064"/>
    <cellStyle name="style1543808245810" xfId="2065"/>
    <cellStyle name="style1543808245863" xfId="2066"/>
    <cellStyle name="style1543808245918" xfId="2067"/>
    <cellStyle name="style1543808245971" xfId="2068"/>
    <cellStyle name="style1543808246062" xfId="2069"/>
    <cellStyle name="style1543808246145" xfId="2070"/>
    <cellStyle name="style1543808246220" xfId="2071"/>
    <cellStyle name="style1543808246348" xfId="2072"/>
    <cellStyle name="style1543808246427" xfId="2073"/>
    <cellStyle name="style1543808246512" xfId="2074"/>
    <cellStyle name="style1543808246609" xfId="2075"/>
    <cellStyle name="style1543808246731" xfId="2076"/>
    <cellStyle name="style1543808246806" xfId="2077"/>
    <cellStyle name="style1543808246951" xfId="2078"/>
    <cellStyle name="style1543808247079" xfId="2079"/>
    <cellStyle name="style1543808247144" xfId="2080"/>
    <cellStyle name="style1543808247224" xfId="2081"/>
    <cellStyle name="style1543808247315" xfId="2082"/>
    <cellStyle name="style1543808247417" xfId="2083"/>
    <cellStyle name="style1543808247519" xfId="2084"/>
    <cellStyle name="style1543808247584" xfId="2085"/>
    <cellStyle name="style1543808247654" xfId="2086"/>
    <cellStyle name="style1543808247714" xfId="2087"/>
    <cellStyle name="style1543808247786" xfId="2088"/>
    <cellStyle name="style1543808247871" xfId="2089"/>
    <cellStyle name="style1543808247948" xfId="2090"/>
    <cellStyle name="style1543808248011" xfId="2091"/>
    <cellStyle name="style1543808248085" xfId="2092"/>
    <cellStyle name="style1543808248146" xfId="2093"/>
    <cellStyle name="style1543808248200" xfId="2094"/>
    <cellStyle name="style1543808248248" xfId="2095"/>
    <cellStyle name="style1543808248307" xfId="2096"/>
    <cellStyle name="style1543808248421" xfId="2097"/>
    <cellStyle name="style1543808248542" xfId="2098"/>
    <cellStyle name="style1543808248626" xfId="2099"/>
    <cellStyle name="style1543808248690" xfId="2100"/>
    <cellStyle name="style1543808248761" xfId="2101"/>
    <cellStyle name="style1543808250928" xfId="2102"/>
    <cellStyle name="style1543808250979" xfId="2103"/>
    <cellStyle name="style1543808251021" xfId="2104"/>
    <cellStyle name="style1543808251067" xfId="2105"/>
    <cellStyle name="style1543808251115" xfId="2106"/>
    <cellStyle name="style1543808251161" xfId="2107"/>
    <cellStyle name="style1543808251207" xfId="2108"/>
    <cellStyle name="style1543808251253" xfId="2109"/>
    <cellStyle name="style1543808251293" xfId="2110"/>
    <cellStyle name="style1543808251341" xfId="2111"/>
    <cellStyle name="style1543808251394" xfId="2112"/>
    <cellStyle name="style1543808251439" xfId="2113"/>
    <cellStyle name="style1543808251485" xfId="2114"/>
    <cellStyle name="style1543808251531" xfId="2115"/>
    <cellStyle name="style1543808251578" xfId="2116"/>
    <cellStyle name="style1543808251624" xfId="2117"/>
    <cellStyle name="style1543808251679" xfId="2118"/>
    <cellStyle name="style1543808251738" xfId="2119"/>
    <cellStyle name="style1543808251791" xfId="2120"/>
    <cellStyle name="style1543808251843" xfId="2121"/>
    <cellStyle name="style1543808251899" xfId="2122"/>
    <cellStyle name="style1543808251946" xfId="2123"/>
    <cellStyle name="style1543808251988" xfId="2124"/>
    <cellStyle name="style1543808252029" xfId="2125"/>
    <cellStyle name="style1543808252085" xfId="2126"/>
    <cellStyle name="style1543808252144" xfId="2127"/>
    <cellStyle name="style1543808252199" xfId="2128"/>
    <cellStyle name="style1543808252385" xfId="2129"/>
    <cellStyle name="style1543808252456" xfId="2130"/>
    <cellStyle name="style1543808252537" xfId="2131"/>
    <cellStyle name="style1543808252596" xfId="2132"/>
    <cellStyle name="style1543808252653" xfId="2133"/>
    <cellStyle name="style1543808252787" xfId="2134"/>
    <cellStyle name="style1543808252868" xfId="2135"/>
    <cellStyle name="style1543808252929" xfId="2136"/>
    <cellStyle name="style1543808252977" xfId="2137"/>
    <cellStyle name="style1543808253048" xfId="2138"/>
    <cellStyle name="style1543808253098" xfId="2139"/>
    <cellStyle name="style1543808253144" xfId="2140"/>
    <cellStyle name="style1543808254603" xfId="2141"/>
    <cellStyle name="style1543808254671" xfId="2142"/>
    <cellStyle name="style1543808254732" xfId="2143"/>
    <cellStyle name="style1543808254810" xfId="2144"/>
    <cellStyle name="style1543808254903" xfId="2145"/>
    <cellStyle name="style1543808254972" xfId="2146"/>
    <cellStyle name="style1543808255088" xfId="2147"/>
    <cellStyle name="style1543808255265" xfId="2148"/>
    <cellStyle name="style1543808255435" xfId="2149"/>
    <cellStyle name="style1543808255520" xfId="2150"/>
    <cellStyle name="style1543808255567" xfId="2151"/>
    <cellStyle name="style1543808255613" xfId="2152"/>
    <cellStyle name="style1543808255664" xfId="2153"/>
    <cellStyle name="style1543808255709" xfId="2154"/>
    <cellStyle name="style1543808255758" xfId="2155"/>
    <cellStyle name="style1543808255806" xfId="2156"/>
    <cellStyle name="style1543808255851" xfId="2157"/>
    <cellStyle name="style1543808255900" xfId="2158"/>
    <cellStyle name="style1543808255950" xfId="2159"/>
    <cellStyle name="style1543808255997" xfId="2160"/>
    <cellStyle name="style1543808256213" xfId="2161"/>
    <cellStyle name="style1543808256288" xfId="2162"/>
    <cellStyle name="style1543808256367" xfId="2163"/>
    <cellStyle name="style1543808256408" xfId="2164"/>
    <cellStyle name="style1543808256448" xfId="2165"/>
    <cellStyle name="style1543808256488" xfId="2166"/>
    <cellStyle name="style1543808256533" xfId="2167"/>
    <cellStyle name="style1543808256574" xfId="2168"/>
    <cellStyle name="style1543808256616" xfId="2169"/>
    <cellStyle name="style1543808256656" xfId="2170"/>
    <cellStyle name="style1543808256696" xfId="2171"/>
    <cellStyle name="style1543808256743" xfId="2172"/>
    <cellStyle name="style1543808256804" xfId="2173"/>
    <cellStyle name="style1543808256852" xfId="2174"/>
    <cellStyle name="style1543808256907" xfId="2175"/>
    <cellStyle name="style1543808256966" xfId="2176"/>
    <cellStyle name="style1543808257032" xfId="2177"/>
    <cellStyle name="style1543808257095" xfId="2178"/>
    <cellStyle name="style1543808257154" xfId="2179"/>
    <cellStyle name="style1543808258495" xfId="2180"/>
    <cellStyle name="style1543808258564" xfId="2181"/>
    <cellStyle name="style1543808258612" xfId="2182"/>
    <cellStyle name="style1543808258655" xfId="2183"/>
    <cellStyle name="style1543808258701" xfId="2184"/>
    <cellStyle name="style1543808258752" xfId="2185"/>
    <cellStyle name="style1543808258805" xfId="2186"/>
    <cellStyle name="style1543808258855" xfId="2187"/>
    <cellStyle name="style1543808258905" xfId="2188"/>
    <cellStyle name="style1543808258995" xfId="2189"/>
    <cellStyle name="style1543808259151" xfId="2190"/>
    <cellStyle name="style1543808259322" xfId="2191"/>
    <cellStyle name="style1543808259405" xfId="2192"/>
    <cellStyle name="style1543808259469" xfId="2193"/>
    <cellStyle name="style1543808259549" xfId="2194"/>
    <cellStyle name="style1543808259604" xfId="2195"/>
    <cellStyle name="style1543808259660" xfId="2196"/>
    <cellStyle name="style1543808259722" xfId="2197"/>
    <cellStyle name="style1543808259770" xfId="2198"/>
    <cellStyle name="style1543808259814" xfId="2199"/>
    <cellStyle name="style1543808259867" xfId="2200"/>
    <cellStyle name="style1543808259917" xfId="2201"/>
    <cellStyle name="style1543808260080" xfId="2202"/>
    <cellStyle name="style1543808260228" xfId="2203"/>
    <cellStyle name="style1543808260297" xfId="2204"/>
    <cellStyle name="style1543808260344" xfId="2205"/>
    <cellStyle name="style1543808260394" xfId="2206"/>
    <cellStyle name="style1543808260446" xfId="2207"/>
    <cellStyle name="style1543808260493" xfId="2208"/>
    <cellStyle name="style1543808260539" xfId="2209"/>
    <cellStyle name="style1543808260710" xfId="2210"/>
    <cellStyle name="style1543808260757" xfId="2211"/>
    <cellStyle name="style1543808260803" xfId="2212"/>
    <cellStyle name="style1543808260851" xfId="2213"/>
    <cellStyle name="style1543808262351" xfId="2214"/>
    <cellStyle name="style1543808262446" xfId="2215"/>
    <cellStyle name="style1543808262518" xfId="2216"/>
    <cellStyle name="style1543808262560" xfId="2217"/>
    <cellStyle name="style1543808262614" xfId="2218"/>
    <cellStyle name="style1543808262676" xfId="2219"/>
    <cellStyle name="style1543808262738" xfId="2220"/>
    <cellStyle name="style1543808262842" xfId="2221"/>
    <cellStyle name="style1543808262990" xfId="2222"/>
    <cellStyle name="style1543808263175" xfId="2223"/>
    <cellStyle name="style1543808263261" xfId="2224"/>
    <cellStyle name="style1543808263318" xfId="2225"/>
    <cellStyle name="style1543808263383" xfId="2226"/>
    <cellStyle name="style1543808263459" xfId="2227"/>
    <cellStyle name="style1543808263528" xfId="2228"/>
    <cellStyle name="style1543808263597" xfId="2229"/>
    <cellStyle name="style1543808263652" xfId="2230"/>
    <cellStyle name="style1543808263704" xfId="2231"/>
    <cellStyle name="style1543808263749" xfId="2232"/>
    <cellStyle name="style1543808263789" xfId="2233"/>
    <cellStyle name="style1543808263830" xfId="2234"/>
    <cellStyle name="style1543808263869" xfId="2235"/>
    <cellStyle name="style1543808263912" xfId="2236"/>
    <cellStyle name="style1543808263954" xfId="2237"/>
    <cellStyle name="style1543808263996" xfId="2238"/>
    <cellStyle name="style1543808264047" xfId="2239"/>
    <cellStyle name="style1543808264114" xfId="2240"/>
    <cellStyle name="style1543808264163" xfId="2241"/>
    <cellStyle name="style1543808264209" xfId="2242"/>
    <cellStyle name="style1543808264266" xfId="2243"/>
    <cellStyle name="style1543808264333" xfId="2244"/>
    <cellStyle name="style1543808264386" xfId="2245"/>
    <cellStyle name="style1543808264435" xfId="2246"/>
    <cellStyle name="style1543808264480" xfId="2247"/>
    <cellStyle name="style1543808266544" xfId="2248"/>
    <cellStyle name="style1543808266600" xfId="2249"/>
    <cellStyle name="style1543808266644" xfId="2250"/>
    <cellStyle name="style1543808266688" xfId="2251"/>
    <cellStyle name="style1543808266745" xfId="2252"/>
    <cellStyle name="style1543808266809" xfId="2253"/>
    <cellStyle name="style1543808266856" xfId="2254"/>
    <cellStyle name="style1543808266912" xfId="2255"/>
    <cellStyle name="style1543808266988" xfId="2256"/>
    <cellStyle name="style1543808267040" xfId="2257"/>
    <cellStyle name="style1543808267086" xfId="2258"/>
    <cellStyle name="style1543808267136" xfId="2259"/>
    <cellStyle name="style1543808267186" xfId="2260"/>
    <cellStyle name="style1543808267231" xfId="2261"/>
    <cellStyle name="style1543808267281" xfId="2262"/>
    <cellStyle name="style1543808267334" xfId="2263"/>
    <cellStyle name="style1543808267386" xfId="2264"/>
    <cellStyle name="style1543808267436" xfId="2265"/>
    <cellStyle name="style1543808267486" xfId="2266"/>
    <cellStyle name="style1543808267526" xfId="2267"/>
    <cellStyle name="style1543808267568" xfId="2268"/>
    <cellStyle name="style1543808267607" xfId="2269"/>
    <cellStyle name="style1543808267651" xfId="2270"/>
    <cellStyle name="style1543808267693" xfId="2271"/>
    <cellStyle name="style1543808267736" xfId="2272"/>
    <cellStyle name="style1543808267782" xfId="2273"/>
    <cellStyle name="style1543808267832" xfId="2274"/>
    <cellStyle name="style1543808267878" xfId="2275"/>
    <cellStyle name="style1543808267927" xfId="2276"/>
    <cellStyle name="style1543808267978" xfId="2277"/>
    <cellStyle name="style1543808268064" xfId="2278"/>
    <cellStyle name="style1543808268113" xfId="2279"/>
    <cellStyle name="style1543808268317" xfId="2280"/>
    <cellStyle name="style1543808268477" xfId="2281"/>
    <cellStyle name="style1543808269893" xfId="2282"/>
    <cellStyle name="style1543808269952" xfId="2283"/>
    <cellStyle name="style1543808270009" xfId="2284"/>
    <cellStyle name="style1543808270075" xfId="2285"/>
    <cellStyle name="style1543808270145" xfId="2286"/>
    <cellStyle name="style1543808270211" xfId="2287"/>
    <cellStyle name="style1543808270284" xfId="2288"/>
    <cellStyle name="style1543808270511" xfId="2289"/>
    <cellStyle name="style1543808270627" xfId="2290"/>
    <cellStyle name="style1543808270684" xfId="2291"/>
    <cellStyle name="style1543808270757" xfId="2292"/>
    <cellStyle name="style1543808270818" xfId="2293"/>
    <cellStyle name="style1543808270865" xfId="2294"/>
    <cellStyle name="style1543808270911" xfId="2295"/>
    <cellStyle name="style1543808270967" xfId="2296"/>
    <cellStyle name="style1543808271018" xfId="2297"/>
    <cellStyle name="style1543808271066" xfId="2298"/>
    <cellStyle name="style1543808271115" xfId="2299"/>
    <cellStyle name="style1543808271161" xfId="2300"/>
    <cellStyle name="style1543808271203" xfId="2301"/>
    <cellStyle name="style1543808271247" xfId="2302"/>
    <cellStyle name="style1543808271287" xfId="2303"/>
    <cellStyle name="style1543808271397" xfId="2304"/>
    <cellStyle name="style1543808271571" xfId="2305"/>
    <cellStyle name="style1543808271623" xfId="2306"/>
    <cellStyle name="style1543808271670" xfId="2307"/>
    <cellStyle name="style1543808271718" xfId="2308"/>
    <cellStyle name="style1543808271767" xfId="2309"/>
    <cellStyle name="style1543808271815" xfId="2310"/>
    <cellStyle name="style1543808271868" xfId="2311"/>
    <cellStyle name="style1543808271927" xfId="2312"/>
    <cellStyle name="style1543808271975" xfId="2313"/>
    <cellStyle name="style1543808272025" xfId="2314"/>
    <cellStyle name="style1543808272073" xfId="2315"/>
    <cellStyle name="style1543808273754" xfId="2316"/>
    <cellStyle name="style1543808273804" xfId="2317"/>
    <cellStyle name="style1543808273848" xfId="2318"/>
    <cellStyle name="style1543808273913" xfId="2319"/>
    <cellStyle name="style1543808273966" xfId="2320"/>
    <cellStyle name="style1543808274013" xfId="2321"/>
    <cellStyle name="style1543808274058" xfId="2322"/>
    <cellStyle name="style1543808274104" xfId="2323"/>
    <cellStyle name="style1543808274152" xfId="2324"/>
    <cellStyle name="style1543808274206" xfId="2325"/>
    <cellStyle name="style1543808274251" xfId="2326"/>
    <cellStyle name="style1543808274300" xfId="2327"/>
    <cellStyle name="style1543808274348" xfId="2328"/>
    <cellStyle name="style1543808274399" xfId="2329"/>
    <cellStyle name="style1543808274448" xfId="2330"/>
    <cellStyle name="style1543808274500" xfId="2331"/>
    <cellStyle name="style1543808274546" xfId="2332"/>
    <cellStyle name="style1543808274595" xfId="2333"/>
    <cellStyle name="style1543808274641" xfId="2334"/>
    <cellStyle name="style1543808274681" xfId="2335"/>
    <cellStyle name="style1543808274721" xfId="2336"/>
    <cellStyle name="style1543808274763" xfId="2337"/>
    <cellStyle name="style1543808274804" xfId="2338"/>
    <cellStyle name="style1543808274848" xfId="2339"/>
    <cellStyle name="style1543808274889" xfId="2340"/>
    <cellStyle name="style1543808274935" xfId="2341"/>
    <cellStyle name="style1543808274990" xfId="2342"/>
    <cellStyle name="style1543808275092" xfId="2343"/>
    <cellStyle name="style1543808275147" xfId="2344"/>
    <cellStyle name="style1543808275196" xfId="2345"/>
    <cellStyle name="style1543808275255" xfId="2346"/>
    <cellStyle name="style1543808275301" xfId="2347"/>
    <cellStyle name="style1543808275348" xfId="2348"/>
    <cellStyle name="style1543808275406" xfId="2349"/>
    <cellStyle name="style1543808278188" xfId="2350"/>
    <cellStyle name="style1543808278237" xfId="2351"/>
    <cellStyle name="style1543808278289" xfId="2352"/>
    <cellStyle name="style1543808278334" xfId="2353"/>
    <cellStyle name="style1543808278381" xfId="2354"/>
    <cellStyle name="style1543808278426" xfId="2355"/>
    <cellStyle name="style1543808278474" xfId="2356"/>
    <cellStyle name="style1543808278520" xfId="2357"/>
    <cellStyle name="style1543808278571" xfId="2358"/>
    <cellStyle name="style1543808278619" xfId="2359"/>
    <cellStyle name="style1543808278675" xfId="2360"/>
    <cellStyle name="style1543808278724" xfId="2361"/>
    <cellStyle name="style1543808278773" xfId="2362"/>
    <cellStyle name="style1543808278840" xfId="2363"/>
    <cellStyle name="style1543808278881" xfId="2364"/>
    <cellStyle name="style1543808278942" xfId="2365"/>
    <cellStyle name="style1543808278984" xfId="2366"/>
    <cellStyle name="style1543808279024" xfId="2367"/>
    <cellStyle name="style1543808279088" xfId="2368"/>
    <cellStyle name="style1543808279130" xfId="2369"/>
    <cellStyle name="style1543808279381" xfId="2370"/>
    <cellStyle name="style1543808279452" xfId="2371"/>
    <cellStyle name="style1543808279493" xfId="2372"/>
    <cellStyle name="style1543808279540" xfId="2373"/>
    <cellStyle name="style1543808279587" xfId="2374"/>
    <cellStyle name="style1543808279633" xfId="2375"/>
    <cellStyle name="style1543808279674" xfId="2376"/>
    <cellStyle name="style1543808279772" xfId="2377"/>
    <cellStyle name="style1543808279819" xfId="2378"/>
    <cellStyle name="style1543808279864" xfId="2379"/>
    <cellStyle name="style1543808279905" xfId="2380"/>
    <cellStyle name="style1543808279950" xfId="2381"/>
    <cellStyle name="style1543808281161" xfId="2382"/>
    <cellStyle name="style1543808281279" xfId="2383"/>
    <cellStyle name="style1543808281344" xfId="2384"/>
    <cellStyle name="style1543808281387" xfId="2385"/>
    <cellStyle name="style1543808281433" xfId="2386"/>
    <cellStyle name="style1543808281479" xfId="2387"/>
    <cellStyle name="style1543808281525" xfId="2388"/>
    <cellStyle name="style1543808281577" xfId="2389"/>
    <cellStyle name="style1543808281623" xfId="2390"/>
    <cellStyle name="style1543808281669" xfId="2391"/>
    <cellStyle name="style1543808281715" xfId="2392"/>
    <cellStyle name="style1543808281774" xfId="2393"/>
    <cellStyle name="style1543808281975" xfId="2394"/>
    <cellStyle name="style1543808282051" xfId="2395"/>
    <cellStyle name="style1543808282127" xfId="2396"/>
    <cellStyle name="style1543808282191" xfId="2397"/>
    <cellStyle name="style1543808282232" xfId="2398"/>
    <cellStyle name="style1543808282272" xfId="2399"/>
    <cellStyle name="style1543808282323" xfId="2400"/>
    <cellStyle name="style1543808282366" xfId="2401"/>
    <cellStyle name="style1543808282411" xfId="2402"/>
    <cellStyle name="style1543808282463" xfId="2403"/>
    <cellStyle name="style1543808282502" xfId="2404"/>
    <cellStyle name="style1543808282549" xfId="2405"/>
    <cellStyle name="style1543808282600" xfId="2406"/>
    <cellStyle name="style1543808282646" xfId="2407"/>
    <cellStyle name="style1543808282686" xfId="2408"/>
    <cellStyle name="style1543808282745" xfId="2409"/>
    <cellStyle name="style1543808282793" xfId="2410"/>
    <cellStyle name="style1543808282838" xfId="2411"/>
    <cellStyle name="style1543808282878" xfId="2412"/>
    <cellStyle name="style1543808282923" xfId="2413"/>
    <cellStyle name="style1543808284057" xfId="2414"/>
    <cellStyle name="style1543808284110" xfId="2415"/>
    <cellStyle name="style1543808284177" xfId="2416"/>
    <cellStyle name="style1543808284237" xfId="2417"/>
    <cellStyle name="style1543808284283" xfId="2418"/>
    <cellStyle name="style1543808284328" xfId="2419"/>
    <cellStyle name="style1543808284374" xfId="2420"/>
    <cellStyle name="style1543808284420" xfId="2421"/>
    <cellStyle name="style1543808284465" xfId="2422"/>
    <cellStyle name="style1543808284517" xfId="2423"/>
    <cellStyle name="style1543808284562" xfId="2424"/>
    <cellStyle name="style1543808284608" xfId="2425"/>
    <cellStyle name="style1543808284657" xfId="2426"/>
    <cellStyle name="style1543808284702" xfId="2427"/>
    <cellStyle name="style1543808284871" xfId="2428"/>
    <cellStyle name="style1543808285009" xfId="2429"/>
    <cellStyle name="style1543808285069" xfId="2430"/>
    <cellStyle name="style1543808285119" xfId="2431"/>
    <cellStyle name="style1543808285176" xfId="2432"/>
    <cellStyle name="style1543808285216" xfId="2433"/>
    <cellStyle name="style1543808285261" xfId="2434"/>
    <cellStyle name="style1543808285306" xfId="2435"/>
    <cellStyle name="style1543808285348" xfId="2436"/>
    <cellStyle name="style1543808285397" xfId="2437"/>
    <cellStyle name="style1543808285442" xfId="2438"/>
    <cellStyle name="style1543808285488" xfId="2439"/>
    <cellStyle name="style1543808285527" xfId="2440"/>
    <cellStyle name="style1543808285596" xfId="2441"/>
    <cellStyle name="style1543808285643" xfId="2442"/>
    <cellStyle name="style1543808285690" xfId="2443"/>
    <cellStyle name="style1543808285729" xfId="2444"/>
    <cellStyle name="style1543808285774" xfId="2445"/>
    <cellStyle name="style1543808287208" xfId="2446"/>
    <cellStyle name="style1543808287264" xfId="2447"/>
    <cellStyle name="style1543808287307" xfId="2448"/>
    <cellStyle name="style1543808287350" xfId="2449"/>
    <cellStyle name="style1543808287400" xfId="2450"/>
    <cellStyle name="style1543808287446" xfId="2451"/>
    <cellStyle name="style1543808287491" xfId="2452"/>
    <cellStyle name="style1543808287537" xfId="2453"/>
    <cellStyle name="style1543808287586" xfId="2454"/>
    <cellStyle name="style1543808287804" xfId="2455"/>
    <cellStyle name="style1543808287880" xfId="2456"/>
    <cellStyle name="style1543808287969" xfId="2457"/>
    <cellStyle name="style1543808288021" xfId="2458"/>
    <cellStyle name="style1543808288068" xfId="2459"/>
    <cellStyle name="style1543808288107" xfId="2460"/>
    <cellStyle name="style1543808288161" xfId="2461"/>
    <cellStyle name="style1543808288203" xfId="2462"/>
    <cellStyle name="style1543808288243" xfId="2463"/>
    <cellStyle name="style1543808288297" xfId="2464"/>
    <cellStyle name="style1543808288338" xfId="2465"/>
    <cellStyle name="style1543808288385" xfId="2466"/>
    <cellStyle name="style1543808288434" xfId="2467"/>
    <cellStyle name="style1543808288473" xfId="2468"/>
    <cellStyle name="style1543808288517" xfId="2469"/>
    <cellStyle name="style1543808288564" xfId="2470"/>
    <cellStyle name="style1543808288623" xfId="2471"/>
    <cellStyle name="style1543808288865" xfId="2472"/>
    <cellStyle name="style1543808288952" xfId="2473"/>
    <cellStyle name="style1543808288998" xfId="2474"/>
    <cellStyle name="style1543808289043" xfId="2475"/>
    <cellStyle name="style1543808289082" xfId="2476"/>
    <cellStyle name="style1543808289133" xfId="2477"/>
    <cellStyle name="style1543808290972" xfId="2478"/>
    <cellStyle name="style1543808291031" xfId="2479"/>
    <cellStyle name="style1543808291088" xfId="2480"/>
    <cellStyle name="style1543808291140" xfId="2481"/>
    <cellStyle name="style1543808291197" xfId="2482"/>
    <cellStyle name="style1543808291251" xfId="2483"/>
    <cellStyle name="style1543808291306" xfId="2484"/>
    <cellStyle name="style1543808291363" xfId="2485"/>
    <cellStyle name="style1543808291433" xfId="2486"/>
    <cellStyle name="style1543808291489" xfId="2487"/>
    <cellStyle name="style1543808291535" xfId="2488"/>
    <cellStyle name="style1543808291582" xfId="2489"/>
    <cellStyle name="style1543808291629" xfId="2490"/>
    <cellStyle name="style1543808291675" xfId="2491"/>
    <cellStyle name="style1543808291717" xfId="2492"/>
    <cellStyle name="style1543808291763" xfId="2493"/>
    <cellStyle name="style1543808291805" xfId="2494"/>
    <cellStyle name="style1543808291846" xfId="2495"/>
    <cellStyle name="style1543808291899" xfId="2496"/>
    <cellStyle name="style1543808291940" xfId="2497"/>
    <cellStyle name="style1543808291986" xfId="2498"/>
    <cellStyle name="style1543808292031" xfId="2499"/>
    <cellStyle name="style1543808292070" xfId="2500"/>
    <cellStyle name="style1543808292116" xfId="2501"/>
    <cellStyle name="style1543808292164" xfId="2502"/>
    <cellStyle name="style1543808292214" xfId="2503"/>
    <cellStyle name="style1543808292256" xfId="2504"/>
    <cellStyle name="style1543808292320" xfId="2505"/>
    <cellStyle name="style1543808292376" xfId="2506"/>
    <cellStyle name="style1543808292453" xfId="2507"/>
    <cellStyle name="style1543808292494" xfId="2508"/>
    <cellStyle name="style1543808292540" xfId="2509"/>
    <cellStyle name="style1543808294560" xfId="2510"/>
    <cellStyle name="style1543808294616" xfId="2511"/>
    <cellStyle name="style1543808294665" xfId="2512"/>
    <cellStyle name="style1543808294706" xfId="2513"/>
    <cellStyle name="style1543808294758" xfId="2514"/>
    <cellStyle name="style1543808294804" xfId="2515"/>
    <cellStyle name="style1543808294851" xfId="2516"/>
    <cellStyle name="style1543808294897" xfId="2517"/>
    <cellStyle name="style1543808294944" xfId="2518"/>
    <cellStyle name="style1543808295110" xfId="2519"/>
    <cellStyle name="style1543808295244" xfId="2520"/>
    <cellStyle name="style1543808295312" xfId="2521"/>
    <cellStyle name="style1543808295395" xfId="2522"/>
    <cellStyle name="style1543808295443" xfId="2523"/>
    <cellStyle name="style1543808295483" xfId="2524"/>
    <cellStyle name="style1543808295569" xfId="2525"/>
    <cellStyle name="style1543808295777" xfId="2526"/>
    <cellStyle name="style1543808295854" xfId="2527"/>
    <cellStyle name="style1543808295908" xfId="2528"/>
    <cellStyle name="style1543808295950" xfId="2529"/>
    <cellStyle name="style1543808296000" xfId="2530"/>
    <cellStyle name="style1543808296047" xfId="2531"/>
    <cellStyle name="style1543808296086" xfId="2532"/>
    <cellStyle name="style1543808296131" xfId="2533"/>
    <cellStyle name="style1543808296178" xfId="2534"/>
    <cellStyle name="style1543808296227" xfId="2535"/>
    <cellStyle name="style1543808296266" xfId="2536"/>
    <cellStyle name="style1543808296325" xfId="2537"/>
    <cellStyle name="style1543808296373" xfId="2538"/>
    <cellStyle name="style1543808296423" xfId="2539"/>
    <cellStyle name="style1543808296463" xfId="2540"/>
    <cellStyle name="style1543808296511" xfId="2541"/>
    <cellStyle name="style1543808298043" xfId="2542"/>
    <cellStyle name="style1543808298147" xfId="2543"/>
    <cellStyle name="style1543808298220" xfId="2544"/>
    <cellStyle name="style1543808298266" xfId="2545"/>
    <cellStyle name="style1543808298323" xfId="2546"/>
    <cellStyle name="style1543808298410" xfId="2547"/>
    <cellStyle name="style1543808298609" xfId="2548"/>
    <cellStyle name="style1543808298732" xfId="2549"/>
    <cellStyle name="style1543808298827" xfId="2550"/>
    <cellStyle name="style1543808298882" xfId="2551"/>
    <cellStyle name="style1543808298929" xfId="2552"/>
    <cellStyle name="style1543808298975" xfId="2553"/>
    <cellStyle name="style1543808299022" xfId="2554"/>
    <cellStyle name="style1543808299069" xfId="2555"/>
    <cellStyle name="style1543808299110" xfId="2556"/>
    <cellStyle name="style1543808299161" xfId="2557"/>
    <cellStyle name="style1543808299201" xfId="2558"/>
    <cellStyle name="style1543808299240" xfId="2559"/>
    <cellStyle name="style1543808299308" xfId="2560"/>
    <cellStyle name="style1543808299370" xfId="2561"/>
    <cellStyle name="style1543808299424" xfId="2562"/>
    <cellStyle name="style1543808299476" xfId="2563"/>
    <cellStyle name="style1543808299522" xfId="2564"/>
    <cellStyle name="style1543808299587" xfId="2565"/>
    <cellStyle name="style1543808299642" xfId="2566"/>
    <cellStyle name="style1543808299703" xfId="2567"/>
    <cellStyle name="style1543808299750" xfId="2568"/>
    <cellStyle name="style1543808299837" xfId="2569"/>
    <cellStyle name="style1543808299890" xfId="2570"/>
    <cellStyle name="style1543808299936" xfId="2571"/>
    <cellStyle name="style1543808299976" xfId="2572"/>
    <cellStyle name="style1543808300022" xfId="2573"/>
    <cellStyle name="style1543808301093" xfId="2574"/>
    <cellStyle name="style1543808301162" xfId="2575"/>
    <cellStyle name="style1543808301209" xfId="2576"/>
    <cellStyle name="style1543808301252" xfId="2577"/>
    <cellStyle name="style1543808301413" xfId="2578"/>
    <cellStyle name="style1543808301598" xfId="2579"/>
    <cellStyle name="style1543808301718" xfId="2580"/>
    <cellStyle name="style1543808301830" xfId="2581"/>
    <cellStyle name="style1543808301920" xfId="2582"/>
    <cellStyle name="style1543808301981" xfId="2583"/>
    <cellStyle name="style1543808302060" xfId="2584"/>
    <cellStyle name="style1543808302149" xfId="2585"/>
    <cellStyle name="style1543808302222" xfId="2586"/>
    <cellStyle name="style1543808302290" xfId="2587"/>
    <cellStyle name="style1543808302339" xfId="2588"/>
    <cellStyle name="style1543808302391" xfId="2589"/>
    <cellStyle name="style1543808302448" xfId="2590"/>
    <cellStyle name="style1543808302491" xfId="2591"/>
    <cellStyle name="style1543808302545" xfId="2592"/>
    <cellStyle name="style1543808302585" xfId="2593"/>
    <cellStyle name="style1543808302632" xfId="2594"/>
    <cellStyle name="style1543808302677" xfId="2595"/>
    <cellStyle name="style1543808302716" xfId="2596"/>
    <cellStyle name="style1543808302777" xfId="2597"/>
    <cellStyle name="style1543808302822" xfId="2598"/>
    <cellStyle name="style1543808302870" xfId="2599"/>
    <cellStyle name="style1543808302913" xfId="2600"/>
    <cellStyle name="style1543808302968" xfId="2601"/>
    <cellStyle name="style1543808303015" xfId="2602"/>
    <cellStyle name="style1543808303060" xfId="2603"/>
    <cellStyle name="style1543808303104" xfId="2604"/>
    <cellStyle name="style1543808303149" xfId="2605"/>
    <cellStyle name="style1543808304965" xfId="2606"/>
    <cellStyle name="style1543808305017" xfId="2607"/>
    <cellStyle name="style1543808305062" xfId="2608"/>
    <cellStyle name="style1543808305105" xfId="2609"/>
    <cellStyle name="style1543808305151" xfId="2610"/>
    <cellStyle name="style1543808305201" xfId="2611"/>
    <cellStyle name="style1543808305247" xfId="2612"/>
    <cellStyle name="style1543808305298" xfId="2613"/>
    <cellStyle name="style1543808305346" xfId="2614"/>
    <cellStyle name="style1543808305399" xfId="2615"/>
    <cellStyle name="style1543808305448" xfId="2616"/>
    <cellStyle name="style1543808305494" xfId="2617"/>
    <cellStyle name="style1543808305542" xfId="2618"/>
    <cellStyle name="style1543808305591" xfId="2619"/>
    <cellStyle name="style1543808305637" xfId="2620"/>
    <cellStyle name="style1543808305695" xfId="2621"/>
    <cellStyle name="style1543808305737" xfId="2622"/>
    <cellStyle name="style1543808305777" xfId="2623"/>
    <cellStyle name="style1543808305842" xfId="2624"/>
    <cellStyle name="style1543808305890" xfId="2625"/>
    <cellStyle name="style1543808305936" xfId="2626"/>
    <cellStyle name="style1543808305981" xfId="2627"/>
    <cellStyle name="style1543808306027" xfId="2628"/>
    <cellStyle name="style1543808306073" xfId="2629"/>
    <cellStyle name="style1543808306128" xfId="2630"/>
    <cellStyle name="style1543808306243" xfId="2631"/>
    <cellStyle name="style1543808306297" xfId="2632"/>
    <cellStyle name="style1543808306357" xfId="2633"/>
    <cellStyle name="style1543808306441" xfId="2634"/>
    <cellStyle name="style1543808308956" xfId="2635"/>
    <cellStyle name="style1543808309011" xfId="2636"/>
    <cellStyle name="style1543808309074" xfId="2637"/>
    <cellStyle name="style1543808309127" xfId="2638"/>
    <cellStyle name="style1543808309183" xfId="2639"/>
    <cellStyle name="style1543808309236" xfId="2640"/>
    <cellStyle name="style1543808309298" xfId="2641"/>
    <cellStyle name="style1543808309365" xfId="2642"/>
    <cellStyle name="style1543808309434" xfId="2643"/>
    <cellStyle name="style1543808309503" xfId="2644"/>
    <cellStyle name="style1543808309555" xfId="2645"/>
    <cellStyle name="style1543808309617" xfId="2646"/>
    <cellStyle name="style1543808309669" xfId="2647"/>
    <cellStyle name="style1543808309725" xfId="2648"/>
    <cellStyle name="style1543808309772" xfId="2649"/>
    <cellStyle name="style1543808309831" xfId="2650"/>
    <cellStyle name="style1543808309882" xfId="2651"/>
    <cellStyle name="style1543808309948" xfId="2652"/>
    <cellStyle name="style1543808310038" xfId="2653"/>
    <cellStyle name="style1543808310108" xfId="2654"/>
    <cellStyle name="style1543808310210" xfId="2655"/>
    <cellStyle name="style1543808310283" xfId="2656"/>
    <cellStyle name="style1543808310418" xfId="2657"/>
    <cellStyle name="style1543808310608" xfId="2658"/>
    <cellStyle name="style1543808310823" xfId="2659"/>
    <cellStyle name="style1543808311059" xfId="2660"/>
    <cellStyle name="style1543808311169" xfId="2661"/>
    <cellStyle name="style1543808311283" xfId="2662"/>
    <cellStyle name="style1543808311383" xfId="2663"/>
    <cellStyle name="style1543870648775" xfId="1411"/>
    <cellStyle name="style1543870648846" xfId="1412"/>
    <cellStyle name="style1543870648892" xfId="1416"/>
    <cellStyle name="style1543870648958" xfId="1417"/>
    <cellStyle name="style1543870649016" xfId="1426"/>
    <cellStyle name="style1543870649075" xfId="1427"/>
    <cellStyle name="style1543870649134" xfId="1418"/>
    <cellStyle name="style1543870649193" xfId="1419"/>
    <cellStyle name="style1543870649257" xfId="1420"/>
    <cellStyle name="style1543870649316" xfId="1428"/>
    <cellStyle name="style1543870649375" xfId="1429"/>
    <cellStyle name="style1543870649433" xfId="1430"/>
    <cellStyle name="style1543870649491" xfId="1431"/>
    <cellStyle name="style1543870649565" xfId="1436"/>
    <cellStyle name="style1543870649642" xfId="1441"/>
    <cellStyle name="style1543870649710" xfId="1432"/>
    <cellStyle name="style1543870649775" xfId="1437"/>
    <cellStyle name="style1543870649835" xfId="1442"/>
    <cellStyle name="style1543870649899" xfId="1433"/>
    <cellStyle name="style1543870649957" xfId="1955"/>
    <cellStyle name="style1543870650016" xfId="1956"/>
    <cellStyle name="style1543870650076" xfId="1438"/>
    <cellStyle name="style1543870650135" xfId="1957"/>
    <cellStyle name="style1543870650194" xfId="1958"/>
    <cellStyle name="style1543870650255" xfId="1959"/>
    <cellStyle name="style1543870650300" xfId="1439"/>
    <cellStyle name="style1543870650346" xfId="1960"/>
    <cellStyle name="style1543870650405" xfId="1961"/>
    <cellStyle name="style1543870650463" xfId="1445"/>
    <cellStyle name="style1543870650525" xfId="1962"/>
    <cellStyle name="style1543870650572" xfId="1414"/>
    <cellStyle name="style1543870650634" xfId="1415"/>
    <cellStyle name="style1543870650680" xfId="1413"/>
    <cellStyle name="style1543870650726" xfId="1421"/>
    <cellStyle name="style1543870650786" xfId="1422"/>
    <cellStyle name="style1543870650846" xfId="1423"/>
    <cellStyle name="style1543870650904" xfId="1424"/>
    <cellStyle name="style1543870650963" xfId="1425"/>
    <cellStyle name="style1543870651033" xfId="1434"/>
    <cellStyle name="style1543870651080" xfId="1435"/>
    <cellStyle name="style1543870651125" xfId="1440"/>
    <cellStyle name="style1543870651181" xfId="1443"/>
    <cellStyle name="style1543870651227" xfId="1444"/>
    <cellStyle name="style1543870651274" xfId="1963"/>
    <cellStyle name="style1543870651335" xfId="1447"/>
    <cellStyle name="style1543870651395" xfId="1448"/>
    <cellStyle name="style1543870651454" xfId="1446"/>
    <cellStyle name="style1543870653856" xfId="1449"/>
    <cellStyle name="style1543870653913" xfId="1450"/>
    <cellStyle name="style1543870653963" xfId="1964"/>
    <cellStyle name="style1543870654016" xfId="1452"/>
    <cellStyle name="style1543870654071" xfId="1453"/>
    <cellStyle name="style1543870654125" xfId="1451"/>
    <cellStyle name="style1543870654189" xfId="1454"/>
    <cellStyle name="style1543870654236" xfId="1455"/>
    <cellStyle name="style1543870654290" xfId="1459"/>
    <cellStyle name="style1543870654345" xfId="1460"/>
    <cellStyle name="style1543870654398" xfId="1464"/>
    <cellStyle name="style1543870654450" xfId="1465"/>
    <cellStyle name="style1543870654532" xfId="1456"/>
    <cellStyle name="style1543870654588" xfId="1457"/>
    <cellStyle name="style1543870654651" xfId="1458"/>
    <cellStyle name="style1543870654703" xfId="1461"/>
    <cellStyle name="style1543870654758" xfId="1462"/>
    <cellStyle name="style1543870654812" xfId="1463"/>
    <cellStyle name="style1543870654865" xfId="1466"/>
    <cellStyle name="style1543870654917" xfId="1467"/>
    <cellStyle name="style1543870654972" xfId="1468"/>
    <cellStyle name="style1543870655024" xfId="1469"/>
    <cellStyle name="style1543870655080" xfId="1474"/>
    <cellStyle name="style1543870655132" xfId="1479"/>
    <cellStyle name="style1543870655184" xfId="1470"/>
    <cellStyle name="style1543870655237" xfId="1475"/>
    <cellStyle name="style1543870655297" xfId="1480"/>
    <cellStyle name="style1543870655350" xfId="1471"/>
    <cellStyle name="style1543870655402" xfId="1472"/>
    <cellStyle name="style1543870655455" xfId="1473"/>
    <cellStyle name="style1543870655507" xfId="1476"/>
    <cellStyle name="style1543870655559" xfId="1477"/>
    <cellStyle name="style1543870655611" xfId="1478"/>
    <cellStyle name="style1543870655669" xfId="1481"/>
    <cellStyle name="style1543870655722" xfId="1482"/>
    <cellStyle name="style1543870655776" xfId="1483"/>
    <cellStyle name="style1543870655829" xfId="1965"/>
    <cellStyle name="style1543870655880" xfId="1485"/>
    <cellStyle name="style1543870655933" xfId="1486"/>
    <cellStyle name="style1543870655987" xfId="1484"/>
    <cellStyle name="style1543870658354" xfId="1487"/>
    <cellStyle name="style1543870658412" xfId="1488"/>
    <cellStyle name="style1543870658458" xfId="1966"/>
    <cellStyle name="style1543870658517" xfId="1490"/>
    <cellStyle name="style1543870658571" xfId="1491"/>
    <cellStyle name="style1543870658624" xfId="1489"/>
    <cellStyle name="style1543870658669" xfId="1492"/>
    <cellStyle name="style1543870658737" xfId="1493"/>
    <cellStyle name="style1543870658783" xfId="1497"/>
    <cellStyle name="style1543870658842" xfId="1498"/>
    <cellStyle name="style1543870658895" xfId="1502"/>
    <cellStyle name="style1543870658948" xfId="1503"/>
    <cellStyle name="style1543870659000" xfId="1494"/>
    <cellStyle name="style1543870659052" xfId="1495"/>
    <cellStyle name="style1543870659105" xfId="1496"/>
    <cellStyle name="style1543870659159" xfId="1499"/>
    <cellStyle name="style1543870659211" xfId="1500"/>
    <cellStyle name="style1543870659264" xfId="1501"/>
    <cellStyle name="style1543870659316" xfId="1504"/>
    <cellStyle name="style1543870659368" xfId="1505"/>
    <cellStyle name="style1543870659421" xfId="1506"/>
    <cellStyle name="style1543870659475" xfId="1507"/>
    <cellStyle name="style1543870659531" xfId="1512"/>
    <cellStyle name="style1543870659584" xfId="1517"/>
    <cellStyle name="style1543870659637" xfId="1508"/>
    <cellStyle name="style1543870659689" xfId="1513"/>
    <cellStyle name="style1543870659745" xfId="1518"/>
    <cellStyle name="style1543870659802" xfId="1509"/>
    <cellStyle name="style1543870659854" xfId="1510"/>
    <cellStyle name="style1543870659906" xfId="1511"/>
    <cellStyle name="style1543870659959" xfId="1514"/>
    <cellStyle name="style1543870660012" xfId="1515"/>
    <cellStyle name="style1543870660065" xfId="1516"/>
    <cellStyle name="style1543870660125" xfId="1519"/>
    <cellStyle name="style1543870660179" xfId="1520"/>
    <cellStyle name="style1543870660232" xfId="1521"/>
    <cellStyle name="style1543870660286" xfId="1967"/>
    <cellStyle name="style1543870660338" xfId="1523"/>
    <cellStyle name="style1543870660391" xfId="1524"/>
    <cellStyle name="style1543870660445" xfId="1522"/>
    <cellStyle name="style1543870662962" xfId="1525"/>
    <cellStyle name="style1543870663018" xfId="1526"/>
    <cellStyle name="style1543870663065" xfId="1968"/>
    <cellStyle name="style1543870663125" xfId="1528"/>
    <cellStyle name="style1543870663185" xfId="1529"/>
    <cellStyle name="style1543870663243" xfId="1527"/>
    <cellStyle name="style1543870663292" xfId="1530"/>
    <cellStyle name="style1543870663343" xfId="1531"/>
    <cellStyle name="style1543870663394" xfId="1535"/>
    <cellStyle name="style1543870663447" xfId="1536"/>
    <cellStyle name="style1543870663509" xfId="1540"/>
    <cellStyle name="style1543870663573" xfId="1541"/>
    <cellStyle name="style1543870663625" xfId="1532"/>
    <cellStyle name="style1543870663677" xfId="1533"/>
    <cellStyle name="style1543870663734" xfId="1534"/>
    <cellStyle name="style1543870663787" xfId="1537"/>
    <cellStyle name="style1543870663839" xfId="1538"/>
    <cellStyle name="style1543870663892" xfId="1539"/>
    <cellStyle name="style1543870663945" xfId="1542"/>
    <cellStyle name="style1543870663996" xfId="1543"/>
    <cellStyle name="style1543870664053" xfId="1544"/>
    <cellStyle name="style1543870664105" xfId="1545"/>
    <cellStyle name="style1543870664161" xfId="1550"/>
    <cellStyle name="style1543870664215" xfId="1555"/>
    <cellStyle name="style1543870664267" xfId="1546"/>
    <cellStyle name="style1543870664320" xfId="1551"/>
    <cellStyle name="style1543870664378" xfId="1556"/>
    <cellStyle name="style1543870664431" xfId="1547"/>
    <cellStyle name="style1543870664482" xfId="1548"/>
    <cellStyle name="style1543870664535" xfId="1549"/>
    <cellStyle name="style1543870664587" xfId="1552"/>
    <cellStyle name="style1543870664638" xfId="1553"/>
    <cellStyle name="style1543870664693" xfId="1554"/>
    <cellStyle name="style1543870664770" xfId="1557"/>
    <cellStyle name="style1543870664825" xfId="1558"/>
    <cellStyle name="style1543870664878" xfId="1559"/>
    <cellStyle name="style1543870664930" xfId="1969"/>
    <cellStyle name="style1543870664983" xfId="1561"/>
    <cellStyle name="style1543870665036" xfId="1562"/>
    <cellStyle name="style1543870665088" xfId="1560"/>
    <cellStyle name="style1543870667569" xfId="1563"/>
    <cellStyle name="style1543870667626" xfId="1564"/>
    <cellStyle name="style1543870667673" xfId="1970"/>
    <cellStyle name="style1543870667728" xfId="1566"/>
    <cellStyle name="style1543870667789" xfId="1567"/>
    <cellStyle name="style1543870667854" xfId="1565"/>
    <cellStyle name="style1543870667902" xfId="1568"/>
    <cellStyle name="style1543870667950" xfId="1569"/>
    <cellStyle name="style1543870667997" xfId="1573"/>
    <cellStyle name="style1543870668050" xfId="1574"/>
    <cellStyle name="style1543870668109" xfId="1578"/>
    <cellStyle name="style1543870668162" xfId="1579"/>
    <cellStyle name="style1543870668214" xfId="1570"/>
    <cellStyle name="style1543870668266" xfId="1571"/>
    <cellStyle name="style1543870668318" xfId="1572"/>
    <cellStyle name="style1543870668371" xfId="1575"/>
    <cellStyle name="style1543870668428" xfId="1576"/>
    <cellStyle name="style1543870668482" xfId="1577"/>
    <cellStyle name="style1543870668534" xfId="1580"/>
    <cellStyle name="style1543870668586" xfId="1581"/>
    <cellStyle name="style1543870668640" xfId="1582"/>
    <cellStyle name="style1543870668695" xfId="1583"/>
    <cellStyle name="style1543870668753" xfId="1588"/>
    <cellStyle name="style1543870668805" xfId="1593"/>
    <cellStyle name="style1543870668857" xfId="1584"/>
    <cellStyle name="style1543870668909" xfId="1589"/>
    <cellStyle name="style1543870668962" xfId="1594"/>
    <cellStyle name="style1543870669015" xfId="1585"/>
    <cellStyle name="style1543870669069" xfId="1586"/>
    <cellStyle name="style1543870669121" xfId="1587"/>
    <cellStyle name="style1543870669173" xfId="1590"/>
    <cellStyle name="style1543870669226" xfId="1591"/>
    <cellStyle name="style1543870669279" xfId="1592"/>
    <cellStyle name="style1543870669347" xfId="1595"/>
    <cellStyle name="style1543870669400" xfId="1596"/>
    <cellStyle name="style1543870669452" xfId="1597"/>
    <cellStyle name="style1543870669504" xfId="1971"/>
    <cellStyle name="style1543870669556" xfId="1599"/>
    <cellStyle name="style1543870669610" xfId="1600"/>
    <cellStyle name="style1543870669662" xfId="1598"/>
    <cellStyle name="style1543870672319" xfId="1601"/>
    <cellStyle name="style1543870672378" xfId="1602"/>
    <cellStyle name="style1543870672444" xfId="1972"/>
    <cellStyle name="style1543870672500" xfId="1604"/>
    <cellStyle name="style1543870672573" xfId="1605"/>
    <cellStyle name="style1543870672626" xfId="1603"/>
    <cellStyle name="style1543870672673" xfId="1606"/>
    <cellStyle name="style1543870672718" xfId="1607"/>
    <cellStyle name="style1543870672764" xfId="1611"/>
    <cellStyle name="style1543870672816" xfId="1612"/>
    <cellStyle name="style1543870672873" xfId="1616"/>
    <cellStyle name="style1543870672925" xfId="1617"/>
    <cellStyle name="style1543870672977" xfId="1608"/>
    <cellStyle name="style1543870673029" xfId="1609"/>
    <cellStyle name="style1543870673081" xfId="1610"/>
    <cellStyle name="style1543870673134" xfId="1613"/>
    <cellStyle name="style1543870673190" xfId="1614"/>
    <cellStyle name="style1543870673245" xfId="1615"/>
    <cellStyle name="style1543870673299" xfId="1618"/>
    <cellStyle name="style1543870673351" xfId="1619"/>
    <cellStyle name="style1543870673406" xfId="1620"/>
    <cellStyle name="style1543870673458" xfId="1621"/>
    <cellStyle name="style1543870673519" xfId="1626"/>
    <cellStyle name="style1543870673584" xfId="1631"/>
    <cellStyle name="style1543870673637" xfId="1622"/>
    <cellStyle name="style1543870673697" xfId="1627"/>
    <cellStyle name="style1543870673781" xfId="1632"/>
    <cellStyle name="style1543870673842" xfId="1623"/>
    <cellStyle name="style1543870673916" xfId="1624"/>
    <cellStyle name="style1543870673977" xfId="1625"/>
    <cellStyle name="style1543870674029" xfId="1628"/>
    <cellStyle name="style1543870674081" xfId="1629"/>
    <cellStyle name="style1543870674133" xfId="1630"/>
    <cellStyle name="style1543870674457" xfId="1633"/>
    <cellStyle name="style1543870674508" xfId="1634"/>
    <cellStyle name="style1543870674561" xfId="1635"/>
    <cellStyle name="style1543870674612" xfId="1973"/>
    <cellStyle name="style1543870674664" xfId="1637"/>
    <cellStyle name="style1543870674716" xfId="1638"/>
    <cellStyle name="style1543870674770" xfId="1636"/>
    <cellStyle name="style1543870677315" xfId="1639"/>
    <cellStyle name="style1543870677372" xfId="1640"/>
    <cellStyle name="style1543870677425" xfId="1974"/>
    <cellStyle name="style1543870677478" xfId="1642"/>
    <cellStyle name="style1543870677535" xfId="1643"/>
    <cellStyle name="style1543870677597" xfId="1641"/>
    <cellStyle name="style1543870677645" xfId="1644"/>
    <cellStyle name="style1543870677702" xfId="1645"/>
    <cellStyle name="style1543870677749" xfId="1649"/>
    <cellStyle name="style1543870677801" xfId="1650"/>
    <cellStyle name="style1543870677854" xfId="1654"/>
    <cellStyle name="style1543870677906" xfId="1655"/>
    <cellStyle name="style1543870677958" xfId="1646"/>
    <cellStyle name="style1543870678012" xfId="1647"/>
    <cellStyle name="style1543870678065" xfId="1648"/>
    <cellStyle name="style1543870678116" xfId="1651"/>
    <cellStyle name="style1543870678168" xfId="1652"/>
    <cellStyle name="style1543870678222" xfId="1653"/>
    <cellStyle name="style1543870678277" xfId="1656"/>
    <cellStyle name="style1543870678330" xfId="1657"/>
    <cellStyle name="style1543870678384" xfId="1658"/>
    <cellStyle name="style1543870678436" xfId="1659"/>
    <cellStyle name="style1543870678492" xfId="1664"/>
    <cellStyle name="style1543870678546" xfId="1669"/>
    <cellStyle name="style1543870678600" xfId="1660"/>
    <cellStyle name="style1543870678652" xfId="1665"/>
    <cellStyle name="style1543870678707" xfId="1670"/>
    <cellStyle name="style1543870678761" xfId="1661"/>
    <cellStyle name="style1543870678813" xfId="1662"/>
    <cellStyle name="style1543870678866" xfId="1663"/>
    <cellStyle name="style1543870678921" xfId="1666"/>
    <cellStyle name="style1543870678972" xfId="1667"/>
    <cellStyle name="style1543870679024" xfId="1668"/>
    <cellStyle name="style1543870679110" xfId="1671"/>
    <cellStyle name="style1543870679164" xfId="1672"/>
    <cellStyle name="style1543870679216" xfId="1673"/>
    <cellStyle name="style1543870679269" xfId="1975"/>
    <cellStyle name="style1543870679320" xfId="1675"/>
    <cellStyle name="style1543870679375" xfId="1676"/>
    <cellStyle name="style1543870679427" xfId="1674"/>
    <cellStyle name="style1543870682018" xfId="1677"/>
    <cellStyle name="style1543870682074" xfId="1678"/>
    <cellStyle name="style1543870682131" xfId="1976"/>
    <cellStyle name="style1543870682206" xfId="1680"/>
    <cellStyle name="style1543870682268" xfId="1681"/>
    <cellStyle name="style1543870682327" xfId="1679"/>
    <cellStyle name="style1543870682374" xfId="1682"/>
    <cellStyle name="style1543870682418" xfId="1683"/>
    <cellStyle name="style1543870682462" xfId="1687"/>
    <cellStyle name="style1543870682514" xfId="1688"/>
    <cellStyle name="style1543870682565" xfId="1692"/>
    <cellStyle name="style1543870682621" xfId="1693"/>
    <cellStyle name="style1543870682674" xfId="1684"/>
    <cellStyle name="style1543870682726" xfId="1685"/>
    <cellStyle name="style1543870682779" xfId="1686"/>
    <cellStyle name="style1543870682830" xfId="1689"/>
    <cellStyle name="style1543870682882" xfId="1690"/>
    <cellStyle name="style1543870682941" xfId="1691"/>
    <cellStyle name="style1543870682993" xfId="1694"/>
    <cellStyle name="style1543870683045" xfId="1695"/>
    <cellStyle name="style1543870683098" xfId="1696"/>
    <cellStyle name="style1543870683150" xfId="1697"/>
    <cellStyle name="style1543870683206" xfId="1702"/>
    <cellStyle name="style1543870683275" xfId="1707"/>
    <cellStyle name="style1543870683329" xfId="1698"/>
    <cellStyle name="style1543870683380" xfId="1703"/>
    <cellStyle name="style1543870683462" xfId="1708"/>
    <cellStyle name="style1543870683516" xfId="1699"/>
    <cellStyle name="style1543870683569" xfId="1700"/>
    <cellStyle name="style1543870683622" xfId="1701"/>
    <cellStyle name="style1543870683674" xfId="1704"/>
    <cellStyle name="style1543870683726" xfId="1705"/>
    <cellStyle name="style1543870683779" xfId="1706"/>
    <cellStyle name="style1543870684020" xfId="1709"/>
    <cellStyle name="style1543870684073" xfId="1710"/>
    <cellStyle name="style1543870684127" xfId="1711"/>
    <cellStyle name="style1543870684178" xfId="1977"/>
    <cellStyle name="style1543870684231" xfId="1713"/>
    <cellStyle name="style1543870684284" xfId="1714"/>
    <cellStyle name="style1543870684340" xfId="1712"/>
    <cellStyle name="style1543870689388" xfId="1715"/>
    <cellStyle name="style1543870689445" xfId="1716"/>
    <cellStyle name="style1543870689492" xfId="1978"/>
    <cellStyle name="style1543870689545" xfId="1718"/>
    <cellStyle name="style1543870689600" xfId="1719"/>
    <cellStyle name="style1543870689659" xfId="1717"/>
    <cellStyle name="style1543870689705" xfId="1720"/>
    <cellStyle name="style1543870689751" xfId="1721"/>
    <cellStyle name="style1543870689796" xfId="1725"/>
    <cellStyle name="style1543870689866" xfId="1726"/>
    <cellStyle name="style1543870689919" xfId="1730"/>
    <cellStyle name="style1543870689978" xfId="1731"/>
    <cellStyle name="style1543870690034" xfId="1722"/>
    <cellStyle name="style1543870690086" xfId="1723"/>
    <cellStyle name="style1543870690140" xfId="1724"/>
    <cellStyle name="style1543870690192" xfId="1727"/>
    <cellStyle name="style1543870690244" xfId="1732"/>
    <cellStyle name="style1543870690297" xfId="1728"/>
    <cellStyle name="style1543870690352" xfId="1729"/>
    <cellStyle name="style1543870690404" xfId="1733"/>
    <cellStyle name="style1543870690456" xfId="1734"/>
    <cellStyle name="style1543870690509" xfId="1735"/>
    <cellStyle name="style1543870690566" xfId="1740"/>
    <cellStyle name="style1543870690619" xfId="1745"/>
    <cellStyle name="style1543870690674" xfId="1736"/>
    <cellStyle name="style1543870690726" xfId="1741"/>
    <cellStyle name="style1543870690780" xfId="1746"/>
    <cellStyle name="style1543870690834" xfId="1737"/>
    <cellStyle name="style1543870690886" xfId="1738"/>
    <cellStyle name="style1543870690939" xfId="1739"/>
    <cellStyle name="style1543870690991" xfId="1742"/>
    <cellStyle name="style1543870691044" xfId="1743"/>
    <cellStyle name="style1543870691097" xfId="1744"/>
    <cellStyle name="style1543870691152" xfId="1747"/>
    <cellStyle name="style1543870691205" xfId="1748"/>
    <cellStyle name="style1543870691259" xfId="1749"/>
    <cellStyle name="style1543870691311" xfId="1979"/>
    <cellStyle name="style1543870691364" xfId="1751"/>
    <cellStyle name="style1543870691419" xfId="1752"/>
    <cellStyle name="style1543870691473" xfId="1750"/>
    <cellStyle name="style1543870696612" xfId="1753"/>
    <cellStyle name="style1543870696670" xfId="1754"/>
    <cellStyle name="style1543870696716" xfId="1980"/>
    <cellStyle name="style1543870696777" xfId="1756"/>
    <cellStyle name="style1543870696832" xfId="1757"/>
    <cellStyle name="style1543870696885" xfId="1755"/>
    <cellStyle name="style1543870696931" xfId="1758"/>
    <cellStyle name="style1543870696975" xfId="1759"/>
    <cellStyle name="style1543870697023" xfId="1763"/>
    <cellStyle name="style1543870697092" xfId="1764"/>
    <cellStyle name="style1543870697145" xfId="1768"/>
    <cellStyle name="style1543870697208" xfId="1769"/>
    <cellStyle name="style1543870697265" xfId="1760"/>
    <cellStyle name="style1543870697316" xfId="1761"/>
    <cellStyle name="style1543870697373" xfId="1762"/>
    <cellStyle name="style1543870697426" xfId="1765"/>
    <cellStyle name="style1543870697479" xfId="1770"/>
    <cellStyle name="style1543870697531" xfId="1766"/>
    <cellStyle name="style1543870697584" xfId="1767"/>
    <cellStyle name="style1543870697640" xfId="1771"/>
    <cellStyle name="style1543870697693" xfId="1772"/>
    <cellStyle name="style1543870697748" xfId="1773"/>
    <cellStyle name="style1543870697806" xfId="1778"/>
    <cellStyle name="style1543870697858" xfId="1783"/>
    <cellStyle name="style1543870697910" xfId="1774"/>
    <cellStyle name="style1543870697965" xfId="1779"/>
    <cellStyle name="style1543870698019" xfId="1784"/>
    <cellStyle name="style1543870698071" xfId="1775"/>
    <cellStyle name="style1543870698123" xfId="1776"/>
    <cellStyle name="style1543870698175" xfId="1777"/>
    <cellStyle name="style1543870698227" xfId="1780"/>
    <cellStyle name="style1543870698279" xfId="1781"/>
    <cellStyle name="style1543870698332" xfId="1782"/>
    <cellStyle name="style1543870698386" xfId="1785"/>
    <cellStyle name="style1543870698442" xfId="1786"/>
    <cellStyle name="style1543870698498" xfId="1787"/>
    <cellStyle name="style1543870698550" xfId="1981"/>
    <cellStyle name="style1543870698602" xfId="1789"/>
    <cellStyle name="style1543870698658" xfId="1790"/>
    <cellStyle name="style1543870698712" xfId="1788"/>
    <cellStyle name="style1543870702443" xfId="1791"/>
    <cellStyle name="style1543870702519" xfId="1792"/>
    <cellStyle name="style1543870702578" xfId="1982"/>
    <cellStyle name="style1543870702631" xfId="1794"/>
    <cellStyle name="style1543870702685" xfId="1795"/>
    <cellStyle name="style1543870702741" xfId="1793"/>
    <cellStyle name="style1543870702793" xfId="1796"/>
    <cellStyle name="style1543870702839" xfId="1797"/>
    <cellStyle name="style1543870702896" xfId="1801"/>
    <cellStyle name="style1543870702950" xfId="1802"/>
    <cellStyle name="style1543870703008" xfId="1806"/>
    <cellStyle name="style1543870703068" xfId="1807"/>
    <cellStyle name="style1543870703121" xfId="1798"/>
    <cellStyle name="style1543870703173" xfId="1799"/>
    <cellStyle name="style1543870703226" xfId="1800"/>
    <cellStyle name="style1543870703280" xfId="1803"/>
    <cellStyle name="style1543870703332" xfId="1808"/>
    <cellStyle name="style1543870703390" xfId="1804"/>
    <cellStyle name="style1543870703443" xfId="1805"/>
    <cellStyle name="style1543870703496" xfId="1809"/>
    <cellStyle name="style1543870703549" xfId="1810"/>
    <cellStyle name="style1543870703603" xfId="1811"/>
    <cellStyle name="style1543870703669" xfId="1816"/>
    <cellStyle name="style1543870703727" xfId="1821"/>
    <cellStyle name="style1543870703780" xfId="1812"/>
    <cellStyle name="style1543870703832" xfId="1817"/>
    <cellStyle name="style1543870703888" xfId="1822"/>
    <cellStyle name="style1543870703942" xfId="1813"/>
    <cellStyle name="style1543870703997" xfId="1814"/>
    <cellStyle name="style1543870704054" xfId="1815"/>
    <cellStyle name="style1543870704107" xfId="1818"/>
    <cellStyle name="style1543870704158" xfId="1819"/>
    <cellStyle name="style1543870704210" xfId="1820"/>
    <cellStyle name="style1543870704278" xfId="1823"/>
    <cellStyle name="style1543870704331" xfId="1824"/>
    <cellStyle name="style1543870704384" xfId="1825"/>
    <cellStyle name="style1543870704437" xfId="1983"/>
    <cellStyle name="style1543870704489" xfId="1827"/>
    <cellStyle name="style1543870704542" xfId="1828"/>
    <cellStyle name="style1543870704596" xfId="1826"/>
    <cellStyle name="style1543870707574" xfId="1829"/>
    <cellStyle name="style1543870707632" xfId="1830"/>
    <cellStyle name="style1543870707686" xfId="1984"/>
    <cellStyle name="style1543870707740" xfId="1832"/>
    <cellStyle name="style1543870707798" xfId="1833"/>
    <cellStyle name="style1543870707851" xfId="1831"/>
    <cellStyle name="style1543870707897" xfId="1834"/>
    <cellStyle name="style1543870707947" xfId="1835"/>
    <cellStyle name="style1543870707994" xfId="1839"/>
    <cellStyle name="style1543870708059" xfId="1840"/>
    <cellStyle name="style1543870708113" xfId="1844"/>
    <cellStyle name="style1543870708180" xfId="1845"/>
    <cellStyle name="style1543870708233" xfId="1836"/>
    <cellStyle name="style1543870708288" xfId="1837"/>
    <cellStyle name="style1543870708342" xfId="1838"/>
    <cellStyle name="style1543870708395" xfId="1841"/>
    <cellStyle name="style1543870708446" xfId="1846"/>
    <cellStyle name="style1543870708498" xfId="1842"/>
    <cellStyle name="style1543870708551" xfId="1843"/>
    <cellStyle name="style1543870708606" xfId="1847"/>
    <cellStyle name="style1543870708658" xfId="1848"/>
    <cellStyle name="style1543870708710" xfId="1849"/>
    <cellStyle name="style1543870708768" xfId="1854"/>
    <cellStyle name="style1543870708826" xfId="1859"/>
    <cellStyle name="style1543870708880" xfId="1850"/>
    <cellStyle name="style1543870708935" xfId="1855"/>
    <cellStyle name="style1543870708989" xfId="1860"/>
    <cellStyle name="style1543870709044" xfId="1851"/>
    <cellStyle name="style1543870709096" xfId="1852"/>
    <cellStyle name="style1543870709148" xfId="1853"/>
    <cellStyle name="style1543870709200" xfId="1856"/>
    <cellStyle name="style1543870709255" xfId="1857"/>
    <cellStyle name="style1543870709307" xfId="1858"/>
    <cellStyle name="style1543870709374" xfId="1861"/>
    <cellStyle name="style1543870709427" xfId="1862"/>
    <cellStyle name="style1543870709481" xfId="1863"/>
    <cellStyle name="style1543870709532" xfId="1985"/>
    <cellStyle name="style1543870709584" xfId="1865"/>
    <cellStyle name="style1543870709637" xfId="1866"/>
    <cellStyle name="style1543870709689" xfId="1864"/>
    <cellStyle name="style1543870713889" xfId="1867"/>
    <cellStyle name="style1543870713946" xfId="1868"/>
    <cellStyle name="style1543870714001" xfId="1986"/>
    <cellStyle name="style1543870714055" xfId="1870"/>
    <cellStyle name="style1543870714108" xfId="1871"/>
    <cellStyle name="style1543870714161" xfId="1869"/>
    <cellStyle name="style1543870714213" xfId="1872"/>
    <cellStyle name="style1543870714259" xfId="1873"/>
    <cellStyle name="style1543870714314" xfId="1874"/>
    <cellStyle name="style1543870714366" xfId="1878"/>
    <cellStyle name="style1543870714419" xfId="1879"/>
    <cellStyle name="style1543870714477" xfId="1880"/>
    <cellStyle name="style1543870714531" xfId="1884"/>
    <cellStyle name="style1543870714583" xfId="1885"/>
    <cellStyle name="style1543870714641" xfId="1886"/>
    <cellStyle name="style1543870714692" xfId="1875"/>
    <cellStyle name="style1543870714750" xfId="1876"/>
    <cellStyle name="style1543870714802" xfId="1877"/>
    <cellStyle name="style1543870714857" xfId="1881"/>
    <cellStyle name="style1543870714909" xfId="1882"/>
    <cellStyle name="style1543870714960" xfId="1883"/>
    <cellStyle name="style1543870715013" xfId="1887"/>
    <cellStyle name="style1543870715066" xfId="1888"/>
    <cellStyle name="style1543870715119" xfId="1889"/>
    <cellStyle name="style1543870715175" xfId="1890"/>
    <cellStyle name="style1543870715232" xfId="1896"/>
    <cellStyle name="style1543870715292" xfId="1902"/>
    <cellStyle name="style1543870715346" xfId="1891"/>
    <cellStyle name="style1543870715405" xfId="1897"/>
    <cellStyle name="style1543870715468" xfId="1892"/>
    <cellStyle name="style1543870715520" xfId="1898"/>
    <cellStyle name="style1543870715610" xfId="1903"/>
    <cellStyle name="style1543870715672" xfId="1904"/>
    <cellStyle name="style1543870715726" xfId="1893"/>
    <cellStyle name="style1543870715781" xfId="1894"/>
    <cellStyle name="style1543870715833" xfId="1895"/>
    <cellStyle name="style1543870715885" xfId="1899"/>
    <cellStyle name="style1543870715937" xfId="1900"/>
    <cellStyle name="style1543870715990" xfId="1901"/>
    <cellStyle name="style1543870716096" xfId="1905"/>
    <cellStyle name="style1543870716150" xfId="1906"/>
    <cellStyle name="style1543870716203" xfId="1907"/>
    <cellStyle name="style1543870716255" xfId="1987"/>
    <cellStyle name="style1543870716308" xfId="1909"/>
    <cellStyle name="style1543870716362" xfId="1910"/>
    <cellStyle name="style1543870716414" xfId="1908"/>
    <cellStyle name="style1543870720595" xfId="1911"/>
    <cellStyle name="style1543870720653" xfId="1912"/>
    <cellStyle name="style1543870720704" xfId="1988"/>
    <cellStyle name="style1543870720770" xfId="1914"/>
    <cellStyle name="style1543870720831" xfId="1915"/>
    <cellStyle name="style1543870720887" xfId="1913"/>
    <cellStyle name="style1543870720937" xfId="1916"/>
    <cellStyle name="style1543870720987" xfId="1917"/>
    <cellStyle name="style1543870721043" xfId="1918"/>
    <cellStyle name="style1543870721089" xfId="1922"/>
    <cellStyle name="style1543870721148" xfId="1923"/>
    <cellStyle name="style1543870721196" xfId="1924"/>
    <cellStyle name="style1543870721253" xfId="1928"/>
    <cellStyle name="style1543870721305" xfId="1929"/>
    <cellStyle name="style1543870721357" xfId="1930"/>
    <cellStyle name="style1543870721411" xfId="1919"/>
    <cellStyle name="style1543870721463" xfId="1920"/>
    <cellStyle name="style1543870721515" xfId="1921"/>
    <cellStyle name="style1543870721571" xfId="1925"/>
    <cellStyle name="style1543870721624" xfId="1926"/>
    <cellStyle name="style1543870721676" xfId="1927"/>
    <cellStyle name="style1543870721728" xfId="1931"/>
    <cellStyle name="style1543870721781" xfId="1932"/>
    <cellStyle name="style1543870721834" xfId="1933"/>
    <cellStyle name="style1543870721888" xfId="1934"/>
    <cellStyle name="style1543870721945" xfId="1940"/>
    <cellStyle name="style1543870722001" xfId="1946"/>
    <cellStyle name="style1543870722054" xfId="1935"/>
    <cellStyle name="style1543870722107" xfId="1941"/>
    <cellStyle name="style1543870722159" xfId="1936"/>
    <cellStyle name="style1543870722215" xfId="1942"/>
    <cellStyle name="style1543870722281" xfId="1947"/>
    <cellStyle name="style1543870722335" xfId="1948"/>
    <cellStyle name="style1543870722389" xfId="1937"/>
    <cellStyle name="style1543870722442" xfId="1938"/>
    <cellStyle name="style1543870722494" xfId="1939"/>
    <cellStyle name="style1543870722546" xfId="1943"/>
    <cellStyle name="style1543870722599" xfId="1944"/>
    <cellStyle name="style1543870722652" xfId="1945"/>
    <cellStyle name="style1543870722724" xfId="1949"/>
    <cellStyle name="style1543870722778" xfId="1950"/>
    <cellStyle name="style1543870722830" xfId="1951"/>
    <cellStyle name="style1543870722883" xfId="1989"/>
    <cellStyle name="style1543870722935" xfId="1953"/>
    <cellStyle name="style1543870722987" xfId="1954"/>
    <cellStyle name="style1543870723041" xfId="1952"/>
  </cellStyles>
  <dxfs count="0"/>
  <tableStyles count="0" defaultTableStyle="TableStyleMedium2" defaultPivotStyle="PivotStyleLight16"/>
  <colors>
    <mruColors>
      <color rgb="FFADD9E5"/>
      <color rgb="FF96CFDE"/>
      <color rgb="FF92CDDC"/>
      <color rgb="FF82C6D8"/>
      <color rgb="FF67B9CF"/>
      <color rgb="FF4BACC6"/>
      <color rgb="FF57B1C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10381750</xdr:colOff>
      <xdr:row>3</xdr:row>
      <xdr:rowOff>169119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63312" cy="7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95119</xdr:colOff>
      <xdr:row>4</xdr:row>
      <xdr:rowOff>7115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49479" cy="78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91197</xdr:colOff>
      <xdr:row>3</xdr:row>
      <xdr:rowOff>159515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49479" cy="78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534389</xdr:colOff>
      <xdr:row>3</xdr:row>
      <xdr:rowOff>169600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97932" cy="79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213119</xdr:colOff>
      <xdr:row>4</xdr:row>
      <xdr:rowOff>45214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92889" cy="808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100060</xdr:colOff>
      <xdr:row>4</xdr:row>
      <xdr:rowOff>19280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30155" cy="793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636689</xdr:colOff>
      <xdr:row>3</xdr:row>
      <xdr:rowOff>302789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84832" cy="803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356615</xdr:colOff>
      <xdr:row>4</xdr:row>
      <xdr:rowOff>161115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34378" cy="833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956343</xdr:colOff>
      <xdr:row>3</xdr:row>
      <xdr:rowOff>194733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42700" cy="80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15793</xdr:colOff>
      <xdr:row>3</xdr:row>
      <xdr:rowOff>185858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42700" cy="80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425368</xdr:colOff>
      <xdr:row>3</xdr:row>
      <xdr:rowOff>243008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12468" cy="814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266245</xdr:colOff>
      <xdr:row>3</xdr:row>
      <xdr:rowOff>185858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12468" cy="814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432652</xdr:colOff>
      <xdr:row>3</xdr:row>
      <xdr:rowOff>195943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72127" cy="824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116086</xdr:colOff>
      <xdr:row>3</xdr:row>
      <xdr:rowOff>195943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72127" cy="824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53333</xdr:colOff>
      <xdr:row>4</xdr:row>
      <xdr:rowOff>15528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45233" cy="834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166224</xdr:colOff>
      <xdr:row>3</xdr:row>
      <xdr:rowOff>160564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43824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4219</xdr:colOff>
      <xdr:row>3</xdr:row>
      <xdr:rowOff>150479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85046" cy="779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727719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42144" cy="806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847724</xdr:colOff>
      <xdr:row>3</xdr:row>
      <xdr:rowOff>47624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622615" cy="676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462643</xdr:colOff>
      <xdr:row>4</xdr:row>
      <xdr:rowOff>7537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40353" cy="81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201298</xdr:colOff>
      <xdr:row>4</xdr:row>
      <xdr:rowOff>11206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44855" cy="735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430869</xdr:colOff>
      <xdr:row>4</xdr:row>
      <xdr:rowOff>83515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39845" cy="75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547808</xdr:colOff>
      <xdr:row>4</xdr:row>
      <xdr:rowOff>31848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"/>
          <a:ext cx="10800790" cy="698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615260</xdr:colOff>
      <xdr:row>3</xdr:row>
      <xdr:rowOff>160564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43024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185114</xdr:colOff>
      <xdr:row>3</xdr:row>
      <xdr:rowOff>150479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63755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246483</xdr:colOff>
      <xdr:row>3</xdr:row>
      <xdr:rowOff>14255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84029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256659</xdr:colOff>
      <xdr:row>3</xdr:row>
      <xdr:rowOff>808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12483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13</xdr:col>
      <xdr:colOff>69910</xdr:colOff>
      <xdr:row>2</xdr:row>
      <xdr:rowOff>236131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87951" cy="655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543439</xdr:colOff>
      <xdr:row>2</xdr:row>
      <xdr:rowOff>236131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214285" cy="655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391956</xdr:colOff>
      <xdr:row>3</xdr:row>
      <xdr:rowOff>244929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7754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161718</xdr:colOff>
      <xdr:row>2</xdr:row>
      <xdr:rowOff>305048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214285" cy="666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572733</xdr:colOff>
      <xdr:row>2</xdr:row>
      <xdr:rowOff>301686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29920" cy="663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287985</xdr:colOff>
      <xdr:row>2</xdr:row>
      <xdr:rowOff>263827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208522" cy="682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207022</xdr:colOff>
      <xdr:row>2</xdr:row>
      <xdr:rowOff>263827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252946" cy="672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519026</xdr:colOff>
      <xdr:row>2</xdr:row>
      <xdr:rowOff>249952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203640" cy="66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545475</xdr:colOff>
      <xdr:row>2</xdr:row>
      <xdr:rowOff>254045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77181" cy="679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8995</xdr:colOff>
      <xdr:row>3</xdr:row>
      <xdr:rowOff>15750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56171" cy="66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6288</xdr:colOff>
      <xdr:row>3</xdr:row>
      <xdr:rowOff>23220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396874</xdr:colOff>
      <xdr:row>3</xdr:row>
      <xdr:rowOff>31750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022727" cy="670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453278</xdr:colOff>
      <xdr:row>3</xdr:row>
      <xdr:rowOff>28015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59278" cy="640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296100</xdr:colOff>
      <xdr:row>3</xdr:row>
      <xdr:rowOff>36420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9375" cy="665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757782</xdr:colOff>
      <xdr:row>3</xdr:row>
      <xdr:rowOff>23220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9375" cy="651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394402</xdr:colOff>
      <xdr:row>3</xdr:row>
      <xdr:rowOff>33305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49540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419100</xdr:colOff>
      <xdr:row>3</xdr:row>
      <xdr:rowOff>28015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251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353426</xdr:colOff>
      <xdr:row>3</xdr:row>
      <xdr:rowOff>4003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48207" cy="73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254268</xdr:colOff>
      <xdr:row>4</xdr:row>
      <xdr:rowOff>227862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793750" cy="989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710117</xdr:colOff>
      <xdr:row>4</xdr:row>
      <xdr:rowOff>19703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966125" cy="904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176161</xdr:colOff>
      <xdr:row>5</xdr:row>
      <xdr:rowOff>7856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753372" cy="971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1133990</xdr:colOff>
      <xdr:row>2</xdr:row>
      <xdr:rowOff>313452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30490" cy="67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1133990</xdr:colOff>
      <xdr:row>2</xdr:row>
      <xdr:rowOff>313452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30490" cy="67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1263989</xdr:colOff>
      <xdr:row>2</xdr:row>
      <xdr:rowOff>242855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66519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505510</xdr:colOff>
      <xdr:row>3</xdr:row>
      <xdr:rowOff>15936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241612</xdr:colOff>
      <xdr:row>3</xdr:row>
      <xdr:rowOff>12014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882548</xdr:colOff>
      <xdr:row>3</xdr:row>
      <xdr:rowOff>11627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44947" cy="659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11</xdr:col>
      <xdr:colOff>163171</xdr:colOff>
      <xdr:row>3</xdr:row>
      <xdr:rowOff>12014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10490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47910</xdr:colOff>
      <xdr:row>3</xdr:row>
      <xdr:rowOff>808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2964" y="0"/>
          <a:ext cx="11314625" cy="653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557618</xdr:colOff>
      <xdr:row>3</xdr:row>
      <xdr:rowOff>808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300069</xdr:colOff>
      <xdr:row>3</xdr:row>
      <xdr:rowOff>4730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274669</xdr:colOff>
      <xdr:row>2</xdr:row>
      <xdr:rowOff>242855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781610</xdr:colOff>
      <xdr:row>3</xdr:row>
      <xdr:rowOff>4730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256677</xdr:colOff>
      <xdr:row>3</xdr:row>
      <xdr:rowOff>33305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99191</xdr:colOff>
      <xdr:row>2</xdr:row>
      <xdr:rowOff>242855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706015</xdr:colOff>
      <xdr:row>3</xdr:row>
      <xdr:rowOff>4730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207994</xdr:colOff>
      <xdr:row>3</xdr:row>
      <xdr:rowOff>4730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1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484599</xdr:colOff>
      <xdr:row>2</xdr:row>
      <xdr:rowOff>246216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65398" cy="67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746217</xdr:colOff>
      <xdr:row>3</xdr:row>
      <xdr:rowOff>17616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56994" cy="665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500729</xdr:colOff>
      <xdr:row>3</xdr:row>
      <xdr:rowOff>44831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78279" cy="673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364417</xdr:colOff>
      <xdr:row>3</xdr:row>
      <xdr:rowOff>44831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8146" cy="657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1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1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22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4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25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2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0"/>
  <sheetViews>
    <sheetView showGridLines="0" tabSelected="1" zoomScale="85" zoomScaleNormal="85" workbookViewId="0">
      <selection activeCell="B5" sqref="B5:C7"/>
    </sheetView>
  </sheetViews>
  <sheetFormatPr baseColWidth="10" defaultRowHeight="13.5" x14ac:dyDescent="0.25"/>
  <cols>
    <col min="1" max="1" width="2.5703125" style="28" customWidth="1"/>
    <col min="2" max="2" width="11.140625" style="28" customWidth="1"/>
    <col min="3" max="3" width="160" style="28" customWidth="1"/>
    <col min="4" max="16384" width="11.42578125" style="28"/>
  </cols>
  <sheetData>
    <row r="1" spans="2:10" s="24" customFormat="1" ht="14.25" x14ac:dyDescent="0.25"/>
    <row r="2" spans="2:10" s="24" customFormat="1" ht="14.25" x14ac:dyDescent="0.25"/>
    <row r="3" spans="2:10" s="24" customFormat="1" ht="14.25" x14ac:dyDescent="0.25"/>
    <row r="4" spans="2:10" s="24" customFormat="1" ht="14.25" x14ac:dyDescent="0.25">
      <c r="C4" s="25"/>
    </row>
    <row r="5" spans="2:10" s="24" customFormat="1" ht="14.25" x14ac:dyDescent="0.25">
      <c r="B5" s="557" t="s">
        <v>137</v>
      </c>
      <c r="C5" s="557"/>
      <c r="D5" s="25"/>
      <c r="E5" s="25"/>
      <c r="F5" s="25"/>
      <c r="G5" s="25"/>
      <c r="H5" s="25"/>
      <c r="I5" s="25"/>
      <c r="J5" s="25"/>
    </row>
    <row r="6" spans="2:10" s="27" customFormat="1" ht="17.25" x14ac:dyDescent="0.25">
      <c r="B6" s="557"/>
      <c r="C6" s="557"/>
      <c r="D6" s="26"/>
      <c r="E6" s="26"/>
      <c r="F6" s="26"/>
      <c r="G6" s="26"/>
      <c r="H6" s="26"/>
      <c r="I6" s="26"/>
      <c r="J6" s="26"/>
    </row>
    <row r="7" spans="2:10" s="27" customFormat="1" ht="17.25" x14ac:dyDescent="0.25">
      <c r="B7" s="557"/>
      <c r="C7" s="557"/>
      <c r="D7" s="26"/>
      <c r="E7" s="26"/>
      <c r="F7" s="26"/>
      <c r="G7" s="26"/>
      <c r="H7" s="26"/>
      <c r="I7" s="26"/>
      <c r="J7" s="26"/>
    </row>
    <row r="8" spans="2:10" ht="21" customHeight="1" x14ac:dyDescent="0.25">
      <c r="B8" s="377" t="s">
        <v>138</v>
      </c>
      <c r="C8" s="377" t="s">
        <v>139</v>
      </c>
    </row>
    <row r="9" spans="2:10" ht="23.25" customHeight="1" x14ac:dyDescent="0.25">
      <c r="B9" s="558" t="s">
        <v>370</v>
      </c>
      <c r="C9" s="558"/>
    </row>
    <row r="10" spans="2:10" s="379" customFormat="1" ht="26.25" customHeight="1" x14ac:dyDescent="0.25">
      <c r="B10" s="352">
        <v>1</v>
      </c>
      <c r="C10" s="378" t="s">
        <v>841</v>
      </c>
    </row>
    <row r="11" spans="2:10" s="379" customFormat="1" ht="26.25" customHeight="1" x14ac:dyDescent="0.25">
      <c r="B11" s="352">
        <v>2</v>
      </c>
      <c r="C11" s="378" t="s">
        <v>842</v>
      </c>
    </row>
    <row r="12" spans="2:10" s="379" customFormat="1" ht="26.25" customHeight="1" x14ac:dyDescent="0.25">
      <c r="B12" s="352">
        <v>3</v>
      </c>
      <c r="C12" s="378" t="s">
        <v>843</v>
      </c>
    </row>
    <row r="13" spans="2:10" s="379" customFormat="1" ht="26.25" customHeight="1" x14ac:dyDescent="0.25">
      <c r="B13" s="352">
        <v>4</v>
      </c>
      <c r="C13" s="378" t="s">
        <v>844</v>
      </c>
    </row>
    <row r="14" spans="2:10" s="379" customFormat="1" ht="26.25" customHeight="1" x14ac:dyDescent="0.25">
      <c r="B14" s="352">
        <v>5</v>
      </c>
      <c r="C14" s="378" t="s">
        <v>845</v>
      </c>
    </row>
    <row r="15" spans="2:10" s="379" customFormat="1" ht="26.25" customHeight="1" x14ac:dyDescent="0.25">
      <c r="B15" s="352">
        <v>6</v>
      </c>
      <c r="C15" s="378" t="s">
        <v>846</v>
      </c>
    </row>
    <row r="16" spans="2:10" s="379" customFormat="1" ht="26.25" customHeight="1" x14ac:dyDescent="0.25">
      <c r="B16" s="352">
        <v>7</v>
      </c>
      <c r="C16" s="378" t="s">
        <v>847</v>
      </c>
    </row>
    <row r="17" spans="2:3" s="379" customFormat="1" ht="26.25" customHeight="1" x14ac:dyDescent="0.25">
      <c r="B17" s="352">
        <v>8</v>
      </c>
      <c r="C17" s="378" t="s">
        <v>848</v>
      </c>
    </row>
    <row r="18" spans="2:3" s="379" customFormat="1" ht="26.25" customHeight="1" x14ac:dyDescent="0.25">
      <c r="B18" s="352">
        <v>9</v>
      </c>
      <c r="C18" s="378" t="s">
        <v>849</v>
      </c>
    </row>
    <row r="19" spans="2:3" s="379" customFormat="1" ht="26.25" customHeight="1" x14ac:dyDescent="0.25">
      <c r="B19" s="352">
        <v>10</v>
      </c>
      <c r="C19" s="378" t="s">
        <v>850</v>
      </c>
    </row>
    <row r="20" spans="2:3" s="379" customFormat="1" ht="26.25" customHeight="1" x14ac:dyDescent="0.25">
      <c r="B20" s="352">
        <v>11</v>
      </c>
      <c r="C20" s="378" t="s">
        <v>851</v>
      </c>
    </row>
    <row r="21" spans="2:3" s="379" customFormat="1" ht="26.25" customHeight="1" x14ac:dyDescent="0.25">
      <c r="B21" s="352">
        <v>12</v>
      </c>
      <c r="C21" s="378" t="s">
        <v>852</v>
      </c>
    </row>
    <row r="22" spans="2:3" s="379" customFormat="1" ht="26.25" customHeight="1" x14ac:dyDescent="0.25">
      <c r="B22" s="352">
        <v>13</v>
      </c>
      <c r="C22" s="378" t="s">
        <v>853</v>
      </c>
    </row>
    <row r="23" spans="2:3" s="379" customFormat="1" ht="26.25" customHeight="1" x14ac:dyDescent="0.25">
      <c r="B23" s="352">
        <v>14</v>
      </c>
      <c r="C23" s="378" t="s">
        <v>854</v>
      </c>
    </row>
    <row r="24" spans="2:3" s="379" customFormat="1" ht="26.25" customHeight="1" x14ac:dyDescent="0.25">
      <c r="B24" s="352">
        <v>15</v>
      </c>
      <c r="C24" s="378" t="s">
        <v>826</v>
      </c>
    </row>
    <row r="25" spans="2:3" s="379" customFormat="1" ht="26.25" customHeight="1" x14ac:dyDescent="0.25">
      <c r="B25" s="352">
        <v>16</v>
      </c>
      <c r="C25" s="378" t="s">
        <v>825</v>
      </c>
    </row>
    <row r="26" spans="2:3" ht="26.25" customHeight="1" x14ac:dyDescent="0.25">
      <c r="B26" s="558" t="s">
        <v>550</v>
      </c>
      <c r="C26" s="558"/>
    </row>
    <row r="27" spans="2:3" s="379" customFormat="1" ht="26.25" customHeight="1" x14ac:dyDescent="0.25">
      <c r="B27" s="376">
        <v>17</v>
      </c>
      <c r="C27" s="378" t="s">
        <v>551</v>
      </c>
    </row>
    <row r="28" spans="2:3" ht="26.25" customHeight="1" x14ac:dyDescent="0.25">
      <c r="B28" s="376">
        <v>18</v>
      </c>
      <c r="C28" s="378" t="s">
        <v>552</v>
      </c>
    </row>
    <row r="29" spans="2:3" ht="26.25" customHeight="1" x14ac:dyDescent="0.25">
      <c r="B29" s="376">
        <v>19</v>
      </c>
      <c r="C29" s="378" t="s">
        <v>553</v>
      </c>
    </row>
    <row r="30" spans="2:3" ht="26.25" customHeight="1" x14ac:dyDescent="0.25">
      <c r="B30" s="376">
        <v>20</v>
      </c>
      <c r="C30" s="378" t="s">
        <v>554</v>
      </c>
    </row>
    <row r="31" spans="2:3" ht="26.25" customHeight="1" x14ac:dyDescent="0.25">
      <c r="B31" s="376">
        <v>21</v>
      </c>
      <c r="C31" s="378" t="s">
        <v>555</v>
      </c>
    </row>
    <row r="32" spans="2:3" ht="26.25" customHeight="1" x14ac:dyDescent="0.25">
      <c r="B32" s="376">
        <v>22</v>
      </c>
      <c r="C32" s="378" t="s">
        <v>556</v>
      </c>
    </row>
    <row r="33" spans="2:3" ht="26.25" customHeight="1" x14ac:dyDescent="0.25">
      <c r="B33" s="376">
        <v>23</v>
      </c>
      <c r="C33" s="378" t="s">
        <v>557</v>
      </c>
    </row>
    <row r="34" spans="2:3" ht="26.25" customHeight="1" x14ac:dyDescent="0.25">
      <c r="B34" s="376">
        <v>24</v>
      </c>
      <c r="C34" s="378" t="s">
        <v>856</v>
      </c>
    </row>
    <row r="35" spans="2:3" ht="26.25" customHeight="1" x14ac:dyDescent="0.25">
      <c r="B35" s="558" t="s">
        <v>357</v>
      </c>
      <c r="C35" s="558"/>
    </row>
    <row r="36" spans="2:3" ht="26.25" customHeight="1" x14ac:dyDescent="0.25">
      <c r="B36" s="376">
        <v>25</v>
      </c>
      <c r="C36" s="378" t="s">
        <v>532</v>
      </c>
    </row>
    <row r="37" spans="2:3" ht="26.25" customHeight="1" x14ac:dyDescent="0.25">
      <c r="B37" s="376">
        <v>26</v>
      </c>
      <c r="C37" s="378" t="s">
        <v>533</v>
      </c>
    </row>
    <row r="38" spans="2:3" ht="26.25" customHeight="1" x14ac:dyDescent="0.25">
      <c r="B38" s="376">
        <v>27</v>
      </c>
      <c r="C38" s="381" t="s">
        <v>534</v>
      </c>
    </row>
    <row r="39" spans="2:3" ht="26.25" customHeight="1" x14ac:dyDescent="0.25">
      <c r="B39" s="376">
        <v>28</v>
      </c>
      <c r="C39" s="378" t="s">
        <v>535</v>
      </c>
    </row>
    <row r="40" spans="2:3" ht="26.25" customHeight="1" x14ac:dyDescent="0.25">
      <c r="B40" s="376">
        <v>29</v>
      </c>
      <c r="C40" s="378" t="s">
        <v>536</v>
      </c>
    </row>
    <row r="41" spans="2:3" ht="26.25" customHeight="1" x14ac:dyDescent="0.25">
      <c r="B41" s="376">
        <v>30</v>
      </c>
      <c r="C41" s="378" t="s">
        <v>537</v>
      </c>
    </row>
    <row r="42" spans="2:3" ht="26.25" customHeight="1" x14ac:dyDescent="0.25">
      <c r="B42" s="376">
        <v>31</v>
      </c>
      <c r="C42" s="378" t="s">
        <v>538</v>
      </c>
    </row>
    <row r="43" spans="2:3" ht="26.25" customHeight="1" x14ac:dyDescent="0.25">
      <c r="B43" s="376">
        <v>32</v>
      </c>
      <c r="C43" s="378" t="s">
        <v>539</v>
      </c>
    </row>
    <row r="44" spans="2:3" ht="26.25" customHeight="1" x14ac:dyDescent="0.25">
      <c r="B44" s="558" t="s">
        <v>358</v>
      </c>
      <c r="C44" s="558"/>
    </row>
    <row r="45" spans="2:3" ht="26.25" customHeight="1" x14ac:dyDescent="0.25">
      <c r="B45" s="376">
        <v>33</v>
      </c>
      <c r="C45" s="378" t="s">
        <v>861</v>
      </c>
    </row>
    <row r="46" spans="2:3" ht="26.25" customHeight="1" x14ac:dyDescent="0.25">
      <c r="B46" s="376">
        <v>34</v>
      </c>
      <c r="C46" s="378" t="s">
        <v>549</v>
      </c>
    </row>
    <row r="47" spans="2:3" ht="26.25" customHeight="1" x14ac:dyDescent="0.25">
      <c r="B47" s="376">
        <v>35</v>
      </c>
      <c r="C47" s="378" t="s">
        <v>862</v>
      </c>
    </row>
    <row r="48" spans="2:3" ht="26.25" customHeight="1" x14ac:dyDescent="0.25">
      <c r="B48" s="376">
        <v>36</v>
      </c>
      <c r="C48" s="378" t="s">
        <v>548</v>
      </c>
    </row>
    <row r="49" spans="2:3" ht="26.25" customHeight="1" x14ac:dyDescent="0.25">
      <c r="B49" s="376">
        <v>37</v>
      </c>
      <c r="C49" s="378" t="s">
        <v>581</v>
      </c>
    </row>
    <row r="50" spans="2:3" ht="26.25" customHeight="1" x14ac:dyDescent="0.25">
      <c r="B50" s="376">
        <v>38</v>
      </c>
      <c r="C50" s="378" t="s">
        <v>582</v>
      </c>
    </row>
    <row r="51" spans="2:3" ht="26.25" customHeight="1" x14ac:dyDescent="0.25">
      <c r="B51" s="376">
        <v>39</v>
      </c>
      <c r="C51" s="378" t="s">
        <v>547</v>
      </c>
    </row>
    <row r="52" spans="2:3" ht="26.25" customHeight="1" x14ac:dyDescent="0.25">
      <c r="B52" s="376">
        <v>40</v>
      </c>
      <c r="C52" s="378" t="s">
        <v>546</v>
      </c>
    </row>
    <row r="53" spans="2:3" ht="26.25" customHeight="1" x14ac:dyDescent="0.25">
      <c r="B53" s="376">
        <v>41</v>
      </c>
      <c r="C53" s="378" t="s">
        <v>545</v>
      </c>
    </row>
    <row r="54" spans="2:3" ht="26.25" customHeight="1" x14ac:dyDescent="0.25">
      <c r="B54" s="376">
        <v>42</v>
      </c>
      <c r="C54" s="378" t="s">
        <v>544</v>
      </c>
    </row>
    <row r="55" spans="2:3" ht="26.25" customHeight="1" x14ac:dyDescent="0.25">
      <c r="B55" s="376">
        <v>43</v>
      </c>
      <c r="C55" s="378" t="s">
        <v>583</v>
      </c>
    </row>
    <row r="56" spans="2:3" ht="26.25" customHeight="1" x14ac:dyDescent="0.25">
      <c r="B56" s="376">
        <v>44</v>
      </c>
      <c r="C56" s="378" t="s">
        <v>543</v>
      </c>
    </row>
    <row r="57" spans="2:3" ht="26.25" customHeight="1" x14ac:dyDescent="0.25">
      <c r="B57" s="376">
        <v>45</v>
      </c>
      <c r="C57" s="378" t="s">
        <v>542</v>
      </c>
    </row>
    <row r="58" spans="2:3" ht="26.25" customHeight="1" x14ac:dyDescent="0.25">
      <c r="B58" s="376">
        <v>46</v>
      </c>
      <c r="C58" s="378" t="s">
        <v>541</v>
      </c>
    </row>
    <row r="59" spans="2:3" ht="26.25" customHeight="1" x14ac:dyDescent="0.25">
      <c r="B59" s="376">
        <v>47</v>
      </c>
      <c r="C59" s="378" t="s">
        <v>540</v>
      </c>
    </row>
    <row r="60" spans="2:3" ht="26.25" customHeight="1" x14ac:dyDescent="0.25">
      <c r="B60" s="376">
        <v>48</v>
      </c>
      <c r="C60" s="378" t="s">
        <v>579</v>
      </c>
    </row>
    <row r="61" spans="2:3" ht="26.25" customHeight="1" x14ac:dyDescent="0.25">
      <c r="B61" s="376">
        <v>49</v>
      </c>
      <c r="C61" s="378" t="s">
        <v>580</v>
      </c>
    </row>
    <row r="62" spans="2:3" ht="26.25" customHeight="1" x14ac:dyDescent="0.25">
      <c r="B62" s="558" t="s">
        <v>585</v>
      </c>
      <c r="C62" s="558"/>
    </row>
    <row r="63" spans="2:3" ht="26.25" customHeight="1" x14ac:dyDescent="0.25">
      <c r="B63" s="376">
        <v>50</v>
      </c>
      <c r="C63" s="378" t="s">
        <v>586</v>
      </c>
    </row>
    <row r="64" spans="2:3" ht="26.25" customHeight="1" x14ac:dyDescent="0.25">
      <c r="B64" s="376">
        <v>51</v>
      </c>
      <c r="C64" s="378" t="s">
        <v>587</v>
      </c>
    </row>
    <row r="65" spans="2:3" ht="26.25" customHeight="1" x14ac:dyDescent="0.25">
      <c r="B65" s="376">
        <v>52</v>
      </c>
      <c r="C65" s="378" t="s">
        <v>588</v>
      </c>
    </row>
    <row r="66" spans="2:3" ht="26.25" customHeight="1" x14ac:dyDescent="0.25">
      <c r="B66" s="376">
        <v>53</v>
      </c>
      <c r="C66" s="378" t="s">
        <v>589</v>
      </c>
    </row>
    <row r="67" spans="2:3" ht="26.25" customHeight="1" x14ac:dyDescent="0.25">
      <c r="B67" s="376">
        <v>54</v>
      </c>
      <c r="C67" s="378" t="s">
        <v>590</v>
      </c>
    </row>
    <row r="68" spans="2:3" ht="26.25" customHeight="1" x14ac:dyDescent="0.25">
      <c r="B68" s="376">
        <v>55</v>
      </c>
      <c r="C68" s="378" t="s">
        <v>591</v>
      </c>
    </row>
    <row r="69" spans="2:3" ht="38.25" customHeight="1" x14ac:dyDescent="0.25">
      <c r="B69" s="376">
        <v>56</v>
      </c>
      <c r="C69" s="378" t="s">
        <v>592</v>
      </c>
    </row>
    <row r="70" spans="2:3" ht="38.25" customHeight="1" x14ac:dyDescent="0.25">
      <c r="B70" s="376">
        <v>57</v>
      </c>
      <c r="C70" s="378" t="s">
        <v>593</v>
      </c>
    </row>
    <row r="71" spans="2:3" ht="38.25" customHeight="1" x14ac:dyDescent="0.25">
      <c r="B71" s="376">
        <v>58</v>
      </c>
      <c r="C71" s="378" t="s">
        <v>594</v>
      </c>
    </row>
    <row r="72" spans="2:3" ht="38.25" customHeight="1" x14ac:dyDescent="0.25">
      <c r="B72" s="376">
        <v>59</v>
      </c>
      <c r="C72" s="378" t="s">
        <v>595</v>
      </c>
    </row>
    <row r="73" spans="2:3" ht="38.25" customHeight="1" x14ac:dyDescent="0.25">
      <c r="B73" s="376">
        <v>60</v>
      </c>
      <c r="C73" s="378" t="s">
        <v>596</v>
      </c>
    </row>
    <row r="74" spans="2:3" ht="38.25" customHeight="1" x14ac:dyDescent="0.25">
      <c r="B74" s="376">
        <v>61</v>
      </c>
      <c r="C74" s="378" t="s">
        <v>597</v>
      </c>
    </row>
    <row r="75" spans="2:3" ht="38.25" customHeight="1" x14ac:dyDescent="0.25">
      <c r="B75" s="376">
        <v>62</v>
      </c>
      <c r="C75" s="378" t="s">
        <v>598</v>
      </c>
    </row>
    <row r="76" spans="2:3" ht="38.25" customHeight="1" x14ac:dyDescent="0.25">
      <c r="B76" s="376">
        <v>63</v>
      </c>
      <c r="C76" s="378" t="s">
        <v>599</v>
      </c>
    </row>
    <row r="77" spans="2:3" ht="26.25" customHeight="1" x14ac:dyDescent="0.25">
      <c r="B77" s="376">
        <v>64</v>
      </c>
      <c r="C77" s="378" t="s">
        <v>600</v>
      </c>
    </row>
    <row r="78" spans="2:3" ht="26.25" customHeight="1" x14ac:dyDescent="0.25">
      <c r="B78" s="376">
        <v>65</v>
      </c>
      <c r="C78" s="378" t="s">
        <v>601</v>
      </c>
    </row>
    <row r="79" spans="2:3" ht="26.25" customHeight="1" x14ac:dyDescent="0.25">
      <c r="B79" s="376">
        <v>66</v>
      </c>
      <c r="C79" s="378" t="s">
        <v>602</v>
      </c>
    </row>
    <row r="80" spans="2:3" ht="26.25" customHeight="1" x14ac:dyDescent="0.25">
      <c r="B80" s="376">
        <v>67</v>
      </c>
      <c r="C80" s="378" t="s">
        <v>603</v>
      </c>
    </row>
  </sheetData>
  <mergeCells count="6">
    <mergeCell ref="B5:C7"/>
    <mergeCell ref="B26:C26"/>
    <mergeCell ref="B35:C35"/>
    <mergeCell ref="B44:C44"/>
    <mergeCell ref="B62:C62"/>
    <mergeCell ref="B9:C9"/>
  </mergeCells>
  <hyperlinks>
    <hyperlink ref="C27" location="'17'!A1" display="ACCIDENTES DE TRÁNSITO SEGÚN MES, año 2017 POR PROVINCIA"/>
    <hyperlink ref="C28" location="'18'!A1" display="ACCIDENTES DE TRÁNSITO SEGÚN CLASE, año 2017 POR PROVINCIAS"/>
    <hyperlink ref="C29" location="'19'!A1" display="ACCIDENTES SEGÚN MESES, año 2017 POR CLASE"/>
    <hyperlink ref="C30" location="'20'!A1" display="ACCIDENTES DE TRÁNSITO SEGÚN CAUSA, año 2017 POR PROVINCIAS"/>
    <hyperlink ref="C31" location="'21'!A1" display="ACCIDENTES DE TRÁNSITO SEGÚN MESES, año 2017 POR CAUSA"/>
    <hyperlink ref="C32" location="'22'!A1" display="VÍCTIMAS EN ACCIDENTES DE TRÁNSITO, año 2017 POR PROVINCIAS"/>
    <hyperlink ref="C33" location="'23'!A1" display="INDICADORES ACCIDENTES DE TRÁNSITO, año 2017 POR PROVINCIA"/>
    <hyperlink ref="C34" location="'24'!A1" display="NÚMERO DE ACCIDENTES DE TRÁNSITO, MUERTES Y HERIDOS, serie histórica 2018 - 2017 POR PROVINCIA"/>
    <hyperlink ref="C36" location="'25'!A1" display="FERROCARRILES DEL ECUADOR: PASAJEROS TRANSPORTADOS SEGÚN NACIONALIDAD año 2017 POR FILIAL Y RUTA"/>
    <hyperlink ref="C37" location="'26'!A1" display="FERROCARRILES DEL ECUADOR: PASAJEROS TRANSPORTADOS SEGÚN MES , año 2017 POR FILIAL Y RUTA"/>
    <hyperlink ref="C38" location="'27'!A1" display="FERROCARRILES DEL ECUADOR: PASAJEROS TRANSPORTADOS SEGÚN SEXO, año 2017 POR GRUPOS DE EDAD"/>
    <hyperlink ref="C39" location="'28'!A1" display="FERROCARRILES DEL ECUADOR: PASAJEROS TRANSPORTADOS SEGÚN SEXO, año 2017 POR FILIAL Y RUTA"/>
    <hyperlink ref="C40" location="'29'!A1" display="FERROCARRILES DEL ECUADOR: PASAJEROS TRANSPORTADOS SEGÚN GRUPOS DE EDAD, año 2017 POR FILIAL Y RUTA"/>
    <hyperlink ref="C41" location="'30'!A1" display="FERROCARRILES DEL ECUADOR: PASAJEROS TRANSPORTADOS SEGÚN SEXO, año 2017 POR PAÍS DE ORIGEN"/>
    <hyperlink ref="C42" location="'31'!A1" display="PASAJEROS TRANSPORTADOS EN FERROCARRIL POR CADA MIL EXTRANJEROS QUE INGRESARON AL PAÍS POR MOTIVO DE TURISMO, año 2017 POR MES"/>
    <hyperlink ref="C43" location="'32'!A1" display="FERROCARRILES DEL ECUADOR: PASAJEROS TRANSPORTADOS, serie histórica 2008 - 2017 POR AÑO"/>
    <hyperlink ref="C45" location="'33'!A1" display="TRÁFICO AÉREO INTERNACIONAL REGULAR: PASAJEROS ENTRADOS Y SALIDOS SEGÚN AEROPUERTOS DE QUITO, GUAYAQUIL  Y ESMERALDAS, año 2017 POR CIUDADES DE ORIGEN Y DESTINO"/>
    <hyperlink ref="C46" location="'34'!A1" display="TRANSPORTE AÉREO INTERNACIONAL REGULAR: PASAJEROS ENTRADOS Y SALIDOS , año 2017 POR CIUDADES DE ORIGEN Y DESTINO"/>
    <hyperlink ref="C47" location="'35'!A1" display="TRÁFICO AÉREO INTERNACIONAL NO REGULAR: PASAJEROS ENTRADOS Y SALIDOS SEGÚN AEROPUERTOS DE QUITO Y GUAYAQUIL, año 2017 POR CIUDADES DE ORIGEN Y DESTINO"/>
    <hyperlink ref="C48" location="'36'!A1" display="TRANSPORTE AÉREO INTERNACIONAL REGULAR: CARGA ENTRADA Y SALIDA SEGÚN AEROPUERTOS DE QUITO, GUAYAQUIL Y LATACUNGA, año 2017 POR CIUDADES DE ORIGEN Y DESTINO"/>
    <hyperlink ref="C49" location="'37'!A1" display="TRANSPORTE AÉREO INTERNACIONAL NO REGULAR: CARGA ENTRADA Y SALIDA  SEGÚN AEROPUERTOS DE QUITO, GUAYAQUIL Y LATACUNGA, año 2017 POR CIUDADES DE ORIGEN Y DESTINO, año 2017"/>
    <hyperlink ref="C50" location="'38'!A1" display="TRANSPORTE AÉREO INTERNACIONAL REGULAR:  PASAJEROS EN TRÁNSITO SEGÚN AEROPUERTOS DE QUITO Y GUAYAQUIL, año 2017 POR MES"/>
    <hyperlink ref="C51" location="'39'!A1" display="TRANSPORTE AÉREO INTERNACIONAL REGULAR: PASAJEROS ENTRADOS Y SALIDOS DEL AEROPUERTO MARISCAL SUCRE, año 2017 POR RUTAS CON MAYOR MOVIMIENTO"/>
    <hyperlink ref="C52" location="'40'!A1" display="TRANSPORTE AÉREO INTERNACIONAL: PASAJEROS ENTRADOS Y SALIDOS DEL AEROPUERTO JOSÉ JOAQUÍN DE OLMEDO, año 2017 POR RUTAS CON MAYOR MOVIMIENTO"/>
    <hyperlink ref="C53" location="'41'!A1" display="TRANSPORTE AÉREO INTERNACIONAL: CARGA ENTRADA Y SALIDA DEL AEROPUERTO MARISCAL SUCRE, año 2017 POR RUTAS CON MAYOR MOVIMIENTO"/>
    <hyperlink ref="C54" location="'42'!A1" display="TRANSPORTE AÉREO INTERNACIONAL: CARGA ENTRADA Y SALIDA DEL AEROPUERTO JOSÉ JOAQUIN DE OLMEDO, año 2017 POR RUTAS CON MAYOR MOVIMIENTO"/>
    <hyperlink ref="C55" location="'43'!A1" display="TRANSPORTE AÉREO INTERNACIONAL:  CARGA ENTRADA Y SALIDA DEL AEROPUERTO INTERNACIONAL COTOPAXI, año 2017 POR RUTAS CON MAYOR MOVIMIENTO"/>
    <hyperlink ref="C56" location="'44'!A1" display="TRÁFICO AÉREO DOMÉSTICO REGULAR: PASAJEROS TRANSPORTADOS, año 2017 POR RUTA"/>
    <hyperlink ref="C57" location="'45'!A1" display="TRÁFICO AÉREO DOMÉSTICO NO REGULAR: PASAJEROS TRANSPORTADOS, año 2017 POR RUTA"/>
    <hyperlink ref="C58" location="'46'!A1" display="TRÁFICO AÉREO DOMÉSTICO REGULAR: CARGA TRANSPORTADA, año 2017 POR RUTA"/>
    <hyperlink ref="C59" location="'47'!A1" display="TRÁFICO AÉREO DOMÉSTICO NO REGULAR: CARGA TRANSPORTADA, año 2017 POR RUTAS"/>
    <hyperlink ref="C60" location="'48'!A1" display="TRÁFICO AÉREO: PARTICIPACIÓN CARGA ENTRADA Y SALIDA SEGÚN FUENTE DE INFORMACIÓN, año 2017 POR MES"/>
    <hyperlink ref="C61" location="'49'!A1" display="TRANSPORTE AÉREO: PASAJEROS ENTRADOS Y SALIDOS, serie histórica 2013 - 2017 POR AÑO"/>
    <hyperlink ref="C65" location="'52'!A1" display="TRANSPORTE MARÍTIMO INTERNACIONAL: TONELAJE DE REGISTRO NETO DE LAS NAVES ENTRADAS Y SALIDAS SEGÚN MESES, año 2017 POR PUERTO"/>
    <hyperlink ref="C66" location="'53'!A1" display="TRANSPORTE MARÍTIMO INTERNACIONAL: TONELAJE DE REGISTRO BRUTO DE LAS NAVES ENTRADAS Y SALIDAS SEGÚN MESES, año 2017 POR PUERTO"/>
    <hyperlink ref="C67" location="'54'!A1" display="TRANSPORTE MARÍTIMO INTERNACIONAL: NAVES ARRIBADAS SEGÚN MESES, año 2017 POR BANDERAS"/>
    <hyperlink ref="C68" location="'55'!A1" display="TRANSPORTE MARÍTIMO INTERNACIONAL: PASAJEROS ENTRADOS Y SALIDOS SEGÚN MESES, año 2017 POR PUERTO"/>
    <hyperlink ref="C69" location="'56'!A1" display="TRANSPORTE MARÍTIMO INTERNACIONAL: TOTAL DE CARGA ENTRADA Y SALIDA SEGÚN MESES, año 2017 POR PUERTO"/>
    <hyperlink ref="C70" location="'57'!A1" display="TRANSPORTE MARÍTIMO INTERNACIONAL: NAVES ARRIBADAS, TONELAJE DE REGISTRO NETO, TONELAJE DE REGISTRO BRUTO, CARGA ENTRADA Y SALIDA, año 2017 POR BANDERAS"/>
    <hyperlink ref="C71" location="'58'!A1" display="TRANSPORTE MARÍTIMO INTERNACIONAL: AUTORIDAD PORTUARIA DE ESMERALDAS (APE) NAVES ARRIBADAS, TONELAJE DE REGISTRO NETO, TONELAJE DE REGISTRO BRUTO, CARGA ENTRADA Y SALIDA, año 2017 POR BANDERAS"/>
    <hyperlink ref="C72" location="'59'!A1" display="TRANSPORTE MARÍTIMO INTERNACIONAL: AUTORIDAD PORTUARIA DE MANTA (APM): NAVES ARRIBADAS, TONELAJE DE REGISTRO NETO, TONELAJE DE REGISTRO BRUTO, CARGA ENTRADA Y SALIDA, año 2017 POR BANDERAS"/>
    <hyperlink ref="C73" location="'60'!A1" display="TRANSPORTE MARÍTIMO INTERNACIONAL AUTORIDAD PORTUARIA DE GUAYAQUIL (APG): NAVES ARRIBADAS, TONELAJE DE REGISTRO NETO, TONELAJE DE REGISTRO BRUTO, CARGA ENTRADA Y SALIDA, año 2017 POR BANDERAS"/>
    <hyperlink ref="C74" location="'61'!A1" display="TRANSPORTE MARÍTIMO INTERNACIONAL - AUTORIDAD PORTUARIA DE PUERTO BOLÍVAR (APPB): NAVES ARRIBADAS, TONELAJE DE REGISTRO NETO, TONELAJE DE REGISTRO BRUTO, CARGA ENTRADA Y SALIDA, año 2017 POR BANDERAS"/>
    <hyperlink ref="C75" location="'62'!A1" display="TRANSPORTE MARÍTIMO INTERNACIONAL - SUPERINTENDENCIA PETROLERA DE BALAO (SUINBA): NAVES ARRIBADAS, TONELAJE DE REGISTRO NETO, TONELAJE DE REGISTRO BRUTO, CARGA ENTRADA Y SALIDA, año 2017 POR BANDERAS"/>
    <hyperlink ref="C76" location="'63'!A1" display="TRANSPORTE MARÍTIMO INTERNACIONAL - SUPERINTENDENCIA PETROLERA DE LA LIBERTAD (SUINLI): NAVES ARRIBADAS, TONELAJE DE REGISTRO NETO, TONELAJE DE REGISTRO BRUTO, CARGA ENTRADA Y SALIDA, año 2017 POR BANDERAS"/>
    <hyperlink ref="C77" location="'64'!A1" display="TRANSPORTE MARÍTIMO INTERNACIONAL - SUPERINTENDENCIA PETROLERA EL SALITRAL (SUINSA): NAVES ARRIBADAS, TONELAJE DE REGISTRO NETO, TONELAJE DE REGISTRO BRUTO, CARGA ENTRADA Y SALIDA, año 2017 POR BANDERAS"/>
    <hyperlink ref="C78" location="'65'!A1" display="TRANSPORTE MARÍTIMO INTERNACIONAL: CONTENEDORES CON CARGA MOVILIZADA, año 2017 POR AGENCIAS NAVIERAS"/>
    <hyperlink ref="C79" location="'66'!A1" display="TRANSPORTE MARÍTIMO INTERNACIONAL: MOVIMIENTOS DE TIPOS DE CARGA DE EXPORTACIÓN, año 2017 POR AGENCIAS NAVIERAS"/>
    <hyperlink ref="C80" location="'67'!A1" display="TRANSPORTE MARÍTIMO: PARTICIPACIÓN DE EXPORTACIONES E IMPORTACIONES NO PETROLERAS SEGÚN FUENTE DE INFORMACIÓN, año 2017 POR MES"/>
    <hyperlink ref="C64" location="'51'!A1" display="TRANSPORTE MARÍTIMO INTERNACIONAL: NAVES ARRIBADAS SEGÚN PUERTO, año 2017 POR BANDERAS"/>
    <hyperlink ref="C63" location="'50'!A1" display="TRANSPORTE AÉREO: CARGA ENTRADA Y SALIDA, serie histórica 2008 - 2017 POR AÑO"/>
    <hyperlink ref="C25" location="'16'!A1" display="VEHÍCULOS MATRICULADOS, año 2017 POR CANTÓN"/>
    <hyperlink ref="C24" location="'15'!A1" display="VEHÍCULOS MATRICULADOS, año 2017 POR PROVINCIA"/>
    <hyperlink ref="C10" location="'1'!A1" display="NÚMERO DE VEHÍCULOS MOTORIZADOS MATRICULADOS SEGÚN USO, año 2017 POR PROVINCIAS"/>
    <hyperlink ref="C11" location="'2'!A1" display="NÚMERO DE VEHÍCULOS MOTORIZADOS MATRICULADOS SEGÚN USO, año 2017 POR CLASE"/>
    <hyperlink ref="C12" location="'3'!A1" display="NÚMERO DE VEHÍCULOS MOTORIZADOS MATRICULADOS SEGÚN SERVICIO, año 2017 POR MODELO"/>
    <hyperlink ref="C13" location="'4'!A1" display="NÚMERO DE VEHÍCULOS MOTORIZADOS MATRICULADOS SEGÚN CLASE, año 2017 POR PROVINCIA"/>
    <hyperlink ref="C14" location="'5'!A1" display="NÚMERO DE VEHÍCULOS MOTORIZADOS MATRICULADOS SEGÚN MODELO, año 2017 POR CLASE"/>
    <hyperlink ref="C15" location="'6'!A1" display="NÚMERO DE VEHÍCULOS MOTORIZADOS MATRICULADOS SEGÚN MODELO, año 2017 POR MARCA"/>
    <hyperlink ref="C16" location="'7'!A1" display="NÚMERO DE VEHÍCULOS MOTORIZADOS MATRICULADOS SEGÚN MODELO, año 2017 POR PROVINCIA"/>
    <hyperlink ref="C17" location="'8'!A1" display="NÚMERO DE VEHÍCULOS MOTORIZADOS MATRICULADOS SEGÚN CLASE, año 2017 POR MARCA"/>
    <hyperlink ref="C18" location="'9'!A1" display="NÚMERO DE VEHÍCULOS MOTORIZADOS MATRICULADOS SEGÚN CAPACIDAD DE PASAJEROS, año 2017 POR CLASE"/>
    <hyperlink ref="C19" location="'10'!A1" display="NÚMERO DE VEHÍCULOS MOTORIZADOS MATRICULADOS SEGÚN CAPACIDAD DE CARGA, año 2017 POR CLASE"/>
    <hyperlink ref="C20" location="'11'!A1" display="NÚMERO DE VEHÍCULOS MOTORIZADOS MATRICULADOS SEGÚN CAPACIDAD DE PASAJEROS, año 2017 POR PROVINCIA"/>
    <hyperlink ref="C21" location="'12'!A1" display="NÚMERO DE VEHÍCULOS MOTORIZADOS MATRICULADOS SEGÚN CAPACIDAD DE CARGA, año 2017 POR PROVINCIA"/>
    <hyperlink ref="C22" location="'13'!A1" display="NÚMERO DE VEHÍCULOS MOTORIZADOS MATRICULADOS SEGÚN USO, año 2017 POR PROVINCIA Y TIPO DE COMBUSTIBLE"/>
    <hyperlink ref="C23" location="'14'!A1" display="NÚMERO DE VEHÍCULOS MOTORIZADOS MATRICULADOS SEGÚN USO DE VEHÍCULO, año 2017 POR CLASE Y TIPO DE COMBUSTIBLE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41"/>
  <sheetViews>
    <sheetView showGridLines="0" zoomScale="85" zoomScaleNormal="85" workbookViewId="0">
      <selection activeCell="B7" sqref="B7:B8"/>
    </sheetView>
  </sheetViews>
  <sheetFormatPr baseColWidth="10" defaultColWidth="9.140625" defaultRowHeight="16.5" x14ac:dyDescent="0.25"/>
  <cols>
    <col min="1" max="1" width="5.42578125" style="207" customWidth="1"/>
    <col min="2" max="2" width="34.7109375" style="207" customWidth="1"/>
    <col min="3" max="7" width="15.85546875" style="207" customWidth="1"/>
    <col min="8" max="10" width="9.140625" style="207"/>
    <col min="11" max="11" width="14.42578125" style="207" bestFit="1" customWidth="1"/>
    <col min="12" max="16384" width="9.140625" style="207"/>
  </cols>
  <sheetData>
    <row r="4" spans="2:8" ht="12" customHeight="1" x14ac:dyDescent="0.25"/>
    <row r="5" spans="2:8" ht="21.75" customHeight="1" x14ac:dyDescent="0.25">
      <c r="B5" s="564" t="s">
        <v>811</v>
      </c>
      <c r="C5" s="564"/>
      <c r="D5" s="564"/>
      <c r="E5" s="564"/>
      <c r="F5" s="564"/>
      <c r="G5" s="564"/>
    </row>
    <row r="6" spans="2:8" ht="61.5" customHeight="1" x14ac:dyDescent="0.25">
      <c r="B6" s="563" t="s">
        <v>827</v>
      </c>
      <c r="C6" s="563"/>
      <c r="D6" s="563"/>
      <c r="E6" s="563"/>
      <c r="F6" s="563"/>
      <c r="G6" s="563"/>
    </row>
    <row r="7" spans="2:8" ht="27" customHeight="1" x14ac:dyDescent="0.25">
      <c r="B7" s="565" t="s">
        <v>178</v>
      </c>
      <c r="C7" s="565" t="s">
        <v>2</v>
      </c>
      <c r="D7" s="560" t="s">
        <v>876</v>
      </c>
      <c r="E7" s="561"/>
      <c r="F7" s="561"/>
      <c r="G7" s="562"/>
      <c r="H7" s="373" t="s">
        <v>495</v>
      </c>
    </row>
    <row r="8" spans="2:8" ht="27" customHeight="1" x14ac:dyDescent="0.25">
      <c r="B8" s="565"/>
      <c r="C8" s="565"/>
      <c r="D8" s="383" t="s">
        <v>877</v>
      </c>
      <c r="E8" s="383" t="s">
        <v>878</v>
      </c>
      <c r="F8" s="383" t="s">
        <v>879</v>
      </c>
      <c r="G8" s="383" t="s">
        <v>429</v>
      </c>
    </row>
    <row r="9" spans="2:8" ht="17.25" customHeight="1" x14ac:dyDescent="0.25">
      <c r="B9" s="385" t="s">
        <v>2</v>
      </c>
      <c r="C9" s="422">
        <v>2237264</v>
      </c>
      <c r="D9" s="422">
        <v>32503</v>
      </c>
      <c r="E9" s="422">
        <v>166772</v>
      </c>
      <c r="F9" s="422">
        <v>2037060</v>
      </c>
      <c r="G9" s="422">
        <v>929</v>
      </c>
      <c r="H9" s="213"/>
    </row>
    <row r="10" spans="2:8" ht="17.25" customHeight="1" x14ac:dyDescent="0.25">
      <c r="B10" s="386" t="s">
        <v>191</v>
      </c>
      <c r="C10" s="420">
        <v>141848</v>
      </c>
      <c r="D10" s="420">
        <v>1977</v>
      </c>
      <c r="E10" s="420">
        <v>10080</v>
      </c>
      <c r="F10" s="420">
        <v>129776</v>
      </c>
      <c r="G10" s="420">
        <v>15</v>
      </c>
      <c r="H10" s="213"/>
    </row>
    <row r="11" spans="2:8" ht="17.25" customHeight="1" x14ac:dyDescent="0.25">
      <c r="B11" s="386" t="s">
        <v>192</v>
      </c>
      <c r="C11" s="420">
        <v>24906</v>
      </c>
      <c r="D11" s="420">
        <v>686</v>
      </c>
      <c r="E11" s="420">
        <v>2712</v>
      </c>
      <c r="F11" s="420">
        <v>21507</v>
      </c>
      <c r="G11" s="420">
        <v>1</v>
      </c>
      <c r="H11" s="213"/>
    </row>
    <row r="12" spans="2:8" ht="17.25" customHeight="1" x14ac:dyDescent="0.25">
      <c r="B12" s="386" t="s">
        <v>193</v>
      </c>
      <c r="C12" s="420">
        <v>40610</v>
      </c>
      <c r="D12" s="420">
        <v>322</v>
      </c>
      <c r="E12" s="420">
        <v>3646</v>
      </c>
      <c r="F12" s="420">
        <v>36639</v>
      </c>
      <c r="G12" s="420">
        <v>3</v>
      </c>
      <c r="H12" s="213"/>
    </row>
    <row r="13" spans="2:8" ht="17.25" customHeight="1" x14ac:dyDescent="0.25">
      <c r="B13" s="386" t="s">
        <v>194</v>
      </c>
      <c r="C13" s="420">
        <v>23093</v>
      </c>
      <c r="D13" s="420">
        <v>243</v>
      </c>
      <c r="E13" s="420">
        <v>3298</v>
      </c>
      <c r="F13" s="420">
        <v>19552</v>
      </c>
      <c r="G13" s="420">
        <v>0</v>
      </c>
      <c r="H13" s="213"/>
    </row>
    <row r="14" spans="2:8" ht="17.25" customHeight="1" x14ac:dyDescent="0.25">
      <c r="B14" s="386" t="s">
        <v>195</v>
      </c>
      <c r="C14" s="420">
        <v>67285</v>
      </c>
      <c r="D14" s="420">
        <v>2549</v>
      </c>
      <c r="E14" s="420">
        <v>7039</v>
      </c>
      <c r="F14" s="420">
        <v>57691</v>
      </c>
      <c r="G14" s="420">
        <v>6</v>
      </c>
      <c r="H14" s="213"/>
    </row>
    <row r="15" spans="2:8" ht="17.25" customHeight="1" x14ac:dyDescent="0.25">
      <c r="B15" s="386" t="s">
        <v>196</v>
      </c>
      <c r="C15" s="420">
        <v>62404</v>
      </c>
      <c r="D15" s="420">
        <v>980</v>
      </c>
      <c r="E15" s="420">
        <v>6692</v>
      </c>
      <c r="F15" s="420">
        <v>54730</v>
      </c>
      <c r="G15" s="420">
        <v>2</v>
      </c>
      <c r="H15" s="213"/>
    </row>
    <row r="16" spans="2:8" ht="17.25" customHeight="1" x14ac:dyDescent="0.25">
      <c r="B16" s="386" t="s">
        <v>197</v>
      </c>
      <c r="C16" s="420">
        <v>105632</v>
      </c>
      <c r="D16" s="420">
        <v>1046</v>
      </c>
      <c r="E16" s="420">
        <v>8761</v>
      </c>
      <c r="F16" s="420">
        <v>95822</v>
      </c>
      <c r="G16" s="420">
        <v>3</v>
      </c>
      <c r="H16" s="213"/>
    </row>
    <row r="17" spans="2:8" ht="17.25" customHeight="1" x14ac:dyDescent="0.25">
      <c r="B17" s="386" t="s">
        <v>6</v>
      </c>
      <c r="C17" s="420">
        <v>50898</v>
      </c>
      <c r="D17" s="420">
        <v>159</v>
      </c>
      <c r="E17" s="420">
        <v>4722</v>
      </c>
      <c r="F17" s="420">
        <v>46010</v>
      </c>
      <c r="G17" s="420">
        <v>7</v>
      </c>
      <c r="H17" s="213"/>
    </row>
    <row r="18" spans="2:8" ht="17.25" customHeight="1" x14ac:dyDescent="0.25">
      <c r="B18" s="386" t="s">
        <v>198</v>
      </c>
      <c r="C18" s="420">
        <v>480977</v>
      </c>
      <c r="D18" s="420">
        <v>3621</v>
      </c>
      <c r="E18" s="420">
        <v>21918</v>
      </c>
      <c r="F18" s="420">
        <v>455343</v>
      </c>
      <c r="G18" s="420">
        <v>95</v>
      </c>
      <c r="H18" s="213"/>
    </row>
    <row r="19" spans="2:8" ht="17.25" customHeight="1" x14ac:dyDescent="0.25">
      <c r="B19" s="386" t="s">
        <v>199</v>
      </c>
      <c r="C19" s="420">
        <v>56330</v>
      </c>
      <c r="D19" s="420">
        <v>824</v>
      </c>
      <c r="E19" s="420">
        <v>5753</v>
      </c>
      <c r="F19" s="420">
        <v>49751</v>
      </c>
      <c r="G19" s="420">
        <v>2</v>
      </c>
      <c r="H19" s="213"/>
    </row>
    <row r="20" spans="2:8" ht="17.25" customHeight="1" x14ac:dyDescent="0.25">
      <c r="B20" s="386" t="s">
        <v>104</v>
      </c>
      <c r="C20" s="420">
        <v>69399</v>
      </c>
      <c r="D20" s="420">
        <v>820</v>
      </c>
      <c r="E20" s="420">
        <v>6086</v>
      </c>
      <c r="F20" s="420">
        <v>62489</v>
      </c>
      <c r="G20" s="420">
        <v>4</v>
      </c>
      <c r="H20" s="213"/>
    </row>
    <row r="21" spans="2:8" ht="17.25" customHeight="1" x14ac:dyDescent="0.25">
      <c r="B21" s="386" t="s">
        <v>200</v>
      </c>
      <c r="C21" s="420">
        <v>125183</v>
      </c>
      <c r="D21" s="420">
        <v>275</v>
      </c>
      <c r="E21" s="420">
        <v>6099</v>
      </c>
      <c r="F21" s="420">
        <v>118807</v>
      </c>
      <c r="G21" s="420">
        <v>2</v>
      </c>
      <c r="H21" s="213"/>
    </row>
    <row r="22" spans="2:8" ht="17.25" customHeight="1" x14ac:dyDescent="0.25">
      <c r="B22" s="386" t="s">
        <v>201</v>
      </c>
      <c r="C22" s="420">
        <v>189512</v>
      </c>
      <c r="D22" s="420">
        <v>914</v>
      </c>
      <c r="E22" s="420">
        <v>12168</v>
      </c>
      <c r="F22" s="420">
        <v>176428</v>
      </c>
      <c r="G22" s="420">
        <v>2</v>
      </c>
      <c r="H22" s="213"/>
    </row>
    <row r="23" spans="2:8" ht="17.25" customHeight="1" x14ac:dyDescent="0.25">
      <c r="B23" s="386" t="s">
        <v>202</v>
      </c>
      <c r="C23" s="420">
        <v>13552</v>
      </c>
      <c r="D23" s="420">
        <v>465</v>
      </c>
      <c r="E23" s="420">
        <v>1425</v>
      </c>
      <c r="F23" s="420">
        <v>11662</v>
      </c>
      <c r="G23" s="420">
        <v>0</v>
      </c>
      <c r="H23" s="213"/>
    </row>
    <row r="24" spans="2:8" ht="17.25" customHeight="1" x14ac:dyDescent="0.25">
      <c r="B24" s="386" t="s">
        <v>203</v>
      </c>
      <c r="C24" s="420">
        <v>8540</v>
      </c>
      <c r="D24" s="420">
        <v>177</v>
      </c>
      <c r="E24" s="420">
        <v>1128</v>
      </c>
      <c r="F24" s="420">
        <v>7235</v>
      </c>
      <c r="G24" s="420">
        <v>0</v>
      </c>
      <c r="H24" s="213"/>
    </row>
    <row r="25" spans="2:8" ht="17.25" customHeight="1" x14ac:dyDescent="0.25">
      <c r="B25" s="386" t="s">
        <v>120</v>
      </c>
      <c r="C25" s="420">
        <v>10685</v>
      </c>
      <c r="D25" s="420">
        <v>331</v>
      </c>
      <c r="E25" s="420">
        <v>1141</v>
      </c>
      <c r="F25" s="420">
        <v>9212</v>
      </c>
      <c r="G25" s="420">
        <v>1</v>
      </c>
      <c r="H25" s="213"/>
    </row>
    <row r="26" spans="2:8" ht="17.25" customHeight="1" x14ac:dyDescent="0.25">
      <c r="B26" s="386" t="s">
        <v>204</v>
      </c>
      <c r="C26" s="420">
        <v>511782</v>
      </c>
      <c r="D26" s="420">
        <v>11577</v>
      </c>
      <c r="E26" s="420">
        <v>38094</v>
      </c>
      <c r="F26" s="420">
        <v>461354</v>
      </c>
      <c r="G26" s="420">
        <v>757</v>
      </c>
      <c r="H26" s="213"/>
    </row>
    <row r="27" spans="2:8" ht="17.25" customHeight="1" x14ac:dyDescent="0.25">
      <c r="B27" s="386" t="s">
        <v>205</v>
      </c>
      <c r="C27" s="420">
        <v>102555</v>
      </c>
      <c r="D27" s="420">
        <v>2694</v>
      </c>
      <c r="E27" s="420">
        <v>10566</v>
      </c>
      <c r="F27" s="420">
        <v>89286</v>
      </c>
      <c r="G27" s="420">
        <v>9</v>
      </c>
      <c r="H27" s="213"/>
    </row>
    <row r="28" spans="2:8" ht="17.25" customHeight="1" x14ac:dyDescent="0.25">
      <c r="B28" s="386" t="s">
        <v>206</v>
      </c>
      <c r="C28" s="420">
        <v>8595</v>
      </c>
      <c r="D28" s="420">
        <v>475</v>
      </c>
      <c r="E28" s="420">
        <v>1352</v>
      </c>
      <c r="F28" s="420">
        <v>6753</v>
      </c>
      <c r="G28" s="420">
        <v>15</v>
      </c>
      <c r="H28" s="213"/>
    </row>
    <row r="29" spans="2:8" ht="17.25" customHeight="1" x14ac:dyDescent="0.25">
      <c r="B29" s="386" t="s">
        <v>207</v>
      </c>
      <c r="C29" s="420">
        <v>2616</v>
      </c>
      <c r="D29" s="420">
        <v>120</v>
      </c>
      <c r="E29" s="420">
        <v>338</v>
      </c>
      <c r="F29" s="420">
        <v>2158</v>
      </c>
      <c r="G29" s="420">
        <v>0</v>
      </c>
      <c r="H29" s="213"/>
    </row>
    <row r="30" spans="2:8" ht="17.25" customHeight="1" x14ac:dyDescent="0.25">
      <c r="B30" s="386" t="s">
        <v>208</v>
      </c>
      <c r="C30" s="420">
        <v>26973</v>
      </c>
      <c r="D30" s="420">
        <v>627</v>
      </c>
      <c r="E30" s="420">
        <v>2356</v>
      </c>
      <c r="F30" s="420">
        <v>23987</v>
      </c>
      <c r="G30" s="420">
        <v>3</v>
      </c>
      <c r="H30" s="213"/>
    </row>
    <row r="31" spans="2:8" ht="17.25" customHeight="1" x14ac:dyDescent="0.25">
      <c r="B31" s="386" t="s">
        <v>209</v>
      </c>
      <c r="C31" s="420">
        <v>17039</v>
      </c>
      <c r="D31" s="420">
        <v>394</v>
      </c>
      <c r="E31" s="420">
        <v>2033</v>
      </c>
      <c r="F31" s="420">
        <v>14612</v>
      </c>
      <c r="G31" s="420">
        <v>0</v>
      </c>
      <c r="H31" s="213"/>
    </row>
    <row r="32" spans="2:8" ht="17.25" customHeight="1" x14ac:dyDescent="0.25">
      <c r="B32" s="386" t="s">
        <v>210</v>
      </c>
      <c r="C32" s="420">
        <v>68051</v>
      </c>
      <c r="D32" s="420">
        <v>519</v>
      </c>
      <c r="E32" s="420">
        <v>6110</v>
      </c>
      <c r="F32" s="420">
        <v>61421</v>
      </c>
      <c r="G32" s="420">
        <v>1</v>
      </c>
      <c r="H32" s="213"/>
    </row>
    <row r="33" spans="2:8" ht="17.25" customHeight="1" x14ac:dyDescent="0.25">
      <c r="B33" s="387" t="s">
        <v>211</v>
      </c>
      <c r="C33" s="420">
        <v>28799</v>
      </c>
      <c r="D33" s="420">
        <v>708</v>
      </c>
      <c r="E33" s="420">
        <v>3255</v>
      </c>
      <c r="F33" s="420">
        <v>24835</v>
      </c>
      <c r="G33" s="420">
        <v>1</v>
      </c>
      <c r="H33" s="213"/>
    </row>
    <row r="34" spans="2:8" ht="12.95" customHeight="1" x14ac:dyDescent="0.25">
      <c r="B34" s="213"/>
      <c r="C34" s="213"/>
      <c r="D34" s="213"/>
      <c r="E34" s="213"/>
      <c r="F34" s="213"/>
      <c r="G34" s="213"/>
      <c r="H34" s="213"/>
    </row>
    <row r="35" spans="2:8" ht="21.75" customHeight="1" x14ac:dyDescent="0.25">
      <c r="B35" s="363" t="s">
        <v>360</v>
      </c>
      <c r="C35" s="213"/>
      <c r="D35" s="213"/>
      <c r="E35" s="213"/>
      <c r="F35" s="213"/>
      <c r="G35" s="213"/>
      <c r="H35" s="213"/>
    </row>
    <row r="36" spans="2:8" ht="21.75" customHeight="1" x14ac:dyDescent="0.25">
      <c r="B36" s="559" t="s">
        <v>915</v>
      </c>
      <c r="C36" s="559"/>
      <c r="D36" s="559"/>
      <c r="E36" s="559"/>
      <c r="F36" s="559"/>
      <c r="G36" s="559"/>
      <c r="H36" s="213"/>
    </row>
    <row r="37" spans="2:8" ht="20.25" customHeight="1" x14ac:dyDescent="0.25">
      <c r="B37" s="213" t="s">
        <v>863</v>
      </c>
      <c r="C37" s="213"/>
      <c r="D37" s="213"/>
      <c r="E37" s="213"/>
      <c r="F37" s="213"/>
      <c r="G37" s="213"/>
      <c r="H37" s="213"/>
    </row>
    <row r="38" spans="2:8" x14ac:dyDescent="0.25">
      <c r="B38" s="213"/>
      <c r="C38" s="213"/>
      <c r="D38" s="213"/>
      <c r="E38" s="213"/>
      <c r="F38" s="213"/>
      <c r="G38" s="213"/>
      <c r="H38" s="213"/>
    </row>
    <row r="39" spans="2:8" x14ac:dyDescent="0.25">
      <c r="B39" s="213"/>
      <c r="C39" s="213"/>
      <c r="D39" s="213"/>
      <c r="E39" s="213"/>
      <c r="F39" s="213"/>
      <c r="G39" s="213"/>
      <c r="H39" s="213"/>
    </row>
    <row r="40" spans="2:8" x14ac:dyDescent="0.25">
      <c r="B40" s="213"/>
      <c r="C40" s="213"/>
      <c r="D40" s="213"/>
      <c r="E40" s="213"/>
      <c r="F40" s="213"/>
      <c r="G40" s="213"/>
      <c r="H40" s="213"/>
    </row>
    <row r="41" spans="2:8" x14ac:dyDescent="0.25">
      <c r="B41" s="213"/>
      <c r="C41" s="213"/>
      <c r="D41" s="213"/>
      <c r="E41" s="213"/>
      <c r="F41" s="213"/>
      <c r="G41" s="213"/>
      <c r="H41" s="213"/>
    </row>
  </sheetData>
  <mergeCells count="6">
    <mergeCell ref="B36:G36"/>
    <mergeCell ref="D7:G7"/>
    <mergeCell ref="B6:G6"/>
    <mergeCell ref="B5:G5"/>
    <mergeCell ref="B7:B8"/>
    <mergeCell ref="C7:C8"/>
  </mergeCells>
  <hyperlinks>
    <hyperlink ref="H7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6"/>
  <sheetViews>
    <sheetView showGridLines="0" topLeftCell="A4" zoomScale="85" zoomScaleNormal="85" workbookViewId="0">
      <selection activeCell="B7" sqref="B7:B8"/>
    </sheetView>
  </sheetViews>
  <sheetFormatPr baseColWidth="10" defaultColWidth="9.140625" defaultRowHeight="16.5" x14ac:dyDescent="0.25"/>
  <cols>
    <col min="1" max="1" width="4.7109375" style="388" customWidth="1"/>
    <col min="2" max="2" width="26.85546875" style="388" customWidth="1"/>
    <col min="3" max="7" width="20.28515625" style="388" customWidth="1"/>
    <col min="8" max="16384" width="9.140625" style="388"/>
  </cols>
  <sheetData>
    <row r="4" spans="2:8" ht="13.5" customHeight="1" x14ac:dyDescent="0.25"/>
    <row r="5" spans="2:8" s="389" customFormat="1" ht="28.5" customHeight="1" x14ac:dyDescent="0.25">
      <c r="B5" s="564" t="s">
        <v>812</v>
      </c>
      <c r="C5" s="564"/>
      <c r="D5" s="564"/>
      <c r="E5" s="564"/>
      <c r="F5" s="564"/>
      <c r="G5" s="564"/>
    </row>
    <row r="6" spans="2:8" s="389" customFormat="1" ht="58.5" customHeight="1" x14ac:dyDescent="0.25">
      <c r="B6" s="563" t="s">
        <v>828</v>
      </c>
      <c r="C6" s="563"/>
      <c r="D6" s="563"/>
      <c r="E6" s="563"/>
      <c r="F6" s="563"/>
      <c r="G6" s="563"/>
    </row>
    <row r="7" spans="2:8" ht="24" customHeight="1" x14ac:dyDescent="0.25">
      <c r="B7" s="566" t="s">
        <v>869</v>
      </c>
      <c r="C7" s="566" t="s">
        <v>2</v>
      </c>
      <c r="D7" s="566" t="s">
        <v>876</v>
      </c>
      <c r="E7" s="566"/>
      <c r="F7" s="566"/>
      <c r="G7" s="566"/>
      <c r="H7" s="373" t="s">
        <v>495</v>
      </c>
    </row>
    <row r="8" spans="2:8" ht="24" customHeight="1" x14ac:dyDescent="0.25">
      <c r="B8" s="566"/>
      <c r="C8" s="566"/>
      <c r="D8" s="383" t="s">
        <v>877</v>
      </c>
      <c r="E8" s="383" t="s">
        <v>878</v>
      </c>
      <c r="F8" s="383" t="s">
        <v>879</v>
      </c>
      <c r="G8" s="383" t="s">
        <v>429</v>
      </c>
    </row>
    <row r="9" spans="2:8" s="390" customFormat="1" ht="17.25" customHeight="1" x14ac:dyDescent="0.25">
      <c r="B9" s="385" t="s">
        <v>2</v>
      </c>
      <c r="C9" s="523">
        <v>2237264</v>
      </c>
      <c r="D9" s="523">
        <v>32503</v>
      </c>
      <c r="E9" s="523">
        <v>166772</v>
      </c>
      <c r="F9" s="523">
        <v>2037060</v>
      </c>
      <c r="G9" s="523">
        <v>929</v>
      </c>
    </row>
    <row r="10" spans="2:8" s="390" customFormat="1" ht="17.25" customHeight="1" x14ac:dyDescent="0.25">
      <c r="B10" s="556" t="s">
        <v>617</v>
      </c>
      <c r="C10" s="524">
        <v>709775</v>
      </c>
      <c r="D10" s="524">
        <v>1731</v>
      </c>
      <c r="E10" s="524">
        <v>64327</v>
      </c>
      <c r="F10" s="524">
        <v>643596</v>
      </c>
      <c r="G10" s="524">
        <v>121</v>
      </c>
    </row>
    <row r="11" spans="2:8" s="390" customFormat="1" ht="17.25" customHeight="1" x14ac:dyDescent="0.25">
      <c r="B11" s="556" t="s">
        <v>618</v>
      </c>
      <c r="C11" s="524">
        <v>26251</v>
      </c>
      <c r="D11" s="524">
        <v>1038</v>
      </c>
      <c r="E11" s="524">
        <v>23473</v>
      </c>
      <c r="F11" s="524">
        <v>1732</v>
      </c>
      <c r="G11" s="524">
        <v>8</v>
      </c>
    </row>
    <row r="12" spans="2:8" s="390" customFormat="1" ht="17.25" customHeight="1" x14ac:dyDescent="0.25">
      <c r="B12" s="556" t="s">
        <v>619</v>
      </c>
      <c r="C12" s="524">
        <v>104510</v>
      </c>
      <c r="D12" s="524">
        <v>1904</v>
      </c>
      <c r="E12" s="524">
        <v>30678</v>
      </c>
      <c r="F12" s="524">
        <v>71866</v>
      </c>
      <c r="G12" s="524">
        <v>62</v>
      </c>
    </row>
    <row r="13" spans="2:8" s="390" customFormat="1" ht="17.25" customHeight="1" x14ac:dyDescent="0.25">
      <c r="B13" s="556" t="s">
        <v>620</v>
      </c>
      <c r="C13" s="524">
        <v>423656</v>
      </c>
      <c r="D13" s="524">
        <v>12029</v>
      </c>
      <c r="E13" s="524">
        <v>19384</v>
      </c>
      <c r="F13" s="524">
        <v>392162</v>
      </c>
      <c r="G13" s="524">
        <v>81</v>
      </c>
    </row>
    <row r="14" spans="2:8" s="390" customFormat="1" ht="17.25" customHeight="1" x14ac:dyDescent="0.25">
      <c r="B14" s="556" t="s">
        <v>621</v>
      </c>
      <c r="C14" s="524">
        <v>49343</v>
      </c>
      <c r="D14" s="524">
        <v>423</v>
      </c>
      <c r="E14" s="524">
        <v>8877</v>
      </c>
      <c r="F14" s="524">
        <v>40023</v>
      </c>
      <c r="G14" s="524">
        <v>20</v>
      </c>
    </row>
    <row r="15" spans="2:8" s="390" customFormat="1" ht="17.25" customHeight="1" x14ac:dyDescent="0.25">
      <c r="B15" s="556" t="s">
        <v>622</v>
      </c>
      <c r="C15" s="524">
        <v>359498</v>
      </c>
      <c r="D15" s="524">
        <v>4665</v>
      </c>
      <c r="E15" s="524">
        <v>239</v>
      </c>
      <c r="F15" s="524">
        <v>354036</v>
      </c>
      <c r="G15" s="524">
        <v>558</v>
      </c>
    </row>
    <row r="16" spans="2:8" s="390" customFormat="1" ht="17.25" customHeight="1" x14ac:dyDescent="0.25">
      <c r="B16" s="556" t="s">
        <v>623</v>
      </c>
      <c r="C16" s="524">
        <v>529888</v>
      </c>
      <c r="D16" s="524">
        <v>7141</v>
      </c>
      <c r="E16" s="524">
        <v>2901</v>
      </c>
      <c r="F16" s="524">
        <v>519823</v>
      </c>
      <c r="G16" s="524">
        <v>23</v>
      </c>
    </row>
    <row r="17" spans="2:7" s="390" customFormat="1" ht="17.25" customHeight="1" x14ac:dyDescent="0.25">
      <c r="B17" s="556" t="s">
        <v>624</v>
      </c>
      <c r="C17" s="524">
        <v>3437</v>
      </c>
      <c r="D17" s="524">
        <v>442</v>
      </c>
      <c r="E17" s="524">
        <v>1499</v>
      </c>
      <c r="F17" s="524">
        <v>1494</v>
      </c>
      <c r="G17" s="524">
        <v>2</v>
      </c>
    </row>
    <row r="18" spans="2:7" s="390" customFormat="1" ht="17.25" customHeight="1" x14ac:dyDescent="0.25">
      <c r="B18" s="556" t="s">
        <v>625</v>
      </c>
      <c r="C18" s="524">
        <v>11891</v>
      </c>
      <c r="D18" s="524">
        <v>184</v>
      </c>
      <c r="E18" s="524">
        <v>8844</v>
      </c>
      <c r="F18" s="524">
        <v>2862</v>
      </c>
      <c r="G18" s="524">
        <v>1</v>
      </c>
    </row>
    <row r="19" spans="2:7" s="390" customFormat="1" ht="17.25" customHeight="1" x14ac:dyDescent="0.25">
      <c r="B19" s="556" t="s">
        <v>626</v>
      </c>
      <c r="C19" s="524">
        <v>15248</v>
      </c>
      <c r="D19" s="524">
        <v>1739</v>
      </c>
      <c r="E19" s="524">
        <v>6198</v>
      </c>
      <c r="F19" s="524">
        <v>7306</v>
      </c>
      <c r="G19" s="524">
        <v>5</v>
      </c>
    </row>
    <row r="20" spans="2:7" s="390" customFormat="1" ht="17.25" customHeight="1" x14ac:dyDescent="0.25">
      <c r="B20" s="556" t="s">
        <v>627</v>
      </c>
      <c r="C20" s="524">
        <v>3767</v>
      </c>
      <c r="D20" s="524">
        <v>1207</v>
      </c>
      <c r="E20" s="524">
        <v>352</v>
      </c>
      <c r="F20" s="524">
        <v>2160</v>
      </c>
      <c r="G20" s="524">
        <v>48</v>
      </c>
    </row>
    <row r="21" spans="2:7" s="390" customFormat="1" ht="12.95" customHeight="1" x14ac:dyDescent="0.25">
      <c r="B21" s="391"/>
      <c r="C21" s="391"/>
      <c r="D21" s="391"/>
      <c r="E21" s="391"/>
      <c r="F21" s="391"/>
      <c r="G21" s="392"/>
    </row>
    <row r="22" spans="2:7" s="390" customFormat="1" ht="23.25" customHeight="1" x14ac:dyDescent="0.25">
      <c r="B22" s="363" t="s">
        <v>360</v>
      </c>
      <c r="C22" s="213"/>
      <c r="D22" s="213"/>
      <c r="E22" s="213"/>
      <c r="F22" s="213"/>
      <c r="G22" s="213"/>
    </row>
    <row r="23" spans="2:7" s="390" customFormat="1" ht="23.25" customHeight="1" x14ac:dyDescent="0.25">
      <c r="B23" s="559" t="s">
        <v>915</v>
      </c>
      <c r="C23" s="559"/>
      <c r="D23" s="559"/>
      <c r="E23" s="559"/>
      <c r="F23" s="559"/>
      <c r="G23" s="559"/>
    </row>
    <row r="24" spans="2:7" s="390" customFormat="1" ht="22.5" customHeight="1" x14ac:dyDescent="0.25">
      <c r="B24" s="213" t="s">
        <v>863</v>
      </c>
    </row>
    <row r="25" spans="2:7" s="390" customFormat="1" ht="13.5" x14ac:dyDescent="0.25"/>
    <row r="26" spans="2:7" s="390" customFormat="1" ht="13.5" x14ac:dyDescent="0.25"/>
  </sheetData>
  <mergeCells count="6">
    <mergeCell ref="D7:G7"/>
    <mergeCell ref="B23:G23"/>
    <mergeCell ref="B5:G5"/>
    <mergeCell ref="B6:G6"/>
    <mergeCell ref="B7:B8"/>
    <mergeCell ref="C7:C8"/>
  </mergeCells>
  <hyperlinks>
    <hyperlink ref="H7" location="ÍNDICE!A1" display="ÍNDICE&gt;&gt;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3"/>
  <sheetViews>
    <sheetView showGridLines="0" zoomScale="85" zoomScaleNormal="85" workbookViewId="0">
      <selection activeCell="B7" sqref="B7:B8"/>
    </sheetView>
  </sheetViews>
  <sheetFormatPr baseColWidth="10" defaultColWidth="9.140625" defaultRowHeight="16.5" x14ac:dyDescent="0.25"/>
  <cols>
    <col min="1" max="1" width="3.28515625" style="207" customWidth="1"/>
    <col min="2" max="2" width="30.5703125" style="207" customWidth="1"/>
    <col min="3" max="7" width="20.28515625" style="207" customWidth="1"/>
    <col min="8" max="16384" width="9.140625" style="207"/>
  </cols>
  <sheetData>
    <row r="4" spans="1:8" ht="18" x14ac:dyDescent="0.25">
      <c r="A4" s="394"/>
    </row>
    <row r="5" spans="1:8" ht="17.25" x14ac:dyDescent="0.25">
      <c r="B5" s="564" t="s">
        <v>813</v>
      </c>
      <c r="C5" s="564"/>
      <c r="D5" s="564"/>
      <c r="E5" s="564"/>
      <c r="F5" s="564"/>
      <c r="G5" s="564"/>
    </row>
    <row r="6" spans="1:8" ht="68.25" customHeight="1" x14ac:dyDescent="0.25">
      <c r="B6" s="563" t="s">
        <v>829</v>
      </c>
      <c r="C6" s="563"/>
      <c r="D6" s="563"/>
      <c r="E6" s="563"/>
      <c r="F6" s="563"/>
      <c r="G6" s="563"/>
    </row>
    <row r="7" spans="1:8" ht="20.25" customHeight="1" x14ac:dyDescent="0.25">
      <c r="A7" s="395"/>
      <c r="B7" s="566" t="s">
        <v>404</v>
      </c>
      <c r="C7" s="566" t="s">
        <v>2</v>
      </c>
      <c r="D7" s="560" t="s">
        <v>876</v>
      </c>
      <c r="E7" s="561"/>
      <c r="F7" s="561"/>
      <c r="G7" s="562"/>
      <c r="H7" s="373" t="s">
        <v>495</v>
      </c>
    </row>
    <row r="8" spans="1:8" ht="20.25" customHeight="1" x14ac:dyDescent="0.25">
      <c r="A8" s="396"/>
      <c r="B8" s="566"/>
      <c r="C8" s="566"/>
      <c r="D8" s="383" t="s">
        <v>877</v>
      </c>
      <c r="E8" s="383" t="s">
        <v>878</v>
      </c>
      <c r="F8" s="383" t="s">
        <v>879</v>
      </c>
      <c r="G8" s="383" t="s">
        <v>429</v>
      </c>
    </row>
    <row r="9" spans="1:8" ht="17.25" customHeight="1" x14ac:dyDescent="0.25">
      <c r="B9" s="553" t="s">
        <v>2</v>
      </c>
      <c r="C9" s="523">
        <v>2237264</v>
      </c>
      <c r="D9" s="523">
        <v>32503</v>
      </c>
      <c r="E9" s="523">
        <v>166772</v>
      </c>
      <c r="F9" s="523">
        <v>2037060</v>
      </c>
      <c r="G9" s="523">
        <v>929</v>
      </c>
    </row>
    <row r="10" spans="1:8" ht="17.25" customHeight="1" x14ac:dyDescent="0.25">
      <c r="A10" s="397"/>
      <c r="B10" s="554" t="s">
        <v>628</v>
      </c>
      <c r="C10" s="524">
        <v>509881</v>
      </c>
      <c r="D10" s="524">
        <v>3350</v>
      </c>
      <c r="E10" s="524">
        <v>19350</v>
      </c>
      <c r="F10" s="524">
        <v>487152</v>
      </c>
      <c r="G10" s="524">
        <v>29</v>
      </c>
    </row>
    <row r="11" spans="1:8" ht="17.25" customHeight="1" x14ac:dyDescent="0.25">
      <c r="A11" s="397"/>
      <c r="B11" s="555">
        <v>2004</v>
      </c>
      <c r="C11" s="524">
        <v>48238</v>
      </c>
      <c r="D11" s="524">
        <v>613</v>
      </c>
      <c r="E11" s="524">
        <v>4219</v>
      </c>
      <c r="F11" s="524">
        <v>43398</v>
      </c>
      <c r="G11" s="524">
        <v>8</v>
      </c>
    </row>
    <row r="12" spans="1:8" ht="17.25" customHeight="1" x14ac:dyDescent="0.25">
      <c r="A12" s="397"/>
      <c r="B12" s="555">
        <v>2005</v>
      </c>
      <c r="C12" s="524">
        <v>66694</v>
      </c>
      <c r="D12" s="524">
        <v>809</v>
      </c>
      <c r="E12" s="524">
        <v>6289</v>
      </c>
      <c r="F12" s="524">
        <v>59581</v>
      </c>
      <c r="G12" s="524">
        <v>15</v>
      </c>
    </row>
    <row r="13" spans="1:8" ht="17.25" customHeight="1" x14ac:dyDescent="0.25">
      <c r="A13" s="397"/>
      <c r="B13" s="555">
        <v>2006</v>
      </c>
      <c r="C13" s="524">
        <v>81150</v>
      </c>
      <c r="D13" s="524">
        <v>1179</v>
      </c>
      <c r="E13" s="524">
        <v>5940</v>
      </c>
      <c r="F13" s="524">
        <v>74013</v>
      </c>
      <c r="G13" s="524">
        <v>18</v>
      </c>
    </row>
    <row r="14" spans="1:8" ht="17.25" customHeight="1" x14ac:dyDescent="0.25">
      <c r="A14" s="397"/>
      <c r="B14" s="555">
        <v>2007</v>
      </c>
      <c r="C14" s="524">
        <v>90114</v>
      </c>
      <c r="D14" s="524">
        <v>1260</v>
      </c>
      <c r="E14" s="524">
        <v>6798</v>
      </c>
      <c r="F14" s="524">
        <v>82035</v>
      </c>
      <c r="G14" s="524">
        <v>21</v>
      </c>
    </row>
    <row r="15" spans="1:8" ht="17.25" customHeight="1" x14ac:dyDescent="0.25">
      <c r="A15" s="397"/>
      <c r="B15" s="555">
        <v>2008</v>
      </c>
      <c r="C15" s="524">
        <v>92038</v>
      </c>
      <c r="D15" s="524">
        <v>2074</v>
      </c>
      <c r="E15" s="524">
        <v>8382</v>
      </c>
      <c r="F15" s="524">
        <v>81559</v>
      </c>
      <c r="G15" s="524">
        <v>23</v>
      </c>
    </row>
    <row r="16" spans="1:8" ht="17.25" customHeight="1" x14ac:dyDescent="0.25">
      <c r="A16" s="397"/>
      <c r="B16" s="555">
        <v>2009</v>
      </c>
      <c r="C16" s="524">
        <v>118174</v>
      </c>
      <c r="D16" s="524">
        <v>4137</v>
      </c>
      <c r="E16" s="524">
        <v>13577</v>
      </c>
      <c r="F16" s="524">
        <v>100417</v>
      </c>
      <c r="G16" s="524">
        <v>43</v>
      </c>
    </row>
    <row r="17" spans="1:7" ht="17.25" customHeight="1" x14ac:dyDescent="0.25">
      <c r="A17" s="397"/>
      <c r="B17" s="555">
        <v>2010</v>
      </c>
      <c r="C17" s="524">
        <v>113049</v>
      </c>
      <c r="D17" s="524">
        <v>2037</v>
      </c>
      <c r="E17" s="524">
        <v>12883</v>
      </c>
      <c r="F17" s="524">
        <v>98076</v>
      </c>
      <c r="G17" s="524">
        <v>53</v>
      </c>
    </row>
    <row r="18" spans="1:7" ht="17.25" customHeight="1" x14ac:dyDescent="0.25">
      <c r="A18" s="397"/>
      <c r="B18" s="555">
        <v>2011</v>
      </c>
      <c r="C18" s="524">
        <v>161261</v>
      </c>
      <c r="D18" s="524">
        <v>3390</v>
      </c>
      <c r="E18" s="524">
        <v>20921</v>
      </c>
      <c r="F18" s="524">
        <v>136872</v>
      </c>
      <c r="G18" s="524">
        <v>78</v>
      </c>
    </row>
    <row r="19" spans="1:7" ht="17.25" customHeight="1" x14ac:dyDescent="0.25">
      <c r="A19" s="397"/>
      <c r="B19" s="555">
        <v>2012</v>
      </c>
      <c r="C19" s="524">
        <v>166697</v>
      </c>
      <c r="D19" s="524">
        <v>4210</v>
      </c>
      <c r="E19" s="524">
        <v>15093</v>
      </c>
      <c r="F19" s="524">
        <v>147342</v>
      </c>
      <c r="G19" s="524">
        <v>52</v>
      </c>
    </row>
    <row r="20" spans="1:7" ht="17.25" customHeight="1" x14ac:dyDescent="0.25">
      <c r="A20" s="397"/>
      <c r="B20" s="555">
        <v>2013</v>
      </c>
      <c r="C20" s="524">
        <v>165791</v>
      </c>
      <c r="D20" s="524">
        <v>3161</v>
      </c>
      <c r="E20" s="524">
        <v>15251</v>
      </c>
      <c r="F20" s="524">
        <v>147318</v>
      </c>
      <c r="G20" s="524">
        <v>61</v>
      </c>
    </row>
    <row r="21" spans="1:7" ht="17.25" customHeight="1" x14ac:dyDescent="0.25">
      <c r="A21" s="397"/>
      <c r="B21" s="555">
        <v>2014</v>
      </c>
      <c r="C21" s="524">
        <v>161126</v>
      </c>
      <c r="D21" s="524">
        <v>3128</v>
      </c>
      <c r="E21" s="524">
        <v>12362</v>
      </c>
      <c r="F21" s="524">
        <v>145524</v>
      </c>
      <c r="G21" s="524">
        <v>112</v>
      </c>
    </row>
    <row r="22" spans="1:7" ht="17.25" customHeight="1" x14ac:dyDescent="0.25">
      <c r="A22" s="397"/>
      <c r="B22" s="555">
        <v>2015</v>
      </c>
      <c r="C22" s="524">
        <v>180613</v>
      </c>
      <c r="D22" s="524">
        <v>1908</v>
      </c>
      <c r="E22" s="524">
        <v>11955</v>
      </c>
      <c r="F22" s="524">
        <v>166620</v>
      </c>
      <c r="G22" s="524">
        <v>130</v>
      </c>
    </row>
    <row r="23" spans="1:7" ht="17.25" customHeight="1" x14ac:dyDescent="0.25">
      <c r="A23" s="397"/>
      <c r="B23" s="555">
        <v>2016</v>
      </c>
      <c r="C23" s="524">
        <v>89300</v>
      </c>
      <c r="D23" s="524">
        <v>641</v>
      </c>
      <c r="E23" s="524">
        <v>6173</v>
      </c>
      <c r="F23" s="524">
        <v>82348</v>
      </c>
      <c r="G23" s="524">
        <v>138</v>
      </c>
    </row>
    <row r="24" spans="1:7" ht="17.25" customHeight="1" x14ac:dyDescent="0.25">
      <c r="A24" s="397"/>
      <c r="B24" s="555">
        <v>2017</v>
      </c>
      <c r="C24" s="524">
        <v>120138</v>
      </c>
      <c r="D24" s="524">
        <v>526</v>
      </c>
      <c r="E24" s="524">
        <v>4838</v>
      </c>
      <c r="F24" s="524">
        <v>114676</v>
      </c>
      <c r="G24" s="524">
        <v>98</v>
      </c>
    </row>
    <row r="25" spans="1:7" ht="17.25" customHeight="1" x14ac:dyDescent="0.25">
      <c r="A25" s="398"/>
      <c r="B25" s="555">
        <v>2018</v>
      </c>
      <c r="C25" s="524">
        <v>73000</v>
      </c>
      <c r="D25" s="524">
        <v>80</v>
      </c>
      <c r="E25" s="524">
        <v>2741</v>
      </c>
      <c r="F25" s="524">
        <v>70129</v>
      </c>
      <c r="G25" s="524">
        <v>50</v>
      </c>
    </row>
    <row r="26" spans="1:7" ht="12.95" customHeight="1" x14ac:dyDescent="0.25">
      <c r="A26" s="399"/>
      <c r="B26" s="400"/>
      <c r="C26" s="400"/>
      <c r="D26" s="400"/>
      <c r="E26" s="400"/>
      <c r="F26" s="400"/>
      <c r="G26" s="401"/>
    </row>
    <row r="27" spans="1:7" ht="22.5" customHeight="1" x14ac:dyDescent="0.25">
      <c r="B27" s="363" t="s">
        <v>360</v>
      </c>
      <c r="C27" s="213"/>
      <c r="D27" s="213"/>
      <c r="E27" s="213"/>
      <c r="F27" s="213"/>
      <c r="G27" s="213"/>
    </row>
    <row r="28" spans="1:7" ht="22.5" customHeight="1" x14ac:dyDescent="0.25">
      <c r="B28" s="559" t="s">
        <v>915</v>
      </c>
      <c r="C28" s="559"/>
      <c r="D28" s="559"/>
      <c r="E28" s="559"/>
      <c r="F28" s="559"/>
      <c r="G28" s="559"/>
    </row>
    <row r="29" spans="1:7" x14ac:dyDescent="0.25">
      <c r="B29" s="207" t="s">
        <v>865</v>
      </c>
    </row>
    <row r="30" spans="1:7" x14ac:dyDescent="0.25">
      <c r="A30" s="402"/>
    </row>
    <row r="31" spans="1:7" x14ac:dyDescent="0.25">
      <c r="A31" s="402"/>
    </row>
    <row r="32" spans="1:7" x14ac:dyDescent="0.25">
      <c r="A32" s="402"/>
    </row>
    <row r="33" spans="1:1" x14ac:dyDescent="0.25">
      <c r="A33" s="402"/>
    </row>
  </sheetData>
  <mergeCells count="6">
    <mergeCell ref="B5:G5"/>
    <mergeCell ref="B6:G6"/>
    <mergeCell ref="B28:G28"/>
    <mergeCell ref="B7:B8"/>
    <mergeCell ref="C7:C8"/>
    <mergeCell ref="D7:G7"/>
  </mergeCells>
  <hyperlinks>
    <hyperlink ref="H7" location="ÍNDICE!A1" display="ÍNDICE&gt;&gt;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1"/>
  <sheetViews>
    <sheetView showGridLines="0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3" style="207" customWidth="1"/>
    <col min="2" max="2" width="37.7109375" style="207" customWidth="1"/>
    <col min="3" max="3" width="14.7109375" style="207" customWidth="1"/>
    <col min="4" max="4" width="16.140625" style="207" customWidth="1"/>
    <col min="5" max="6" width="14.7109375" style="207" customWidth="1"/>
    <col min="7" max="8" width="16.140625" style="207" customWidth="1"/>
    <col min="9" max="9" width="14.7109375" style="207" customWidth="1"/>
    <col min="10" max="10" width="18.7109375" style="207" customWidth="1"/>
    <col min="11" max="14" width="14.7109375" style="207" customWidth="1"/>
    <col min="15" max="16384" width="9.140625" style="207"/>
  </cols>
  <sheetData>
    <row r="3" spans="1:15" x14ac:dyDescent="0.25">
      <c r="A3" s="403"/>
    </row>
    <row r="4" spans="1:15" ht="10.5" customHeight="1" x14ac:dyDescent="0.25"/>
    <row r="5" spans="1:15" ht="25.5" customHeight="1" x14ac:dyDescent="0.25">
      <c r="B5" s="564" t="s">
        <v>814</v>
      </c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</row>
    <row r="6" spans="1:15" ht="63" customHeight="1" x14ac:dyDescent="0.25">
      <c r="B6" s="567" t="s">
        <v>830</v>
      </c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567"/>
    </row>
    <row r="7" spans="1:15" ht="33" customHeight="1" x14ac:dyDescent="0.25">
      <c r="A7" s="404"/>
      <c r="B7" s="565" t="s">
        <v>178</v>
      </c>
      <c r="C7" s="566" t="s">
        <v>2</v>
      </c>
      <c r="D7" s="560" t="s">
        <v>869</v>
      </c>
      <c r="E7" s="561"/>
      <c r="F7" s="561"/>
      <c r="G7" s="561"/>
      <c r="H7" s="561"/>
      <c r="I7" s="561"/>
      <c r="J7" s="561"/>
      <c r="K7" s="561"/>
      <c r="L7" s="561"/>
      <c r="M7" s="561"/>
      <c r="N7" s="562"/>
      <c r="O7" s="373" t="s">
        <v>495</v>
      </c>
    </row>
    <row r="8" spans="1:15" ht="33" customHeight="1" x14ac:dyDescent="0.25">
      <c r="A8" s="405"/>
      <c r="B8" s="565"/>
      <c r="C8" s="566"/>
      <c r="D8" s="383" t="s">
        <v>880</v>
      </c>
      <c r="E8" s="383" t="s">
        <v>881</v>
      </c>
      <c r="F8" s="383" t="s">
        <v>882</v>
      </c>
      <c r="G8" s="383" t="s">
        <v>883</v>
      </c>
      <c r="H8" s="383" t="s">
        <v>884</v>
      </c>
      <c r="I8" s="383" t="s">
        <v>885</v>
      </c>
      <c r="J8" s="383" t="s">
        <v>886</v>
      </c>
      <c r="K8" s="383" t="s">
        <v>887</v>
      </c>
      <c r="L8" s="383" t="s">
        <v>888</v>
      </c>
      <c r="M8" s="383" t="s">
        <v>889</v>
      </c>
      <c r="N8" s="383" t="s">
        <v>890</v>
      </c>
    </row>
    <row r="9" spans="1:15" s="213" customFormat="1" ht="18" customHeight="1" x14ac:dyDescent="0.25">
      <c r="B9" s="385" t="s">
        <v>2</v>
      </c>
      <c r="C9" s="422">
        <v>2237264</v>
      </c>
      <c r="D9" s="422">
        <v>709775</v>
      </c>
      <c r="E9" s="422">
        <v>26251</v>
      </c>
      <c r="F9" s="422">
        <v>104510</v>
      </c>
      <c r="G9" s="422">
        <v>423656</v>
      </c>
      <c r="H9" s="422">
        <v>49343</v>
      </c>
      <c r="I9" s="422">
        <v>359498</v>
      </c>
      <c r="J9" s="422">
        <v>529888</v>
      </c>
      <c r="K9" s="422">
        <v>3437</v>
      </c>
      <c r="L9" s="422">
        <v>11891</v>
      </c>
      <c r="M9" s="422">
        <v>15248</v>
      </c>
      <c r="N9" s="422">
        <v>3767</v>
      </c>
    </row>
    <row r="10" spans="1:15" s="213" customFormat="1" ht="18" customHeight="1" x14ac:dyDescent="0.25">
      <c r="A10" s="406"/>
      <c r="B10" s="412" t="s">
        <v>191</v>
      </c>
      <c r="C10" s="420">
        <v>141848</v>
      </c>
      <c r="D10" s="420">
        <v>49067</v>
      </c>
      <c r="E10" s="420">
        <v>1521</v>
      </c>
      <c r="F10" s="420">
        <v>5974</v>
      </c>
      <c r="G10" s="420">
        <v>32283</v>
      </c>
      <c r="H10" s="420">
        <v>2734</v>
      </c>
      <c r="I10" s="420">
        <v>34357</v>
      </c>
      <c r="J10" s="420">
        <v>14082</v>
      </c>
      <c r="K10" s="420">
        <v>142</v>
      </c>
      <c r="L10" s="420">
        <v>559</v>
      </c>
      <c r="M10" s="420">
        <v>952</v>
      </c>
      <c r="N10" s="420">
        <v>177</v>
      </c>
    </row>
    <row r="11" spans="1:15" s="213" customFormat="1" ht="18" customHeight="1" x14ac:dyDescent="0.25">
      <c r="A11" s="406"/>
      <c r="B11" s="412" t="s">
        <v>192</v>
      </c>
      <c r="C11" s="420">
        <v>24906</v>
      </c>
      <c r="D11" s="420">
        <v>5268</v>
      </c>
      <c r="E11" s="420">
        <v>507</v>
      </c>
      <c r="F11" s="420">
        <v>2155</v>
      </c>
      <c r="G11" s="420">
        <v>6820</v>
      </c>
      <c r="H11" s="420">
        <v>193</v>
      </c>
      <c r="I11" s="420">
        <v>2613</v>
      </c>
      <c r="J11" s="420">
        <v>7015</v>
      </c>
      <c r="K11" s="420">
        <v>22</v>
      </c>
      <c r="L11" s="420">
        <v>55</v>
      </c>
      <c r="M11" s="420">
        <v>171</v>
      </c>
      <c r="N11" s="420">
        <v>87</v>
      </c>
    </row>
    <row r="12" spans="1:15" s="213" customFormat="1" ht="18" customHeight="1" x14ac:dyDescent="0.25">
      <c r="A12" s="406"/>
      <c r="B12" s="412" t="s">
        <v>193</v>
      </c>
      <c r="C12" s="420">
        <v>40610</v>
      </c>
      <c r="D12" s="420">
        <v>11594</v>
      </c>
      <c r="E12" s="420">
        <v>613</v>
      </c>
      <c r="F12" s="420">
        <v>2604</v>
      </c>
      <c r="G12" s="420">
        <v>11445</v>
      </c>
      <c r="H12" s="420">
        <v>637</v>
      </c>
      <c r="I12" s="420">
        <v>6391</v>
      </c>
      <c r="J12" s="420">
        <v>6302</v>
      </c>
      <c r="K12" s="420">
        <v>103</v>
      </c>
      <c r="L12" s="420">
        <v>393</v>
      </c>
      <c r="M12" s="420">
        <v>464</v>
      </c>
      <c r="N12" s="420">
        <v>64</v>
      </c>
    </row>
    <row r="13" spans="1:15" s="213" customFormat="1" ht="18" customHeight="1" x14ac:dyDescent="0.25">
      <c r="A13" s="406"/>
      <c r="B13" s="412" t="s">
        <v>194</v>
      </c>
      <c r="C13" s="420">
        <v>23093</v>
      </c>
      <c r="D13" s="420">
        <v>7375</v>
      </c>
      <c r="E13" s="420">
        <v>369</v>
      </c>
      <c r="F13" s="420">
        <v>2027</v>
      </c>
      <c r="G13" s="420">
        <v>5246</v>
      </c>
      <c r="H13" s="420">
        <v>320</v>
      </c>
      <c r="I13" s="420">
        <v>3838</v>
      </c>
      <c r="J13" s="420">
        <v>3246</v>
      </c>
      <c r="K13" s="420">
        <v>42</v>
      </c>
      <c r="L13" s="420">
        <v>436</v>
      </c>
      <c r="M13" s="420">
        <v>154</v>
      </c>
      <c r="N13" s="420">
        <v>40</v>
      </c>
    </row>
    <row r="14" spans="1:15" s="213" customFormat="1" ht="18" customHeight="1" x14ac:dyDescent="0.25">
      <c r="A14" s="406"/>
      <c r="B14" s="412" t="s">
        <v>195</v>
      </c>
      <c r="C14" s="420">
        <v>67285</v>
      </c>
      <c r="D14" s="420">
        <v>18230</v>
      </c>
      <c r="E14" s="420">
        <v>1180</v>
      </c>
      <c r="F14" s="420">
        <v>5439</v>
      </c>
      <c r="G14" s="420">
        <v>19469</v>
      </c>
      <c r="H14" s="420">
        <v>1041</v>
      </c>
      <c r="I14" s="420">
        <v>9352</v>
      </c>
      <c r="J14" s="420">
        <v>10478</v>
      </c>
      <c r="K14" s="420">
        <v>207</v>
      </c>
      <c r="L14" s="420">
        <v>832</v>
      </c>
      <c r="M14" s="420">
        <v>934</v>
      </c>
      <c r="N14" s="420">
        <v>123</v>
      </c>
    </row>
    <row r="15" spans="1:15" s="213" customFormat="1" ht="18" customHeight="1" x14ac:dyDescent="0.25">
      <c r="A15" s="406"/>
      <c r="B15" s="412" t="s">
        <v>196</v>
      </c>
      <c r="C15" s="420">
        <v>62404</v>
      </c>
      <c r="D15" s="420">
        <v>23677</v>
      </c>
      <c r="E15" s="420">
        <v>1182</v>
      </c>
      <c r="F15" s="420">
        <v>4237</v>
      </c>
      <c r="G15" s="420">
        <v>16339</v>
      </c>
      <c r="H15" s="420">
        <v>1123</v>
      </c>
      <c r="I15" s="420">
        <v>9212</v>
      </c>
      <c r="J15" s="420">
        <v>5826</v>
      </c>
      <c r="K15" s="420">
        <v>82</v>
      </c>
      <c r="L15" s="420">
        <v>188</v>
      </c>
      <c r="M15" s="420">
        <v>418</v>
      </c>
      <c r="N15" s="420">
        <v>120</v>
      </c>
    </row>
    <row r="16" spans="1:15" s="213" customFormat="1" ht="18" customHeight="1" x14ac:dyDescent="0.25">
      <c r="A16" s="406"/>
      <c r="B16" s="412" t="s">
        <v>197</v>
      </c>
      <c r="C16" s="420">
        <v>105632</v>
      </c>
      <c r="D16" s="420">
        <v>23894</v>
      </c>
      <c r="E16" s="420">
        <v>1065</v>
      </c>
      <c r="F16" s="420">
        <v>5681</v>
      </c>
      <c r="G16" s="420">
        <v>21287</v>
      </c>
      <c r="H16" s="420">
        <v>1445</v>
      </c>
      <c r="I16" s="420">
        <v>12357</v>
      </c>
      <c r="J16" s="420">
        <v>38120</v>
      </c>
      <c r="K16" s="420">
        <v>107</v>
      </c>
      <c r="L16" s="420">
        <v>499</v>
      </c>
      <c r="M16" s="420">
        <v>1041</v>
      </c>
      <c r="N16" s="420">
        <v>136</v>
      </c>
    </row>
    <row r="17" spans="1:14" s="213" customFormat="1" ht="18" customHeight="1" x14ac:dyDescent="0.25">
      <c r="A17" s="406"/>
      <c r="B17" s="412" t="s">
        <v>6</v>
      </c>
      <c r="C17" s="420">
        <v>50898</v>
      </c>
      <c r="D17" s="420">
        <v>9748</v>
      </c>
      <c r="E17" s="420">
        <v>499</v>
      </c>
      <c r="F17" s="420">
        <v>2504</v>
      </c>
      <c r="G17" s="420">
        <v>8741</v>
      </c>
      <c r="H17" s="420">
        <v>663</v>
      </c>
      <c r="I17" s="420">
        <v>4994</v>
      </c>
      <c r="J17" s="420">
        <v>23017</v>
      </c>
      <c r="K17" s="420">
        <v>62</v>
      </c>
      <c r="L17" s="420">
        <v>144</v>
      </c>
      <c r="M17" s="420">
        <v>488</v>
      </c>
      <c r="N17" s="420">
        <v>38</v>
      </c>
    </row>
    <row r="18" spans="1:14" s="213" customFormat="1" ht="18" customHeight="1" x14ac:dyDescent="0.25">
      <c r="A18" s="406"/>
      <c r="B18" s="412" t="s">
        <v>198</v>
      </c>
      <c r="C18" s="420">
        <v>480977</v>
      </c>
      <c r="D18" s="420">
        <v>173099</v>
      </c>
      <c r="E18" s="420">
        <v>3759</v>
      </c>
      <c r="F18" s="420">
        <v>19678</v>
      </c>
      <c r="G18" s="420">
        <v>69726</v>
      </c>
      <c r="H18" s="420">
        <v>15823</v>
      </c>
      <c r="I18" s="420">
        <v>67333</v>
      </c>
      <c r="J18" s="420">
        <v>125046</v>
      </c>
      <c r="K18" s="420">
        <v>652</v>
      </c>
      <c r="L18" s="420">
        <v>2799</v>
      </c>
      <c r="M18" s="420">
        <v>2144</v>
      </c>
      <c r="N18" s="420">
        <v>918</v>
      </c>
    </row>
    <row r="19" spans="1:14" s="213" customFormat="1" ht="18" customHeight="1" x14ac:dyDescent="0.25">
      <c r="A19" s="406"/>
      <c r="B19" s="412" t="s">
        <v>199</v>
      </c>
      <c r="C19" s="420">
        <v>56330</v>
      </c>
      <c r="D19" s="420">
        <v>19287</v>
      </c>
      <c r="E19" s="420">
        <v>1119</v>
      </c>
      <c r="F19" s="420">
        <v>2826</v>
      </c>
      <c r="G19" s="420">
        <v>11478</v>
      </c>
      <c r="H19" s="420">
        <v>1315</v>
      </c>
      <c r="I19" s="420">
        <v>10763</v>
      </c>
      <c r="J19" s="420">
        <v>8602</v>
      </c>
      <c r="K19" s="420">
        <v>59</v>
      </c>
      <c r="L19" s="420">
        <v>352</v>
      </c>
      <c r="M19" s="420">
        <v>425</v>
      </c>
      <c r="N19" s="420">
        <v>104</v>
      </c>
    </row>
    <row r="20" spans="1:14" s="213" customFormat="1" ht="18" customHeight="1" x14ac:dyDescent="0.25">
      <c r="A20" s="406"/>
      <c r="B20" s="412" t="s">
        <v>104</v>
      </c>
      <c r="C20" s="420">
        <v>69399</v>
      </c>
      <c r="D20" s="420">
        <v>23166</v>
      </c>
      <c r="E20" s="420">
        <v>873</v>
      </c>
      <c r="F20" s="420">
        <v>3506</v>
      </c>
      <c r="G20" s="420">
        <v>16817</v>
      </c>
      <c r="H20" s="420">
        <v>912</v>
      </c>
      <c r="I20" s="420">
        <v>11337</v>
      </c>
      <c r="J20" s="420">
        <v>11652</v>
      </c>
      <c r="K20" s="420">
        <v>88</v>
      </c>
      <c r="L20" s="420">
        <v>289</v>
      </c>
      <c r="M20" s="420">
        <v>651</v>
      </c>
      <c r="N20" s="420">
        <v>108</v>
      </c>
    </row>
    <row r="21" spans="1:14" s="213" customFormat="1" ht="18" customHeight="1" x14ac:dyDescent="0.25">
      <c r="A21" s="406"/>
      <c r="B21" s="412" t="s">
        <v>200</v>
      </c>
      <c r="C21" s="420">
        <v>125183</v>
      </c>
      <c r="D21" s="420">
        <v>16046</v>
      </c>
      <c r="E21" s="420">
        <v>1214</v>
      </c>
      <c r="F21" s="420">
        <v>5528</v>
      </c>
      <c r="G21" s="420">
        <v>19962</v>
      </c>
      <c r="H21" s="420">
        <v>1376</v>
      </c>
      <c r="I21" s="420">
        <v>7025</v>
      </c>
      <c r="J21" s="420">
        <v>72995</v>
      </c>
      <c r="K21" s="420">
        <v>52</v>
      </c>
      <c r="L21" s="420">
        <v>374</v>
      </c>
      <c r="M21" s="420">
        <v>537</v>
      </c>
      <c r="N21" s="420">
        <v>74</v>
      </c>
    </row>
    <row r="22" spans="1:14" s="213" customFormat="1" ht="18" customHeight="1" x14ac:dyDescent="0.25">
      <c r="A22" s="406"/>
      <c r="B22" s="412" t="s">
        <v>201</v>
      </c>
      <c r="C22" s="420">
        <v>189512</v>
      </c>
      <c r="D22" s="420">
        <v>45159</v>
      </c>
      <c r="E22" s="420">
        <v>1781</v>
      </c>
      <c r="F22" s="420">
        <v>5543</v>
      </c>
      <c r="G22" s="420">
        <v>39630</v>
      </c>
      <c r="H22" s="420">
        <v>2553</v>
      </c>
      <c r="I22" s="420">
        <v>16866</v>
      </c>
      <c r="J22" s="420">
        <v>75227</v>
      </c>
      <c r="K22" s="420">
        <v>472</v>
      </c>
      <c r="L22" s="420">
        <v>627</v>
      </c>
      <c r="M22" s="420">
        <v>1509</v>
      </c>
      <c r="N22" s="420">
        <v>145</v>
      </c>
    </row>
    <row r="23" spans="1:14" s="213" customFormat="1" ht="18" customHeight="1" x14ac:dyDescent="0.25">
      <c r="A23" s="406"/>
      <c r="B23" s="412" t="s">
        <v>202</v>
      </c>
      <c r="C23" s="420">
        <v>13552</v>
      </c>
      <c r="D23" s="420">
        <v>2737</v>
      </c>
      <c r="E23" s="420">
        <v>248</v>
      </c>
      <c r="F23" s="420">
        <v>963</v>
      </c>
      <c r="G23" s="420">
        <v>3581</v>
      </c>
      <c r="H23" s="420">
        <v>138</v>
      </c>
      <c r="I23" s="420">
        <v>2031</v>
      </c>
      <c r="J23" s="420">
        <v>3511</v>
      </c>
      <c r="K23" s="420">
        <v>17</v>
      </c>
      <c r="L23" s="420">
        <v>22</v>
      </c>
      <c r="M23" s="420">
        <v>258</v>
      </c>
      <c r="N23" s="420">
        <v>46</v>
      </c>
    </row>
    <row r="24" spans="1:14" s="213" customFormat="1" ht="18" customHeight="1" x14ac:dyDescent="0.25">
      <c r="A24" s="406"/>
      <c r="B24" s="412" t="s">
        <v>203</v>
      </c>
      <c r="C24" s="420">
        <v>8540</v>
      </c>
      <c r="D24" s="420">
        <v>1803</v>
      </c>
      <c r="E24" s="420">
        <v>177</v>
      </c>
      <c r="F24" s="420">
        <v>497</v>
      </c>
      <c r="G24" s="420">
        <v>2082</v>
      </c>
      <c r="H24" s="420">
        <v>101</v>
      </c>
      <c r="I24" s="420">
        <v>1185</v>
      </c>
      <c r="J24" s="420">
        <v>2516</v>
      </c>
      <c r="K24" s="420">
        <v>9</v>
      </c>
      <c r="L24" s="420">
        <v>38</v>
      </c>
      <c r="M24" s="420">
        <v>114</v>
      </c>
      <c r="N24" s="420">
        <v>18</v>
      </c>
    </row>
    <row r="25" spans="1:14" s="213" customFormat="1" ht="18" customHeight="1" x14ac:dyDescent="0.25">
      <c r="A25" s="406"/>
      <c r="B25" s="412" t="s">
        <v>120</v>
      </c>
      <c r="C25" s="420">
        <v>10685</v>
      </c>
      <c r="D25" s="420">
        <v>3361</v>
      </c>
      <c r="E25" s="420">
        <v>195</v>
      </c>
      <c r="F25" s="420">
        <v>584</v>
      </c>
      <c r="G25" s="420">
        <v>2091</v>
      </c>
      <c r="H25" s="420">
        <v>192</v>
      </c>
      <c r="I25" s="420">
        <v>1664</v>
      </c>
      <c r="J25" s="420">
        <v>2371</v>
      </c>
      <c r="K25" s="420">
        <v>14</v>
      </c>
      <c r="L25" s="420">
        <v>33</v>
      </c>
      <c r="M25" s="420">
        <v>158</v>
      </c>
      <c r="N25" s="420">
        <v>22</v>
      </c>
    </row>
    <row r="26" spans="1:14" s="213" customFormat="1" ht="18" customHeight="1" x14ac:dyDescent="0.25">
      <c r="A26" s="406"/>
      <c r="B26" s="412" t="s">
        <v>204</v>
      </c>
      <c r="C26" s="420">
        <v>511782</v>
      </c>
      <c r="D26" s="420">
        <v>206222</v>
      </c>
      <c r="E26" s="420">
        <v>5783</v>
      </c>
      <c r="F26" s="420">
        <v>19814</v>
      </c>
      <c r="G26" s="420">
        <v>80647</v>
      </c>
      <c r="H26" s="420">
        <v>14333</v>
      </c>
      <c r="I26" s="420">
        <v>128260</v>
      </c>
      <c r="J26" s="420">
        <v>49324</v>
      </c>
      <c r="K26" s="420">
        <v>635</v>
      </c>
      <c r="L26" s="420">
        <v>2905</v>
      </c>
      <c r="M26" s="420">
        <v>2728</v>
      </c>
      <c r="N26" s="420">
        <v>1131</v>
      </c>
    </row>
    <row r="27" spans="1:14" s="213" customFormat="1" ht="18" customHeight="1" x14ac:dyDescent="0.25">
      <c r="A27" s="406"/>
      <c r="B27" s="412" t="s">
        <v>205</v>
      </c>
      <c r="C27" s="420">
        <v>102555</v>
      </c>
      <c r="D27" s="420">
        <v>39541</v>
      </c>
      <c r="E27" s="420">
        <v>1966</v>
      </c>
      <c r="F27" s="420">
        <v>6427</v>
      </c>
      <c r="G27" s="420">
        <v>28827</v>
      </c>
      <c r="H27" s="420">
        <v>2197</v>
      </c>
      <c r="I27" s="420">
        <v>14992</v>
      </c>
      <c r="J27" s="420">
        <v>7360</v>
      </c>
      <c r="K27" s="420">
        <v>171</v>
      </c>
      <c r="L27" s="420">
        <v>387</v>
      </c>
      <c r="M27" s="420">
        <v>531</v>
      </c>
      <c r="N27" s="420">
        <v>156</v>
      </c>
    </row>
    <row r="28" spans="1:14" s="213" customFormat="1" ht="18" customHeight="1" x14ac:dyDescent="0.25">
      <c r="A28" s="406"/>
      <c r="B28" s="412" t="s">
        <v>206</v>
      </c>
      <c r="C28" s="420">
        <v>8595</v>
      </c>
      <c r="D28" s="420">
        <v>2208</v>
      </c>
      <c r="E28" s="420">
        <v>167</v>
      </c>
      <c r="F28" s="420">
        <v>770</v>
      </c>
      <c r="G28" s="420">
        <v>2364</v>
      </c>
      <c r="H28" s="420">
        <v>100</v>
      </c>
      <c r="I28" s="420">
        <v>1091</v>
      </c>
      <c r="J28" s="420">
        <v>1557</v>
      </c>
      <c r="K28" s="420">
        <v>14</v>
      </c>
      <c r="L28" s="420">
        <v>24</v>
      </c>
      <c r="M28" s="420">
        <v>274</v>
      </c>
      <c r="N28" s="420">
        <v>26</v>
      </c>
    </row>
    <row r="29" spans="1:14" s="213" customFormat="1" ht="18" customHeight="1" x14ac:dyDescent="0.25">
      <c r="A29" s="406"/>
      <c r="B29" s="412" t="s">
        <v>207</v>
      </c>
      <c r="C29" s="420">
        <v>2616</v>
      </c>
      <c r="D29" s="420">
        <v>309</v>
      </c>
      <c r="E29" s="420">
        <v>46</v>
      </c>
      <c r="F29" s="420">
        <v>149</v>
      </c>
      <c r="G29" s="420">
        <v>693</v>
      </c>
      <c r="H29" s="420">
        <v>38</v>
      </c>
      <c r="I29" s="420">
        <v>214</v>
      </c>
      <c r="J29" s="420">
        <v>1127</v>
      </c>
      <c r="K29" s="420">
        <v>14</v>
      </c>
      <c r="L29" s="420">
        <v>1</v>
      </c>
      <c r="M29" s="420">
        <v>19</v>
      </c>
      <c r="N29" s="420">
        <v>6</v>
      </c>
    </row>
    <row r="30" spans="1:14" s="213" customFormat="1" ht="18" customHeight="1" x14ac:dyDescent="0.25">
      <c r="A30" s="406"/>
      <c r="B30" s="412" t="s">
        <v>208</v>
      </c>
      <c r="C30" s="420">
        <v>26973</v>
      </c>
      <c r="D30" s="420">
        <v>3179</v>
      </c>
      <c r="E30" s="420">
        <v>336</v>
      </c>
      <c r="F30" s="420">
        <v>1451</v>
      </c>
      <c r="G30" s="420">
        <v>4206</v>
      </c>
      <c r="H30" s="420">
        <v>310</v>
      </c>
      <c r="I30" s="420">
        <v>1717</v>
      </c>
      <c r="J30" s="420">
        <v>15023</v>
      </c>
      <c r="K30" s="420">
        <v>85</v>
      </c>
      <c r="L30" s="420">
        <v>209</v>
      </c>
      <c r="M30" s="420">
        <v>399</v>
      </c>
      <c r="N30" s="420">
        <v>58</v>
      </c>
    </row>
    <row r="31" spans="1:14" s="213" customFormat="1" ht="18" customHeight="1" x14ac:dyDescent="0.25">
      <c r="A31" s="406"/>
      <c r="B31" s="412" t="s">
        <v>209</v>
      </c>
      <c r="C31" s="420">
        <v>17039</v>
      </c>
      <c r="D31" s="420">
        <v>2158</v>
      </c>
      <c r="E31" s="420">
        <v>251</v>
      </c>
      <c r="F31" s="420">
        <v>1014</v>
      </c>
      <c r="G31" s="420">
        <v>2959</v>
      </c>
      <c r="H31" s="420">
        <v>155</v>
      </c>
      <c r="I31" s="420">
        <v>1229</v>
      </c>
      <c r="J31" s="420">
        <v>8503</v>
      </c>
      <c r="K31" s="420">
        <v>75</v>
      </c>
      <c r="L31" s="420">
        <v>358</v>
      </c>
      <c r="M31" s="420">
        <v>277</v>
      </c>
      <c r="N31" s="420">
        <v>60</v>
      </c>
    </row>
    <row r="32" spans="1:14" s="213" customFormat="1" ht="18" customHeight="1" x14ac:dyDescent="0.25">
      <c r="A32" s="406"/>
      <c r="B32" s="412" t="s">
        <v>210</v>
      </c>
      <c r="C32" s="420">
        <v>68051</v>
      </c>
      <c r="D32" s="420">
        <v>13099</v>
      </c>
      <c r="E32" s="420">
        <v>816</v>
      </c>
      <c r="F32" s="420">
        <v>3992</v>
      </c>
      <c r="G32" s="420">
        <v>12450</v>
      </c>
      <c r="H32" s="420">
        <v>949</v>
      </c>
      <c r="I32" s="420">
        <v>8136</v>
      </c>
      <c r="J32" s="420">
        <v>27625</v>
      </c>
      <c r="K32" s="420">
        <v>169</v>
      </c>
      <c r="L32" s="420">
        <v>279</v>
      </c>
      <c r="M32" s="420">
        <v>459</v>
      </c>
      <c r="N32" s="420">
        <v>77</v>
      </c>
    </row>
    <row r="33" spans="1:14" s="213" customFormat="1" ht="18" customHeight="1" x14ac:dyDescent="0.25">
      <c r="A33" s="407"/>
      <c r="B33" s="413" t="s">
        <v>211</v>
      </c>
      <c r="C33" s="420">
        <v>28799</v>
      </c>
      <c r="D33" s="420">
        <v>9548</v>
      </c>
      <c r="E33" s="420">
        <v>584</v>
      </c>
      <c r="F33" s="420">
        <v>1147</v>
      </c>
      <c r="G33" s="420">
        <v>4513</v>
      </c>
      <c r="H33" s="420">
        <v>695</v>
      </c>
      <c r="I33" s="420">
        <v>2541</v>
      </c>
      <c r="J33" s="420">
        <v>9363</v>
      </c>
      <c r="K33" s="420">
        <v>144</v>
      </c>
      <c r="L33" s="420">
        <v>88</v>
      </c>
      <c r="M33" s="420">
        <v>143</v>
      </c>
      <c r="N33" s="420">
        <v>33</v>
      </c>
    </row>
    <row r="34" spans="1:14" s="213" customFormat="1" ht="12.95" customHeight="1" x14ac:dyDescent="0.25">
      <c r="A34" s="408"/>
      <c r="B34" s="409"/>
      <c r="C34" s="409"/>
      <c r="D34" s="409"/>
      <c r="E34" s="409"/>
      <c r="F34" s="409"/>
      <c r="G34" s="409"/>
      <c r="H34" s="409"/>
      <c r="I34" s="409"/>
      <c r="J34" s="409"/>
      <c r="K34" s="409"/>
      <c r="L34" s="409"/>
      <c r="M34" s="409"/>
      <c r="N34" s="410"/>
    </row>
    <row r="35" spans="1:14" s="213" customFormat="1" ht="21.75" customHeight="1" x14ac:dyDescent="0.25">
      <c r="B35" s="363" t="s">
        <v>360</v>
      </c>
    </row>
    <row r="36" spans="1:14" s="213" customFormat="1" ht="21.75" customHeight="1" x14ac:dyDescent="0.25">
      <c r="B36" s="559" t="s">
        <v>915</v>
      </c>
      <c r="C36" s="559"/>
      <c r="D36" s="559"/>
      <c r="E36" s="559"/>
      <c r="F36" s="559"/>
      <c r="G36" s="559"/>
    </row>
    <row r="37" spans="1:14" s="213" customFormat="1" ht="13.5" x14ac:dyDescent="0.25"/>
    <row r="38" spans="1:14" s="213" customFormat="1" ht="13.5" x14ac:dyDescent="0.25">
      <c r="A38" s="411"/>
      <c r="B38" s="213" t="s">
        <v>868</v>
      </c>
    </row>
    <row r="39" spans="1:14" x14ac:dyDescent="0.25">
      <c r="A39" s="403"/>
    </row>
    <row r="40" spans="1:14" x14ac:dyDescent="0.25">
      <c r="A40" s="403"/>
    </row>
    <row r="41" spans="1:14" x14ac:dyDescent="0.25">
      <c r="A41" s="403"/>
    </row>
  </sheetData>
  <mergeCells count="6">
    <mergeCell ref="B36:G36"/>
    <mergeCell ref="D7:N7"/>
    <mergeCell ref="C7:C8"/>
    <mergeCell ref="B7:B8"/>
    <mergeCell ref="B5:N5"/>
    <mergeCell ref="B6:N6"/>
  </mergeCells>
  <hyperlinks>
    <hyperlink ref="O7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28"/>
  <sheetViews>
    <sheetView showGridLines="0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2.7109375" style="207" customWidth="1"/>
    <col min="2" max="2" width="20.42578125" style="207" customWidth="1"/>
    <col min="3" max="3" width="14.85546875" style="207" customWidth="1"/>
    <col min="4" max="4" width="20" style="207" customWidth="1"/>
    <col min="5" max="19" width="11" style="207" customWidth="1"/>
    <col min="20" max="16384" width="9.140625" style="207"/>
  </cols>
  <sheetData>
    <row r="3" spans="1:20" x14ac:dyDescent="0.25">
      <c r="A3" s="414"/>
    </row>
    <row r="4" spans="1:20" ht="11.25" customHeight="1" x14ac:dyDescent="0.25"/>
    <row r="5" spans="1:20" s="208" customFormat="1" ht="21.75" customHeight="1" x14ac:dyDescent="0.25">
      <c r="B5" s="569" t="s">
        <v>815</v>
      </c>
      <c r="C5" s="569"/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</row>
    <row r="6" spans="1:20" s="261" customFormat="1" ht="54.75" customHeight="1" x14ac:dyDescent="0.25">
      <c r="B6" s="568" t="s">
        <v>831</v>
      </c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</row>
    <row r="7" spans="1:20" s="285" customFormat="1" ht="26.25" customHeight="1" x14ac:dyDescent="0.25">
      <c r="A7" s="426"/>
      <c r="B7" s="566" t="s">
        <v>869</v>
      </c>
      <c r="C7" s="566" t="s">
        <v>141</v>
      </c>
      <c r="D7" s="560" t="s">
        <v>891</v>
      </c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2"/>
      <c r="T7" s="373" t="s">
        <v>495</v>
      </c>
    </row>
    <row r="8" spans="1:20" s="285" customFormat="1" ht="47.25" customHeight="1" x14ac:dyDescent="0.25">
      <c r="A8" s="427"/>
      <c r="B8" s="566"/>
      <c r="C8" s="566"/>
      <c r="D8" s="383" t="s">
        <v>628</v>
      </c>
      <c r="E8" s="551">
        <v>2004</v>
      </c>
      <c r="F8" s="551">
        <v>2005</v>
      </c>
      <c r="G8" s="551">
        <v>2006</v>
      </c>
      <c r="H8" s="551">
        <v>2007</v>
      </c>
      <c r="I8" s="551">
        <v>2008</v>
      </c>
      <c r="J8" s="551">
        <v>2009</v>
      </c>
      <c r="K8" s="551">
        <v>2010</v>
      </c>
      <c r="L8" s="551">
        <v>2011</v>
      </c>
      <c r="M8" s="551">
        <v>2012</v>
      </c>
      <c r="N8" s="551">
        <v>2013</v>
      </c>
      <c r="O8" s="551">
        <v>2014</v>
      </c>
      <c r="P8" s="551">
        <v>2015</v>
      </c>
      <c r="Q8" s="551">
        <v>2016</v>
      </c>
      <c r="R8" s="551">
        <v>2017</v>
      </c>
      <c r="S8" s="383" t="s">
        <v>864</v>
      </c>
    </row>
    <row r="9" spans="1:20" s="238" customFormat="1" ht="18" customHeight="1" x14ac:dyDescent="0.25">
      <c r="B9" s="385" t="s">
        <v>2</v>
      </c>
      <c r="C9" s="422">
        <v>2237264</v>
      </c>
      <c r="D9" s="422">
        <v>509881</v>
      </c>
      <c r="E9" s="339">
        <v>48238</v>
      </c>
      <c r="F9" s="422">
        <v>66694</v>
      </c>
      <c r="G9" s="422">
        <v>81150</v>
      </c>
      <c r="H9" s="339">
        <v>90114</v>
      </c>
      <c r="I9" s="422">
        <v>92038</v>
      </c>
      <c r="J9" s="422">
        <v>118174</v>
      </c>
      <c r="K9" s="339">
        <v>113049</v>
      </c>
      <c r="L9" s="422">
        <v>161261</v>
      </c>
      <c r="M9" s="422">
        <v>166697</v>
      </c>
      <c r="N9" s="339">
        <v>165791</v>
      </c>
      <c r="O9" s="422">
        <v>161126</v>
      </c>
      <c r="P9" s="422">
        <v>180613</v>
      </c>
      <c r="Q9" s="339">
        <v>89300</v>
      </c>
      <c r="R9" s="422">
        <v>120138</v>
      </c>
      <c r="S9" s="422">
        <v>73000</v>
      </c>
    </row>
    <row r="10" spans="1:20" s="213" customFormat="1" ht="18" customHeight="1" x14ac:dyDescent="0.25">
      <c r="A10" s="415"/>
      <c r="B10" s="412" t="s">
        <v>617</v>
      </c>
      <c r="C10" s="420">
        <v>709775</v>
      </c>
      <c r="D10" s="420">
        <v>188053</v>
      </c>
      <c r="E10" s="421">
        <v>19553</v>
      </c>
      <c r="F10" s="420">
        <v>30258</v>
      </c>
      <c r="G10" s="420">
        <v>34054</v>
      </c>
      <c r="H10" s="421">
        <v>33863</v>
      </c>
      <c r="I10" s="420">
        <v>30080</v>
      </c>
      <c r="J10" s="420">
        <v>37845</v>
      </c>
      <c r="K10" s="421">
        <v>33511</v>
      </c>
      <c r="L10" s="420">
        <v>56790</v>
      </c>
      <c r="M10" s="420">
        <v>50079</v>
      </c>
      <c r="N10" s="421">
        <v>47026</v>
      </c>
      <c r="O10" s="420">
        <v>36481</v>
      </c>
      <c r="P10" s="420">
        <v>39067</v>
      </c>
      <c r="Q10" s="421">
        <v>20322</v>
      </c>
      <c r="R10" s="420">
        <v>28150</v>
      </c>
      <c r="S10" s="420">
        <v>24643</v>
      </c>
    </row>
    <row r="11" spans="1:20" s="213" customFormat="1" ht="18" customHeight="1" x14ac:dyDescent="0.25">
      <c r="A11" s="415"/>
      <c r="B11" s="412" t="s">
        <v>618</v>
      </c>
      <c r="C11" s="420">
        <v>26251</v>
      </c>
      <c r="D11" s="420">
        <v>5807</v>
      </c>
      <c r="E11" s="421">
        <v>1426</v>
      </c>
      <c r="F11" s="420">
        <v>1543</v>
      </c>
      <c r="G11" s="420">
        <v>1650</v>
      </c>
      <c r="H11" s="421">
        <v>1185</v>
      </c>
      <c r="I11" s="420">
        <v>1257</v>
      </c>
      <c r="J11" s="420">
        <v>1414</v>
      </c>
      <c r="K11" s="421">
        <v>850</v>
      </c>
      <c r="L11" s="420">
        <v>1688</v>
      </c>
      <c r="M11" s="420">
        <v>1463</v>
      </c>
      <c r="N11" s="421">
        <v>1347</v>
      </c>
      <c r="O11" s="420">
        <v>1658</v>
      </c>
      <c r="P11" s="420">
        <v>1515</v>
      </c>
      <c r="Q11" s="421">
        <v>1667</v>
      </c>
      <c r="R11" s="420">
        <v>1204</v>
      </c>
      <c r="S11" s="420">
        <v>577</v>
      </c>
    </row>
    <row r="12" spans="1:20" s="213" customFormat="1" ht="18" customHeight="1" x14ac:dyDescent="0.25">
      <c r="A12" s="415"/>
      <c r="B12" s="412" t="s">
        <v>619</v>
      </c>
      <c r="C12" s="420">
        <v>104510</v>
      </c>
      <c r="D12" s="420">
        <v>31284</v>
      </c>
      <c r="E12" s="421">
        <v>2744</v>
      </c>
      <c r="F12" s="420">
        <v>3611</v>
      </c>
      <c r="G12" s="420">
        <v>4469</v>
      </c>
      <c r="H12" s="421">
        <v>5930</v>
      </c>
      <c r="I12" s="420">
        <v>5797</v>
      </c>
      <c r="J12" s="420">
        <v>6016</v>
      </c>
      <c r="K12" s="421">
        <v>3564</v>
      </c>
      <c r="L12" s="420">
        <v>6544</v>
      </c>
      <c r="M12" s="420">
        <v>6496</v>
      </c>
      <c r="N12" s="421">
        <v>7194</v>
      </c>
      <c r="O12" s="420">
        <v>5913</v>
      </c>
      <c r="P12" s="420">
        <v>8145</v>
      </c>
      <c r="Q12" s="421">
        <v>3679</v>
      </c>
      <c r="R12" s="420">
        <v>1367</v>
      </c>
      <c r="S12" s="420">
        <v>1757</v>
      </c>
    </row>
    <row r="13" spans="1:20" s="213" customFormat="1" ht="18" customHeight="1" x14ac:dyDescent="0.25">
      <c r="A13" s="415"/>
      <c r="B13" s="412" t="s">
        <v>620</v>
      </c>
      <c r="C13" s="420">
        <v>423656</v>
      </c>
      <c r="D13" s="420">
        <v>174279</v>
      </c>
      <c r="E13" s="421">
        <v>10890</v>
      </c>
      <c r="F13" s="420">
        <v>13555</v>
      </c>
      <c r="G13" s="420">
        <v>15397</v>
      </c>
      <c r="H13" s="421">
        <v>17664</v>
      </c>
      <c r="I13" s="420">
        <v>18460</v>
      </c>
      <c r="J13" s="420">
        <v>24185</v>
      </c>
      <c r="K13" s="421">
        <v>19810</v>
      </c>
      <c r="L13" s="420">
        <v>24971</v>
      </c>
      <c r="M13" s="420">
        <v>19692</v>
      </c>
      <c r="N13" s="421">
        <v>23256</v>
      </c>
      <c r="O13" s="420">
        <v>17338</v>
      </c>
      <c r="P13" s="420">
        <v>18628</v>
      </c>
      <c r="Q13" s="421">
        <v>8562</v>
      </c>
      <c r="R13" s="420">
        <v>9556</v>
      </c>
      <c r="S13" s="420">
        <v>7413</v>
      </c>
    </row>
    <row r="14" spans="1:20" s="213" customFormat="1" ht="18" customHeight="1" x14ac:dyDescent="0.25">
      <c r="A14" s="415"/>
      <c r="B14" s="412" t="s">
        <v>621</v>
      </c>
      <c r="C14" s="420">
        <v>49343</v>
      </c>
      <c r="D14" s="420">
        <v>11261</v>
      </c>
      <c r="E14" s="421">
        <v>1964</v>
      </c>
      <c r="F14" s="420">
        <v>1941</v>
      </c>
      <c r="G14" s="420">
        <v>1517</v>
      </c>
      <c r="H14" s="421">
        <v>1605</v>
      </c>
      <c r="I14" s="420">
        <v>1291</v>
      </c>
      <c r="J14" s="420">
        <v>2238</v>
      </c>
      <c r="K14" s="421">
        <v>1626</v>
      </c>
      <c r="L14" s="420">
        <v>3823</v>
      </c>
      <c r="M14" s="420">
        <v>5216</v>
      </c>
      <c r="N14" s="421">
        <v>4567</v>
      </c>
      <c r="O14" s="420">
        <v>2881</v>
      </c>
      <c r="P14" s="420">
        <v>4200</v>
      </c>
      <c r="Q14" s="421">
        <v>2660</v>
      </c>
      <c r="R14" s="420">
        <v>1526</v>
      </c>
      <c r="S14" s="420">
        <v>1027</v>
      </c>
    </row>
    <row r="15" spans="1:20" s="213" customFormat="1" ht="18" customHeight="1" x14ac:dyDescent="0.25">
      <c r="A15" s="415"/>
      <c r="B15" s="412" t="s">
        <v>622</v>
      </c>
      <c r="C15" s="420">
        <v>359498</v>
      </c>
      <c r="D15" s="420">
        <v>79966</v>
      </c>
      <c r="E15" s="421">
        <v>6654</v>
      </c>
      <c r="F15" s="420">
        <v>9321</v>
      </c>
      <c r="G15" s="420">
        <v>10911</v>
      </c>
      <c r="H15" s="421">
        <v>15380</v>
      </c>
      <c r="I15" s="420">
        <v>14484</v>
      </c>
      <c r="J15" s="420">
        <v>23025</v>
      </c>
      <c r="K15" s="421">
        <v>23931</v>
      </c>
      <c r="L15" s="420">
        <v>29667</v>
      </c>
      <c r="M15" s="420">
        <v>25612</v>
      </c>
      <c r="N15" s="421">
        <v>26693</v>
      </c>
      <c r="O15" s="420">
        <v>23541</v>
      </c>
      <c r="P15" s="420">
        <v>25800</v>
      </c>
      <c r="Q15" s="421">
        <v>13544</v>
      </c>
      <c r="R15" s="420">
        <v>15628</v>
      </c>
      <c r="S15" s="420">
        <v>15341</v>
      </c>
    </row>
    <row r="16" spans="1:20" s="213" customFormat="1" ht="18" customHeight="1" x14ac:dyDescent="0.25">
      <c r="A16" s="415"/>
      <c r="B16" s="412" t="s">
        <v>623</v>
      </c>
      <c r="C16" s="420">
        <v>529888</v>
      </c>
      <c r="D16" s="420">
        <v>8025</v>
      </c>
      <c r="E16" s="421">
        <v>4497</v>
      </c>
      <c r="F16" s="420">
        <v>5812</v>
      </c>
      <c r="G16" s="420">
        <v>12274</v>
      </c>
      <c r="H16" s="421">
        <v>13325</v>
      </c>
      <c r="I16" s="420">
        <v>19096</v>
      </c>
      <c r="J16" s="420">
        <v>20609</v>
      </c>
      <c r="K16" s="421">
        <v>28136</v>
      </c>
      <c r="L16" s="420">
        <v>35804</v>
      </c>
      <c r="M16" s="420">
        <v>55564</v>
      </c>
      <c r="N16" s="421">
        <v>52614</v>
      </c>
      <c r="O16" s="420">
        <v>70700</v>
      </c>
      <c r="P16" s="420">
        <v>80780</v>
      </c>
      <c r="Q16" s="421">
        <v>38142</v>
      </c>
      <c r="R16" s="420">
        <v>62493</v>
      </c>
      <c r="S16" s="420">
        <v>22017</v>
      </c>
    </row>
    <row r="17" spans="1:19" s="213" customFormat="1" ht="18" customHeight="1" x14ac:dyDescent="0.25">
      <c r="A17" s="415"/>
      <c r="B17" s="412" t="s">
        <v>624</v>
      </c>
      <c r="C17" s="420">
        <v>3437</v>
      </c>
      <c r="D17" s="420">
        <v>1371</v>
      </c>
      <c r="E17" s="421">
        <v>59</v>
      </c>
      <c r="F17" s="420">
        <v>77</v>
      </c>
      <c r="G17" s="420">
        <v>116</v>
      </c>
      <c r="H17" s="421">
        <v>146</v>
      </c>
      <c r="I17" s="420">
        <v>133</v>
      </c>
      <c r="J17" s="420">
        <v>187</v>
      </c>
      <c r="K17" s="421">
        <v>146</v>
      </c>
      <c r="L17" s="420">
        <v>223</v>
      </c>
      <c r="M17" s="420">
        <v>227</v>
      </c>
      <c r="N17" s="421">
        <v>207</v>
      </c>
      <c r="O17" s="420">
        <v>160</v>
      </c>
      <c r="P17" s="420">
        <v>215</v>
      </c>
      <c r="Q17" s="421">
        <v>99</v>
      </c>
      <c r="R17" s="420">
        <v>46</v>
      </c>
      <c r="S17" s="420">
        <v>25</v>
      </c>
    </row>
    <row r="18" spans="1:19" s="213" customFormat="1" ht="18" customHeight="1" x14ac:dyDescent="0.25">
      <c r="A18" s="415"/>
      <c r="B18" s="412" t="s">
        <v>625</v>
      </c>
      <c r="C18" s="420">
        <v>11891</v>
      </c>
      <c r="D18" s="420">
        <v>3148</v>
      </c>
      <c r="E18" s="421">
        <v>123</v>
      </c>
      <c r="F18" s="420">
        <v>184</v>
      </c>
      <c r="G18" s="420">
        <v>305</v>
      </c>
      <c r="H18" s="421">
        <v>333</v>
      </c>
      <c r="I18" s="420">
        <v>490</v>
      </c>
      <c r="J18" s="420">
        <v>737</v>
      </c>
      <c r="K18" s="421">
        <v>598</v>
      </c>
      <c r="L18" s="420">
        <v>808</v>
      </c>
      <c r="M18" s="420">
        <v>1021</v>
      </c>
      <c r="N18" s="421">
        <v>1197</v>
      </c>
      <c r="O18" s="420">
        <v>1166</v>
      </c>
      <c r="P18" s="420">
        <v>1351</v>
      </c>
      <c r="Q18" s="421">
        <v>293</v>
      </c>
      <c r="R18" s="420">
        <v>14</v>
      </c>
      <c r="S18" s="420">
        <v>123</v>
      </c>
    </row>
    <row r="19" spans="1:19" s="213" customFormat="1" ht="18" customHeight="1" x14ac:dyDescent="0.25">
      <c r="A19" s="415"/>
      <c r="B19" s="412" t="s">
        <v>626</v>
      </c>
      <c r="C19" s="420">
        <v>15248</v>
      </c>
      <c r="D19" s="420">
        <v>5804</v>
      </c>
      <c r="E19" s="421">
        <v>208</v>
      </c>
      <c r="F19" s="420">
        <v>285</v>
      </c>
      <c r="G19" s="420">
        <v>332</v>
      </c>
      <c r="H19" s="421">
        <v>518</v>
      </c>
      <c r="I19" s="420">
        <v>749</v>
      </c>
      <c r="J19" s="420">
        <v>1668</v>
      </c>
      <c r="K19" s="421">
        <v>683</v>
      </c>
      <c r="L19" s="420">
        <v>661</v>
      </c>
      <c r="M19" s="420">
        <v>998</v>
      </c>
      <c r="N19" s="421">
        <v>1268</v>
      </c>
      <c r="O19" s="420">
        <v>1021</v>
      </c>
      <c r="P19" s="420">
        <v>706</v>
      </c>
      <c r="Q19" s="421">
        <v>211</v>
      </c>
      <c r="R19" s="420">
        <v>76</v>
      </c>
      <c r="S19" s="420">
        <v>60</v>
      </c>
    </row>
    <row r="20" spans="1:19" s="213" customFormat="1" ht="18" customHeight="1" x14ac:dyDescent="0.25">
      <c r="A20" s="416"/>
      <c r="B20" s="412" t="s">
        <v>627</v>
      </c>
      <c r="C20" s="420">
        <v>3767</v>
      </c>
      <c r="D20" s="420">
        <v>883</v>
      </c>
      <c r="E20" s="421">
        <v>120</v>
      </c>
      <c r="F20" s="420">
        <v>107</v>
      </c>
      <c r="G20" s="420">
        <v>125</v>
      </c>
      <c r="H20" s="421">
        <v>165</v>
      </c>
      <c r="I20" s="420">
        <v>201</v>
      </c>
      <c r="J20" s="420">
        <v>250</v>
      </c>
      <c r="K20" s="421">
        <v>194</v>
      </c>
      <c r="L20" s="420">
        <v>282</v>
      </c>
      <c r="M20" s="420">
        <v>329</v>
      </c>
      <c r="N20" s="421">
        <v>422</v>
      </c>
      <c r="O20" s="420">
        <v>267</v>
      </c>
      <c r="P20" s="420">
        <v>206</v>
      </c>
      <c r="Q20" s="421">
        <v>121</v>
      </c>
      <c r="R20" s="420">
        <v>78</v>
      </c>
      <c r="S20" s="420">
        <v>17</v>
      </c>
    </row>
    <row r="21" spans="1:19" s="213" customFormat="1" ht="12.75" customHeight="1" x14ac:dyDescent="0.25">
      <c r="A21" s="417"/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418"/>
      <c r="Q21" s="418"/>
      <c r="R21" s="418"/>
      <c r="S21" s="419"/>
    </row>
    <row r="22" spans="1:19" s="213" customFormat="1" ht="23.25" customHeight="1" x14ac:dyDescent="0.25">
      <c r="B22" s="363" t="s">
        <v>360</v>
      </c>
    </row>
    <row r="23" spans="1:19" s="213" customFormat="1" ht="23.25" customHeight="1" x14ac:dyDescent="0.25">
      <c r="B23" s="559" t="s">
        <v>915</v>
      </c>
      <c r="C23" s="559"/>
      <c r="D23" s="559"/>
      <c r="E23" s="559"/>
      <c r="F23" s="559"/>
      <c r="G23" s="559"/>
    </row>
    <row r="25" spans="1:19" x14ac:dyDescent="0.25">
      <c r="A25" s="414"/>
      <c r="B25" s="207" t="s">
        <v>865</v>
      </c>
    </row>
    <row r="26" spans="1:19" x14ac:dyDescent="0.25">
      <c r="A26" s="414"/>
    </row>
    <row r="27" spans="1:19" x14ac:dyDescent="0.25">
      <c r="A27" s="414"/>
    </row>
    <row r="28" spans="1:19" x14ac:dyDescent="0.25">
      <c r="A28" s="414"/>
    </row>
  </sheetData>
  <mergeCells count="6">
    <mergeCell ref="B6:S6"/>
    <mergeCell ref="B5:S5"/>
    <mergeCell ref="B23:G23"/>
    <mergeCell ref="C7:C8"/>
    <mergeCell ref="B7:B8"/>
    <mergeCell ref="D7:S7"/>
  </mergeCells>
  <hyperlinks>
    <hyperlink ref="T7" location="ÍNDICE!A1" display="ÍNDICE&gt;&gt;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95"/>
  <sheetViews>
    <sheetView showGridLines="0" zoomScale="70" zoomScaleNormal="70" workbookViewId="0">
      <selection activeCell="B7" sqref="B7:B8"/>
    </sheetView>
  </sheetViews>
  <sheetFormatPr baseColWidth="10" defaultColWidth="9.140625" defaultRowHeight="13.5" x14ac:dyDescent="0.25"/>
  <cols>
    <col min="1" max="1" width="3.140625" style="213" customWidth="1"/>
    <col min="2" max="2" width="34.28515625" style="213" customWidth="1"/>
    <col min="3" max="3" width="15" style="213" bestFit="1" customWidth="1"/>
    <col min="4" max="4" width="18" style="213" customWidth="1"/>
    <col min="5" max="19" width="12.85546875" style="213" customWidth="1"/>
    <col min="20" max="16384" width="9.140625" style="213"/>
  </cols>
  <sheetData>
    <row r="3" spans="1:20" x14ac:dyDescent="0.25">
      <c r="A3" s="423"/>
    </row>
    <row r="4" spans="1:20" ht="26.25" customHeight="1" x14ac:dyDescent="0.25"/>
    <row r="5" spans="1:20" s="208" customFormat="1" ht="21.75" customHeight="1" x14ac:dyDescent="0.25">
      <c r="B5" s="569" t="s">
        <v>816</v>
      </c>
      <c r="C5" s="569"/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</row>
    <row r="6" spans="1:20" s="208" customFormat="1" ht="73.5" customHeight="1" x14ac:dyDescent="0.25">
      <c r="B6" s="570" t="s">
        <v>832</v>
      </c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</row>
    <row r="7" spans="1:20" s="285" customFormat="1" ht="36" customHeight="1" x14ac:dyDescent="0.25">
      <c r="A7" s="428"/>
      <c r="B7" s="571" t="s">
        <v>892</v>
      </c>
      <c r="C7" s="571" t="s">
        <v>2</v>
      </c>
      <c r="D7" s="560" t="s">
        <v>891</v>
      </c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2"/>
      <c r="T7" s="373" t="s">
        <v>495</v>
      </c>
    </row>
    <row r="8" spans="1:20" s="285" customFormat="1" ht="43.5" customHeight="1" x14ac:dyDescent="0.25">
      <c r="A8" s="429"/>
      <c r="B8" s="572"/>
      <c r="C8" s="572"/>
      <c r="D8" s="383" t="s">
        <v>964</v>
      </c>
      <c r="E8" s="551">
        <v>2004</v>
      </c>
      <c r="F8" s="551">
        <v>2005</v>
      </c>
      <c r="G8" s="551">
        <v>2006</v>
      </c>
      <c r="H8" s="551">
        <v>2007</v>
      </c>
      <c r="I8" s="551">
        <v>2008</v>
      </c>
      <c r="J8" s="551">
        <v>2009</v>
      </c>
      <c r="K8" s="551">
        <v>2010</v>
      </c>
      <c r="L8" s="551">
        <v>2011</v>
      </c>
      <c r="M8" s="551">
        <v>2012</v>
      </c>
      <c r="N8" s="551">
        <v>2013</v>
      </c>
      <c r="O8" s="551">
        <v>2014</v>
      </c>
      <c r="P8" s="551">
        <v>2015</v>
      </c>
      <c r="Q8" s="551">
        <v>2016</v>
      </c>
      <c r="R8" s="551">
        <v>2017</v>
      </c>
      <c r="S8" s="551">
        <v>2018</v>
      </c>
    </row>
    <row r="9" spans="1:20" s="285" customFormat="1" ht="18.75" customHeight="1" x14ac:dyDescent="0.25">
      <c r="B9" s="385" t="s">
        <v>2</v>
      </c>
      <c r="C9" s="430">
        <v>2237264</v>
      </c>
      <c r="D9" s="430">
        <v>509881</v>
      </c>
      <c r="E9" s="525">
        <v>48238</v>
      </c>
      <c r="F9" s="430">
        <v>66694</v>
      </c>
      <c r="G9" s="525">
        <v>81150</v>
      </c>
      <c r="H9" s="430">
        <v>90114</v>
      </c>
      <c r="I9" s="525">
        <v>92038</v>
      </c>
      <c r="J9" s="430">
        <v>118174</v>
      </c>
      <c r="K9" s="525">
        <v>113049</v>
      </c>
      <c r="L9" s="430">
        <v>161261</v>
      </c>
      <c r="M9" s="525">
        <v>166697</v>
      </c>
      <c r="N9" s="430">
        <v>165791</v>
      </c>
      <c r="O9" s="525">
        <v>161126</v>
      </c>
      <c r="P9" s="430">
        <v>180613</v>
      </c>
      <c r="Q9" s="525">
        <v>89300</v>
      </c>
      <c r="R9" s="430">
        <v>120138</v>
      </c>
      <c r="S9" s="525">
        <v>73000</v>
      </c>
    </row>
    <row r="10" spans="1:20" ht="18.75" customHeight="1" x14ac:dyDescent="0.25">
      <c r="A10" s="424"/>
      <c r="B10" s="412" t="s">
        <v>651</v>
      </c>
      <c r="C10" s="431">
        <v>630726</v>
      </c>
      <c r="D10" s="431">
        <v>154653</v>
      </c>
      <c r="E10" s="526">
        <v>19119</v>
      </c>
      <c r="F10" s="431">
        <v>25838</v>
      </c>
      <c r="G10" s="526">
        <v>32221</v>
      </c>
      <c r="H10" s="431">
        <v>31136</v>
      </c>
      <c r="I10" s="526">
        <v>29259</v>
      </c>
      <c r="J10" s="431">
        <v>35292</v>
      </c>
      <c r="K10" s="526">
        <v>27278</v>
      </c>
      <c r="L10" s="431">
        <v>47713</v>
      </c>
      <c r="M10" s="526">
        <v>46492</v>
      </c>
      <c r="N10" s="431">
        <v>43432</v>
      </c>
      <c r="O10" s="526">
        <v>34289</v>
      </c>
      <c r="P10" s="431">
        <v>43403</v>
      </c>
      <c r="Q10" s="526">
        <v>20807</v>
      </c>
      <c r="R10" s="431">
        <v>21965</v>
      </c>
      <c r="S10" s="526">
        <v>17829</v>
      </c>
    </row>
    <row r="11" spans="1:20" ht="18.75" customHeight="1" x14ac:dyDescent="0.25">
      <c r="A11" s="424"/>
      <c r="B11" s="412" t="s">
        <v>775</v>
      </c>
      <c r="C11" s="431">
        <v>159974</v>
      </c>
      <c r="D11" s="431">
        <v>25945</v>
      </c>
      <c r="E11" s="526">
        <v>682</v>
      </c>
      <c r="F11" s="431">
        <v>1309</v>
      </c>
      <c r="G11" s="526">
        <v>3670</v>
      </c>
      <c r="H11" s="431">
        <v>3977</v>
      </c>
      <c r="I11" s="526">
        <v>6593</v>
      </c>
      <c r="J11" s="431">
        <v>11856</v>
      </c>
      <c r="K11" s="526">
        <v>12458</v>
      </c>
      <c r="L11" s="431">
        <v>12047</v>
      </c>
      <c r="M11" s="526">
        <v>14405</v>
      </c>
      <c r="N11" s="431">
        <v>8681</v>
      </c>
      <c r="O11" s="526">
        <v>12199</v>
      </c>
      <c r="P11" s="431">
        <v>17647</v>
      </c>
      <c r="Q11" s="526">
        <v>7771</v>
      </c>
      <c r="R11" s="431">
        <v>15947</v>
      </c>
      <c r="S11" s="526">
        <v>4787</v>
      </c>
    </row>
    <row r="12" spans="1:20" ht="18.75" customHeight="1" x14ac:dyDescent="0.25">
      <c r="A12" s="424"/>
      <c r="B12" s="412" t="s">
        <v>689</v>
      </c>
      <c r="C12" s="431">
        <v>143724</v>
      </c>
      <c r="D12" s="431">
        <v>20889</v>
      </c>
      <c r="E12" s="526">
        <v>3607</v>
      </c>
      <c r="F12" s="431">
        <v>7742</v>
      </c>
      <c r="G12" s="526">
        <v>6750</v>
      </c>
      <c r="H12" s="431">
        <v>8283</v>
      </c>
      <c r="I12" s="526">
        <v>5568</v>
      </c>
      <c r="J12" s="431">
        <v>12602</v>
      </c>
      <c r="K12" s="526">
        <v>10113</v>
      </c>
      <c r="L12" s="431">
        <v>15904</v>
      </c>
      <c r="M12" s="526">
        <v>11591</v>
      </c>
      <c r="N12" s="431">
        <v>11362</v>
      </c>
      <c r="O12" s="526">
        <v>8338</v>
      </c>
      <c r="P12" s="431">
        <v>7916</v>
      </c>
      <c r="Q12" s="526">
        <v>4154</v>
      </c>
      <c r="R12" s="431">
        <v>4334</v>
      </c>
      <c r="S12" s="526">
        <v>4571</v>
      </c>
    </row>
    <row r="13" spans="1:20" ht="18.75" customHeight="1" x14ac:dyDescent="0.25">
      <c r="A13" s="424"/>
      <c r="B13" s="412" t="s">
        <v>781</v>
      </c>
      <c r="C13" s="431">
        <v>137732</v>
      </c>
      <c r="D13" s="431">
        <v>56875</v>
      </c>
      <c r="E13" s="526">
        <v>3500</v>
      </c>
      <c r="F13" s="431">
        <v>4370</v>
      </c>
      <c r="G13" s="526">
        <v>5275</v>
      </c>
      <c r="H13" s="431">
        <v>6873</v>
      </c>
      <c r="I13" s="526">
        <v>7949</v>
      </c>
      <c r="J13" s="431">
        <v>8366</v>
      </c>
      <c r="K13" s="526">
        <v>7251</v>
      </c>
      <c r="L13" s="431">
        <v>6106</v>
      </c>
      <c r="M13" s="526">
        <v>5359</v>
      </c>
      <c r="N13" s="431">
        <v>7534</v>
      </c>
      <c r="O13" s="526">
        <v>5230</v>
      </c>
      <c r="P13" s="431">
        <v>5464</v>
      </c>
      <c r="Q13" s="526">
        <v>1529</v>
      </c>
      <c r="R13" s="431">
        <v>2866</v>
      </c>
      <c r="S13" s="526">
        <v>3185</v>
      </c>
    </row>
    <row r="14" spans="1:20" ht="18.75" customHeight="1" x14ac:dyDescent="0.25">
      <c r="A14" s="424"/>
      <c r="B14" s="412" t="s">
        <v>729</v>
      </c>
      <c r="C14" s="431">
        <v>114434</v>
      </c>
      <c r="D14" s="431">
        <v>37100</v>
      </c>
      <c r="E14" s="526">
        <v>2814</v>
      </c>
      <c r="F14" s="431">
        <v>4087</v>
      </c>
      <c r="G14" s="526">
        <v>5062</v>
      </c>
      <c r="H14" s="431">
        <v>7458</v>
      </c>
      <c r="I14" s="526">
        <v>8054</v>
      </c>
      <c r="J14" s="431">
        <v>8439</v>
      </c>
      <c r="K14" s="526">
        <v>7589</v>
      </c>
      <c r="L14" s="431">
        <v>6769</v>
      </c>
      <c r="M14" s="526">
        <v>5112</v>
      </c>
      <c r="N14" s="431">
        <v>5636</v>
      </c>
      <c r="O14" s="526">
        <v>6750</v>
      </c>
      <c r="P14" s="431">
        <v>4932</v>
      </c>
      <c r="Q14" s="526">
        <v>2023</v>
      </c>
      <c r="R14" s="431">
        <v>1754</v>
      </c>
      <c r="S14" s="526">
        <v>855</v>
      </c>
    </row>
    <row r="15" spans="1:20" ht="18.75" customHeight="1" x14ac:dyDescent="0.25">
      <c r="A15" s="424"/>
      <c r="B15" s="412" t="s">
        <v>709</v>
      </c>
      <c r="C15" s="431">
        <v>103794</v>
      </c>
      <c r="D15" s="431">
        <v>8094</v>
      </c>
      <c r="E15" s="526">
        <v>2587</v>
      </c>
      <c r="F15" s="431">
        <v>3006</v>
      </c>
      <c r="G15" s="526">
        <v>2137</v>
      </c>
      <c r="H15" s="431">
        <v>2760</v>
      </c>
      <c r="I15" s="526">
        <v>1804</v>
      </c>
      <c r="J15" s="431">
        <v>4112</v>
      </c>
      <c r="K15" s="526">
        <v>6682</v>
      </c>
      <c r="L15" s="431">
        <v>11430</v>
      </c>
      <c r="M15" s="526">
        <v>8172</v>
      </c>
      <c r="N15" s="431">
        <v>13788</v>
      </c>
      <c r="O15" s="526">
        <v>8751</v>
      </c>
      <c r="P15" s="431">
        <v>9626</v>
      </c>
      <c r="Q15" s="526">
        <v>4216</v>
      </c>
      <c r="R15" s="431">
        <v>8312</v>
      </c>
      <c r="S15" s="526">
        <v>8317</v>
      </c>
    </row>
    <row r="16" spans="1:20" ht="18.75" customHeight="1" x14ac:dyDescent="0.25">
      <c r="A16" s="424"/>
      <c r="B16" s="412" t="s">
        <v>740</v>
      </c>
      <c r="C16" s="431">
        <v>102378</v>
      </c>
      <c r="D16" s="431">
        <v>40066</v>
      </c>
      <c r="E16" s="526">
        <v>1688</v>
      </c>
      <c r="F16" s="431">
        <v>2185</v>
      </c>
      <c r="G16" s="526">
        <v>2202</v>
      </c>
      <c r="H16" s="431">
        <v>3237</v>
      </c>
      <c r="I16" s="526">
        <v>2695</v>
      </c>
      <c r="J16" s="431">
        <v>5214</v>
      </c>
      <c r="K16" s="526">
        <v>5673</v>
      </c>
      <c r="L16" s="431">
        <v>8924</v>
      </c>
      <c r="M16" s="526">
        <v>7579</v>
      </c>
      <c r="N16" s="431">
        <v>6968</v>
      </c>
      <c r="O16" s="526">
        <v>4491</v>
      </c>
      <c r="P16" s="431">
        <v>4925</v>
      </c>
      <c r="Q16" s="526">
        <v>2449</v>
      </c>
      <c r="R16" s="431">
        <v>1881</v>
      </c>
      <c r="S16" s="526">
        <v>2201</v>
      </c>
    </row>
    <row r="17" spans="1:19" ht="18.75" customHeight="1" x14ac:dyDescent="0.25">
      <c r="A17" s="424"/>
      <c r="B17" s="412" t="s">
        <v>673</v>
      </c>
      <c r="C17" s="431">
        <v>66526</v>
      </c>
      <c r="D17" s="431">
        <v>30934</v>
      </c>
      <c r="E17" s="526">
        <v>1395</v>
      </c>
      <c r="F17" s="431">
        <v>1984</v>
      </c>
      <c r="G17" s="526">
        <v>2183</v>
      </c>
      <c r="H17" s="431">
        <v>3146</v>
      </c>
      <c r="I17" s="526">
        <v>1840</v>
      </c>
      <c r="J17" s="431">
        <v>2288</v>
      </c>
      <c r="K17" s="526">
        <v>4507</v>
      </c>
      <c r="L17" s="431">
        <v>2108</v>
      </c>
      <c r="M17" s="526">
        <v>3086</v>
      </c>
      <c r="N17" s="431">
        <v>4329</v>
      </c>
      <c r="O17" s="526">
        <v>3700</v>
      </c>
      <c r="P17" s="431">
        <v>2219</v>
      </c>
      <c r="Q17" s="526">
        <v>940</v>
      </c>
      <c r="R17" s="431">
        <v>1686</v>
      </c>
      <c r="S17" s="526">
        <v>181</v>
      </c>
    </row>
    <row r="18" spans="1:19" ht="18.75" customHeight="1" x14ac:dyDescent="0.25">
      <c r="A18" s="424"/>
      <c r="B18" s="412" t="s">
        <v>685</v>
      </c>
      <c r="C18" s="431">
        <v>49961</v>
      </c>
      <c r="D18" s="431">
        <v>10239</v>
      </c>
      <c r="E18" s="526">
        <v>1432</v>
      </c>
      <c r="F18" s="431">
        <v>1791</v>
      </c>
      <c r="G18" s="526">
        <v>2110</v>
      </c>
      <c r="H18" s="431">
        <v>2452</v>
      </c>
      <c r="I18" s="526">
        <v>3323</v>
      </c>
      <c r="J18" s="431">
        <v>3732</v>
      </c>
      <c r="K18" s="526">
        <v>2459</v>
      </c>
      <c r="L18" s="431">
        <v>3562</v>
      </c>
      <c r="M18" s="526">
        <v>3450</v>
      </c>
      <c r="N18" s="431">
        <v>2901</v>
      </c>
      <c r="O18" s="526">
        <v>3036</v>
      </c>
      <c r="P18" s="431">
        <v>4423</v>
      </c>
      <c r="Q18" s="526">
        <v>1717</v>
      </c>
      <c r="R18" s="431">
        <v>1903</v>
      </c>
      <c r="S18" s="526">
        <v>1431</v>
      </c>
    </row>
    <row r="19" spans="1:19" ht="18.75" customHeight="1" x14ac:dyDescent="0.25">
      <c r="A19" s="424"/>
      <c r="B19" s="412" t="s">
        <v>763</v>
      </c>
      <c r="C19" s="431">
        <v>46884</v>
      </c>
      <c r="D19" s="431">
        <v>3</v>
      </c>
      <c r="E19" s="526">
        <v>144</v>
      </c>
      <c r="F19" s="431">
        <v>332</v>
      </c>
      <c r="G19" s="526">
        <v>922</v>
      </c>
      <c r="H19" s="431">
        <v>1238</v>
      </c>
      <c r="I19" s="526">
        <v>1383</v>
      </c>
      <c r="J19" s="431">
        <v>1556</v>
      </c>
      <c r="K19" s="526">
        <v>2777</v>
      </c>
      <c r="L19" s="431">
        <v>5335</v>
      </c>
      <c r="M19" s="526">
        <v>4338</v>
      </c>
      <c r="N19" s="431">
        <v>2334</v>
      </c>
      <c r="O19" s="526">
        <v>6157</v>
      </c>
      <c r="P19" s="431">
        <v>4672</v>
      </c>
      <c r="Q19" s="526">
        <v>4402</v>
      </c>
      <c r="R19" s="431">
        <v>7496</v>
      </c>
      <c r="S19" s="526">
        <v>3795</v>
      </c>
    </row>
    <row r="20" spans="1:19" ht="18.75" customHeight="1" x14ac:dyDescent="0.25">
      <c r="A20" s="424"/>
      <c r="B20" s="412" t="s">
        <v>790</v>
      </c>
      <c r="C20" s="431">
        <v>41816</v>
      </c>
      <c r="D20" s="431">
        <v>16926</v>
      </c>
      <c r="E20" s="526">
        <v>1995</v>
      </c>
      <c r="F20" s="431">
        <v>3660</v>
      </c>
      <c r="G20" s="526">
        <v>1776</v>
      </c>
      <c r="H20" s="431">
        <v>997</v>
      </c>
      <c r="I20" s="526">
        <v>870</v>
      </c>
      <c r="J20" s="431">
        <v>1938</v>
      </c>
      <c r="K20" s="526">
        <v>804</v>
      </c>
      <c r="L20" s="431">
        <v>3860</v>
      </c>
      <c r="M20" s="526">
        <v>2150</v>
      </c>
      <c r="N20" s="431">
        <v>1900</v>
      </c>
      <c r="O20" s="526">
        <v>1846</v>
      </c>
      <c r="P20" s="431">
        <v>810</v>
      </c>
      <c r="Q20" s="526">
        <v>1007</v>
      </c>
      <c r="R20" s="431">
        <v>920</v>
      </c>
      <c r="S20" s="526">
        <v>357</v>
      </c>
    </row>
    <row r="21" spans="1:19" ht="18.75" customHeight="1" x14ac:dyDescent="0.25">
      <c r="A21" s="424"/>
      <c r="B21" s="412" t="s">
        <v>686</v>
      </c>
      <c r="C21" s="431">
        <v>41228</v>
      </c>
      <c r="D21" s="431">
        <v>4277</v>
      </c>
      <c r="E21" s="526">
        <v>1411</v>
      </c>
      <c r="F21" s="431">
        <v>855</v>
      </c>
      <c r="G21" s="526">
        <v>1480</v>
      </c>
      <c r="H21" s="431">
        <v>1108</v>
      </c>
      <c r="I21" s="526">
        <v>1411</v>
      </c>
      <c r="J21" s="431">
        <v>2044</v>
      </c>
      <c r="K21" s="526">
        <v>1433</v>
      </c>
      <c r="L21" s="431">
        <v>3030</v>
      </c>
      <c r="M21" s="526">
        <v>4914</v>
      </c>
      <c r="N21" s="431">
        <v>6423</v>
      </c>
      <c r="O21" s="526">
        <v>4531</v>
      </c>
      <c r="P21" s="431">
        <v>4286</v>
      </c>
      <c r="Q21" s="526">
        <v>1431</v>
      </c>
      <c r="R21" s="431">
        <v>1535</v>
      </c>
      <c r="S21" s="526">
        <v>1059</v>
      </c>
    </row>
    <row r="22" spans="1:19" ht="18.75" customHeight="1" x14ac:dyDescent="0.25">
      <c r="A22" s="424"/>
      <c r="B22" s="412" t="s">
        <v>737</v>
      </c>
      <c r="C22" s="431">
        <v>36656</v>
      </c>
      <c r="D22" s="431">
        <v>0</v>
      </c>
      <c r="E22" s="526">
        <v>60</v>
      </c>
      <c r="F22" s="431">
        <v>170</v>
      </c>
      <c r="G22" s="526">
        <v>393</v>
      </c>
      <c r="H22" s="431">
        <v>953</v>
      </c>
      <c r="I22" s="526">
        <v>969</v>
      </c>
      <c r="J22" s="431">
        <v>1366</v>
      </c>
      <c r="K22" s="526">
        <v>2370</v>
      </c>
      <c r="L22" s="431">
        <v>2075</v>
      </c>
      <c r="M22" s="526">
        <v>4084</v>
      </c>
      <c r="N22" s="431">
        <v>4399</v>
      </c>
      <c r="O22" s="526">
        <v>4266</v>
      </c>
      <c r="P22" s="431">
        <v>5871</v>
      </c>
      <c r="Q22" s="526">
        <v>3233</v>
      </c>
      <c r="R22" s="431">
        <v>5252</v>
      </c>
      <c r="S22" s="526">
        <v>1195</v>
      </c>
    </row>
    <row r="23" spans="1:19" ht="18.75" customHeight="1" x14ac:dyDescent="0.25">
      <c r="A23" s="424"/>
      <c r="B23" s="412" t="s">
        <v>735</v>
      </c>
      <c r="C23" s="431">
        <v>35569</v>
      </c>
      <c r="D23" s="431">
        <v>21669</v>
      </c>
      <c r="E23" s="526">
        <v>933</v>
      </c>
      <c r="F23" s="431">
        <v>808</v>
      </c>
      <c r="G23" s="526">
        <v>1291</v>
      </c>
      <c r="H23" s="431">
        <v>1916</v>
      </c>
      <c r="I23" s="526">
        <v>2018</v>
      </c>
      <c r="J23" s="431">
        <v>1723</v>
      </c>
      <c r="K23" s="526">
        <v>654</v>
      </c>
      <c r="L23" s="431">
        <v>1041</v>
      </c>
      <c r="M23" s="526">
        <v>558</v>
      </c>
      <c r="N23" s="431">
        <v>373</v>
      </c>
      <c r="O23" s="526">
        <v>684</v>
      </c>
      <c r="P23" s="431">
        <v>739</v>
      </c>
      <c r="Q23" s="526">
        <v>511</v>
      </c>
      <c r="R23" s="431">
        <v>649</v>
      </c>
      <c r="S23" s="526">
        <v>2</v>
      </c>
    </row>
    <row r="24" spans="1:19" ht="18.75" customHeight="1" x14ac:dyDescent="0.25">
      <c r="A24" s="424"/>
      <c r="B24" s="412" t="s">
        <v>755</v>
      </c>
      <c r="C24" s="431">
        <v>32204</v>
      </c>
      <c r="D24" s="431">
        <v>3107</v>
      </c>
      <c r="E24" s="526">
        <v>929</v>
      </c>
      <c r="F24" s="431">
        <v>1084</v>
      </c>
      <c r="G24" s="526">
        <v>1144</v>
      </c>
      <c r="H24" s="431">
        <v>1606</v>
      </c>
      <c r="I24" s="526">
        <v>1594</v>
      </c>
      <c r="J24" s="431">
        <v>2310</v>
      </c>
      <c r="K24" s="526">
        <v>2037</v>
      </c>
      <c r="L24" s="431">
        <v>4799</v>
      </c>
      <c r="M24" s="526">
        <v>4021</v>
      </c>
      <c r="N24" s="431">
        <v>1956</v>
      </c>
      <c r="O24" s="526">
        <v>2159</v>
      </c>
      <c r="P24" s="431">
        <v>2064</v>
      </c>
      <c r="Q24" s="526">
        <v>438</v>
      </c>
      <c r="R24" s="431">
        <v>1715</v>
      </c>
      <c r="S24" s="526">
        <v>1241</v>
      </c>
    </row>
    <row r="25" spans="1:19" ht="18.75" customHeight="1" x14ac:dyDescent="0.25">
      <c r="A25" s="424"/>
      <c r="B25" s="412" t="s">
        <v>639</v>
      </c>
      <c r="C25" s="431">
        <v>28755</v>
      </c>
      <c r="D25" s="431">
        <v>94</v>
      </c>
      <c r="E25" s="526">
        <v>40</v>
      </c>
      <c r="F25" s="431">
        <v>48</v>
      </c>
      <c r="G25" s="526">
        <v>0</v>
      </c>
      <c r="H25" s="431">
        <v>0</v>
      </c>
      <c r="I25" s="526">
        <v>77</v>
      </c>
      <c r="J25" s="431">
        <v>7</v>
      </c>
      <c r="K25" s="526">
        <v>287</v>
      </c>
      <c r="L25" s="431">
        <v>1416</v>
      </c>
      <c r="M25" s="526">
        <v>2853</v>
      </c>
      <c r="N25" s="431">
        <v>6532</v>
      </c>
      <c r="O25" s="526">
        <v>4859</v>
      </c>
      <c r="P25" s="431">
        <v>4625</v>
      </c>
      <c r="Q25" s="526">
        <v>4520</v>
      </c>
      <c r="R25" s="431">
        <v>2952</v>
      </c>
      <c r="S25" s="526">
        <v>445</v>
      </c>
    </row>
    <row r="26" spans="1:19" ht="18.75" customHeight="1" x14ac:dyDescent="0.25">
      <c r="A26" s="424"/>
      <c r="B26" s="412" t="s">
        <v>660</v>
      </c>
      <c r="C26" s="431">
        <v>26836</v>
      </c>
      <c r="D26" s="431">
        <v>0</v>
      </c>
      <c r="E26" s="526">
        <v>0</v>
      </c>
      <c r="F26" s="431">
        <v>0</v>
      </c>
      <c r="G26" s="526">
        <v>0</v>
      </c>
      <c r="H26" s="431">
        <v>164</v>
      </c>
      <c r="I26" s="526">
        <v>342</v>
      </c>
      <c r="J26" s="431">
        <v>451</v>
      </c>
      <c r="K26" s="526">
        <v>430</v>
      </c>
      <c r="L26" s="431">
        <v>1395</v>
      </c>
      <c r="M26" s="526">
        <v>3030</v>
      </c>
      <c r="N26" s="431">
        <v>2460</v>
      </c>
      <c r="O26" s="526">
        <v>5835</v>
      </c>
      <c r="P26" s="431">
        <v>2838</v>
      </c>
      <c r="Q26" s="526">
        <v>3015</v>
      </c>
      <c r="R26" s="431">
        <v>5092</v>
      </c>
      <c r="S26" s="526">
        <v>1784</v>
      </c>
    </row>
    <row r="27" spans="1:19" ht="18.75" customHeight="1" x14ac:dyDescent="0.25">
      <c r="A27" s="424"/>
      <c r="B27" s="412" t="s">
        <v>796</v>
      </c>
      <c r="C27" s="431">
        <v>24492</v>
      </c>
      <c r="D27" s="431">
        <v>3358</v>
      </c>
      <c r="E27" s="526">
        <v>583</v>
      </c>
      <c r="F27" s="431">
        <v>584</v>
      </c>
      <c r="G27" s="526">
        <v>1812</v>
      </c>
      <c r="H27" s="431">
        <v>526</v>
      </c>
      <c r="I27" s="431">
        <v>289</v>
      </c>
      <c r="J27" s="526">
        <v>1315</v>
      </c>
      <c r="K27" s="431">
        <v>668</v>
      </c>
      <c r="L27" s="526">
        <v>1819</v>
      </c>
      <c r="M27" s="431">
        <v>1553</v>
      </c>
      <c r="N27" s="431">
        <v>2340</v>
      </c>
      <c r="O27" s="526">
        <v>2748</v>
      </c>
      <c r="P27" s="431">
        <v>4905</v>
      </c>
      <c r="Q27" s="526">
        <v>1036</v>
      </c>
      <c r="R27" s="431">
        <v>447</v>
      </c>
      <c r="S27" s="431">
        <v>509</v>
      </c>
    </row>
    <row r="28" spans="1:19" ht="18.75" customHeight="1" x14ac:dyDescent="0.25">
      <c r="A28" s="424"/>
      <c r="B28" s="412" t="s">
        <v>754</v>
      </c>
      <c r="C28" s="431">
        <v>22080</v>
      </c>
      <c r="D28" s="431">
        <v>94</v>
      </c>
      <c r="E28" s="526">
        <v>273</v>
      </c>
      <c r="F28" s="431">
        <v>171</v>
      </c>
      <c r="G28" s="526">
        <v>545</v>
      </c>
      <c r="H28" s="431">
        <v>938</v>
      </c>
      <c r="I28" s="526">
        <v>73</v>
      </c>
      <c r="J28" s="431">
        <v>516</v>
      </c>
      <c r="K28" s="526">
        <v>2576</v>
      </c>
      <c r="L28" s="431">
        <v>292</v>
      </c>
      <c r="M28" s="526">
        <v>1879</v>
      </c>
      <c r="N28" s="431">
        <v>1091</v>
      </c>
      <c r="O28" s="526">
        <v>1874</v>
      </c>
      <c r="P28" s="431">
        <v>2367</v>
      </c>
      <c r="Q28" s="526">
        <v>1850</v>
      </c>
      <c r="R28" s="431">
        <v>4453</v>
      </c>
      <c r="S28" s="526">
        <v>3088</v>
      </c>
    </row>
    <row r="29" spans="1:19" ht="18.75" customHeight="1" x14ac:dyDescent="0.25">
      <c r="A29" s="424"/>
      <c r="B29" s="412" t="s">
        <v>774</v>
      </c>
      <c r="C29" s="431">
        <v>19513</v>
      </c>
      <c r="D29" s="431">
        <v>27</v>
      </c>
      <c r="E29" s="526">
        <v>66</v>
      </c>
      <c r="F29" s="431">
        <v>53</v>
      </c>
      <c r="G29" s="526">
        <v>11</v>
      </c>
      <c r="H29" s="431">
        <v>0</v>
      </c>
      <c r="I29" s="526">
        <v>0</v>
      </c>
      <c r="J29" s="431">
        <v>210</v>
      </c>
      <c r="K29" s="526">
        <v>817</v>
      </c>
      <c r="L29" s="431">
        <v>1310</v>
      </c>
      <c r="M29" s="526">
        <v>1788</v>
      </c>
      <c r="N29" s="431">
        <v>2894</v>
      </c>
      <c r="O29" s="526">
        <v>3931</v>
      </c>
      <c r="P29" s="431">
        <v>6005</v>
      </c>
      <c r="Q29" s="526">
        <v>940</v>
      </c>
      <c r="R29" s="431">
        <v>1404</v>
      </c>
      <c r="S29" s="526">
        <v>57</v>
      </c>
    </row>
    <row r="30" spans="1:19" ht="18.75" customHeight="1" x14ac:dyDescent="0.25">
      <c r="A30" s="424"/>
      <c r="B30" s="412" t="s">
        <v>785</v>
      </c>
      <c r="C30" s="431">
        <v>18907</v>
      </c>
      <c r="D30" s="431">
        <v>0</v>
      </c>
      <c r="E30" s="526">
        <v>0</v>
      </c>
      <c r="F30" s="431">
        <v>0</v>
      </c>
      <c r="G30" s="526">
        <v>0</v>
      </c>
      <c r="H30" s="431">
        <v>0</v>
      </c>
      <c r="I30" s="526">
        <v>0</v>
      </c>
      <c r="J30" s="431">
        <v>0</v>
      </c>
      <c r="K30" s="526">
        <v>724</v>
      </c>
      <c r="L30" s="431">
        <v>1117</v>
      </c>
      <c r="M30" s="526">
        <v>3896</v>
      </c>
      <c r="N30" s="431">
        <v>2481</v>
      </c>
      <c r="O30" s="526">
        <v>4358</v>
      </c>
      <c r="P30" s="431">
        <v>2883</v>
      </c>
      <c r="Q30" s="526">
        <v>132</v>
      </c>
      <c r="R30" s="431">
        <v>1952</v>
      </c>
      <c r="S30" s="526">
        <v>1364</v>
      </c>
    </row>
    <row r="31" spans="1:19" ht="18.75" customHeight="1" x14ac:dyDescent="0.25">
      <c r="A31" s="424"/>
      <c r="B31" s="412" t="s">
        <v>681</v>
      </c>
      <c r="C31" s="431">
        <v>18253</v>
      </c>
      <c r="D31" s="431">
        <v>157</v>
      </c>
      <c r="E31" s="526">
        <v>26</v>
      </c>
      <c r="F31" s="431">
        <v>0</v>
      </c>
      <c r="G31" s="526">
        <v>0</v>
      </c>
      <c r="H31" s="431">
        <v>9</v>
      </c>
      <c r="I31" s="526">
        <v>32</v>
      </c>
      <c r="J31" s="431">
        <v>26</v>
      </c>
      <c r="K31" s="526">
        <v>239</v>
      </c>
      <c r="L31" s="431">
        <v>945</v>
      </c>
      <c r="M31" s="526">
        <v>1825</v>
      </c>
      <c r="N31" s="431">
        <v>1903</v>
      </c>
      <c r="O31" s="526">
        <v>1310</v>
      </c>
      <c r="P31" s="431">
        <v>2480</v>
      </c>
      <c r="Q31" s="526">
        <v>1918</v>
      </c>
      <c r="R31" s="431">
        <v>2915</v>
      </c>
      <c r="S31" s="526">
        <v>4468</v>
      </c>
    </row>
    <row r="32" spans="1:19" ht="18.75" customHeight="1" x14ac:dyDescent="0.25">
      <c r="A32" s="424"/>
      <c r="B32" s="412" t="s">
        <v>667</v>
      </c>
      <c r="C32" s="431">
        <v>14427</v>
      </c>
      <c r="D32" s="431">
        <v>0</v>
      </c>
      <c r="E32" s="526">
        <v>0</v>
      </c>
      <c r="F32" s="431">
        <v>0</v>
      </c>
      <c r="G32" s="526">
        <v>0</v>
      </c>
      <c r="H32" s="431">
        <v>1</v>
      </c>
      <c r="I32" s="526">
        <v>0</v>
      </c>
      <c r="J32" s="431">
        <v>313</v>
      </c>
      <c r="K32" s="526">
        <v>813</v>
      </c>
      <c r="L32" s="431">
        <v>606</v>
      </c>
      <c r="M32" s="526">
        <v>1285</v>
      </c>
      <c r="N32" s="431">
        <v>1615</v>
      </c>
      <c r="O32" s="526">
        <v>1784</v>
      </c>
      <c r="P32" s="431">
        <v>2184</v>
      </c>
      <c r="Q32" s="526">
        <v>2255</v>
      </c>
      <c r="R32" s="431">
        <v>2843</v>
      </c>
      <c r="S32" s="526">
        <v>728</v>
      </c>
    </row>
    <row r="33" spans="1:19" ht="18.75" customHeight="1" x14ac:dyDescent="0.25">
      <c r="A33" s="424"/>
      <c r="B33" s="412" t="s">
        <v>753</v>
      </c>
      <c r="C33" s="431">
        <v>13577</v>
      </c>
      <c r="D33" s="431">
        <v>1</v>
      </c>
      <c r="E33" s="526">
        <v>143</v>
      </c>
      <c r="F33" s="431">
        <v>64</v>
      </c>
      <c r="G33" s="526">
        <v>257</v>
      </c>
      <c r="H33" s="431">
        <v>661</v>
      </c>
      <c r="I33" s="526">
        <v>1087</v>
      </c>
      <c r="J33" s="431">
        <v>563</v>
      </c>
      <c r="K33" s="526">
        <v>543</v>
      </c>
      <c r="L33" s="431">
        <v>1767</v>
      </c>
      <c r="M33" s="526">
        <v>3834</v>
      </c>
      <c r="N33" s="431">
        <v>1128</v>
      </c>
      <c r="O33" s="526">
        <v>1572</v>
      </c>
      <c r="P33" s="431">
        <v>1957</v>
      </c>
      <c r="Q33" s="526">
        <v>0</v>
      </c>
      <c r="R33" s="431">
        <v>0</v>
      </c>
      <c r="S33" s="526">
        <v>0</v>
      </c>
    </row>
    <row r="34" spans="1:19" ht="18.75" customHeight="1" x14ac:dyDescent="0.25">
      <c r="A34" s="424"/>
      <c r="B34" s="412" t="s">
        <v>672</v>
      </c>
      <c r="C34" s="431">
        <v>13349</v>
      </c>
      <c r="D34" s="431">
        <v>9136</v>
      </c>
      <c r="E34" s="526">
        <v>301</v>
      </c>
      <c r="F34" s="431">
        <v>610</v>
      </c>
      <c r="G34" s="526">
        <v>873</v>
      </c>
      <c r="H34" s="431">
        <v>398</v>
      </c>
      <c r="I34" s="526">
        <v>278</v>
      </c>
      <c r="J34" s="431">
        <v>99</v>
      </c>
      <c r="K34" s="526">
        <v>106</v>
      </c>
      <c r="L34" s="431">
        <v>66</v>
      </c>
      <c r="M34" s="526">
        <v>72</v>
      </c>
      <c r="N34" s="431">
        <v>591</v>
      </c>
      <c r="O34" s="526">
        <v>173</v>
      </c>
      <c r="P34" s="431">
        <v>279</v>
      </c>
      <c r="Q34" s="526">
        <v>10</v>
      </c>
      <c r="R34" s="431">
        <v>292</v>
      </c>
      <c r="S34" s="526">
        <v>65</v>
      </c>
    </row>
    <row r="35" spans="1:19" ht="18.75" customHeight="1" x14ac:dyDescent="0.25">
      <c r="A35" s="424"/>
      <c r="B35" s="412" t="s">
        <v>731</v>
      </c>
      <c r="C35" s="431">
        <v>13338</v>
      </c>
      <c r="D35" s="431">
        <v>7456</v>
      </c>
      <c r="E35" s="526">
        <v>643</v>
      </c>
      <c r="F35" s="431">
        <v>865</v>
      </c>
      <c r="G35" s="526">
        <v>933</v>
      </c>
      <c r="H35" s="431">
        <v>526</v>
      </c>
      <c r="I35" s="526">
        <v>303</v>
      </c>
      <c r="J35" s="431">
        <v>278</v>
      </c>
      <c r="K35" s="526">
        <v>291</v>
      </c>
      <c r="L35" s="431">
        <v>460</v>
      </c>
      <c r="M35" s="526">
        <v>297</v>
      </c>
      <c r="N35" s="431">
        <v>284</v>
      </c>
      <c r="O35" s="526">
        <v>261</v>
      </c>
      <c r="P35" s="431">
        <v>342</v>
      </c>
      <c r="Q35" s="526">
        <v>193</v>
      </c>
      <c r="R35" s="431">
        <v>145</v>
      </c>
      <c r="S35" s="526">
        <v>61</v>
      </c>
    </row>
    <row r="36" spans="1:19" ht="18.75" customHeight="1" x14ac:dyDescent="0.25">
      <c r="A36" s="424"/>
      <c r="B36" s="412" t="s">
        <v>723</v>
      </c>
      <c r="C36" s="431">
        <v>11526</v>
      </c>
      <c r="D36" s="431">
        <v>48</v>
      </c>
      <c r="E36" s="526">
        <v>69</v>
      </c>
      <c r="F36" s="431">
        <v>93</v>
      </c>
      <c r="G36" s="526">
        <v>237</v>
      </c>
      <c r="H36" s="431">
        <v>254</v>
      </c>
      <c r="I36" s="526">
        <v>270</v>
      </c>
      <c r="J36" s="431">
        <v>201</v>
      </c>
      <c r="K36" s="526">
        <v>274</v>
      </c>
      <c r="L36" s="431">
        <v>729</v>
      </c>
      <c r="M36" s="526">
        <v>1212</v>
      </c>
      <c r="N36" s="431">
        <v>1474</v>
      </c>
      <c r="O36" s="526">
        <v>1777</v>
      </c>
      <c r="P36" s="431">
        <v>1701</v>
      </c>
      <c r="Q36" s="526">
        <v>695</v>
      </c>
      <c r="R36" s="431">
        <v>2492</v>
      </c>
      <c r="S36" s="526">
        <v>0</v>
      </c>
    </row>
    <row r="37" spans="1:19" ht="18.75" customHeight="1" x14ac:dyDescent="0.25">
      <c r="A37" s="424"/>
      <c r="B37" s="412" t="s">
        <v>784</v>
      </c>
      <c r="C37" s="431">
        <v>10933</v>
      </c>
      <c r="D37" s="431">
        <v>0</v>
      </c>
      <c r="E37" s="526">
        <v>0</v>
      </c>
      <c r="F37" s="431">
        <v>0</v>
      </c>
      <c r="G37" s="526">
        <v>0</v>
      </c>
      <c r="H37" s="431">
        <v>0</v>
      </c>
      <c r="I37" s="526">
        <v>0</v>
      </c>
      <c r="J37" s="431">
        <v>0</v>
      </c>
      <c r="K37" s="526">
        <v>0</v>
      </c>
      <c r="L37" s="431">
        <v>0</v>
      </c>
      <c r="M37" s="526">
        <v>191</v>
      </c>
      <c r="N37" s="431">
        <v>564</v>
      </c>
      <c r="O37" s="526">
        <v>2413</v>
      </c>
      <c r="P37" s="431">
        <v>2510</v>
      </c>
      <c r="Q37" s="526">
        <v>1037</v>
      </c>
      <c r="R37" s="431">
        <v>4091</v>
      </c>
      <c r="S37" s="526">
        <v>127</v>
      </c>
    </row>
    <row r="38" spans="1:19" ht="18.75" customHeight="1" x14ac:dyDescent="0.25">
      <c r="A38" s="424"/>
      <c r="B38" s="412" t="s">
        <v>767</v>
      </c>
      <c r="C38" s="431">
        <v>10288</v>
      </c>
      <c r="D38" s="431">
        <v>4309</v>
      </c>
      <c r="E38" s="526">
        <v>564</v>
      </c>
      <c r="F38" s="431">
        <v>308</v>
      </c>
      <c r="G38" s="526">
        <v>600</v>
      </c>
      <c r="H38" s="431">
        <v>578</v>
      </c>
      <c r="I38" s="526">
        <v>714</v>
      </c>
      <c r="J38" s="431">
        <v>538</v>
      </c>
      <c r="K38" s="526">
        <v>555</v>
      </c>
      <c r="L38" s="431">
        <v>708</v>
      </c>
      <c r="M38" s="526">
        <v>434</v>
      </c>
      <c r="N38" s="431">
        <v>415</v>
      </c>
      <c r="O38" s="526">
        <v>324</v>
      </c>
      <c r="P38" s="431">
        <v>125</v>
      </c>
      <c r="Q38" s="526">
        <v>46</v>
      </c>
      <c r="R38" s="431">
        <v>41</v>
      </c>
      <c r="S38" s="526">
        <v>29</v>
      </c>
    </row>
    <row r="39" spans="1:19" ht="18.75" customHeight="1" x14ac:dyDescent="0.25">
      <c r="A39" s="424"/>
      <c r="B39" s="412" t="s">
        <v>655</v>
      </c>
      <c r="C39" s="431">
        <v>9853</v>
      </c>
      <c r="D39" s="431">
        <v>9827</v>
      </c>
      <c r="E39" s="526">
        <v>0</v>
      </c>
      <c r="F39" s="431">
        <v>0</v>
      </c>
      <c r="G39" s="526">
        <v>0</v>
      </c>
      <c r="H39" s="431">
        <v>0</v>
      </c>
      <c r="I39" s="526">
        <v>0</v>
      </c>
      <c r="J39" s="431">
        <v>0</v>
      </c>
      <c r="K39" s="526">
        <v>0</v>
      </c>
      <c r="L39" s="431">
        <v>0</v>
      </c>
      <c r="M39" s="526">
        <v>0</v>
      </c>
      <c r="N39" s="431">
        <v>4</v>
      </c>
      <c r="O39" s="526">
        <v>4</v>
      </c>
      <c r="P39" s="431">
        <v>0</v>
      </c>
      <c r="Q39" s="526">
        <v>18</v>
      </c>
      <c r="R39" s="431">
        <v>0</v>
      </c>
      <c r="S39" s="526">
        <v>0</v>
      </c>
    </row>
    <row r="40" spans="1:19" ht="18.75" customHeight="1" x14ac:dyDescent="0.25">
      <c r="A40" s="424"/>
      <c r="B40" s="412" t="s">
        <v>656</v>
      </c>
      <c r="C40" s="431">
        <v>9233</v>
      </c>
      <c r="D40" s="431">
        <v>6325</v>
      </c>
      <c r="E40" s="526">
        <v>223</v>
      </c>
      <c r="F40" s="431">
        <v>207</v>
      </c>
      <c r="G40" s="526">
        <v>298</v>
      </c>
      <c r="H40" s="431">
        <v>855</v>
      </c>
      <c r="I40" s="526">
        <v>742</v>
      </c>
      <c r="J40" s="431">
        <v>436</v>
      </c>
      <c r="K40" s="526">
        <v>6</v>
      </c>
      <c r="L40" s="431">
        <v>23</v>
      </c>
      <c r="M40" s="526">
        <v>35</v>
      </c>
      <c r="N40" s="431">
        <v>19</v>
      </c>
      <c r="O40" s="526">
        <v>23</v>
      </c>
      <c r="P40" s="431">
        <v>41</v>
      </c>
      <c r="Q40" s="526">
        <v>0</v>
      </c>
      <c r="R40" s="431">
        <v>0</v>
      </c>
      <c r="S40" s="526">
        <v>0</v>
      </c>
    </row>
    <row r="41" spans="1:19" ht="18.75" customHeight="1" x14ac:dyDescent="0.25">
      <c r="A41" s="424"/>
      <c r="B41" s="412" t="s">
        <v>690</v>
      </c>
      <c r="C41" s="431">
        <v>9127</v>
      </c>
      <c r="D41" s="431">
        <v>0</v>
      </c>
      <c r="E41" s="526">
        <v>0</v>
      </c>
      <c r="F41" s="431">
        <v>0</v>
      </c>
      <c r="G41" s="526">
        <v>0</v>
      </c>
      <c r="H41" s="431">
        <v>0</v>
      </c>
      <c r="I41" s="526">
        <v>0</v>
      </c>
      <c r="J41" s="431">
        <v>0</v>
      </c>
      <c r="K41" s="526">
        <v>0</v>
      </c>
      <c r="L41" s="431">
        <v>0</v>
      </c>
      <c r="M41" s="526">
        <v>1</v>
      </c>
      <c r="N41" s="431">
        <v>187</v>
      </c>
      <c r="O41" s="526">
        <v>804</v>
      </c>
      <c r="P41" s="431">
        <v>5111</v>
      </c>
      <c r="Q41" s="526">
        <v>2286</v>
      </c>
      <c r="R41" s="431">
        <v>586</v>
      </c>
      <c r="S41" s="526">
        <v>152</v>
      </c>
    </row>
    <row r="42" spans="1:19" ht="18.75" customHeight="1" x14ac:dyDescent="0.25">
      <c r="A42" s="424"/>
      <c r="B42" s="412" t="s">
        <v>749</v>
      </c>
      <c r="C42" s="431">
        <v>8391</v>
      </c>
      <c r="D42" s="431">
        <v>1894</v>
      </c>
      <c r="E42" s="526">
        <v>636</v>
      </c>
      <c r="F42" s="431">
        <v>978</v>
      </c>
      <c r="G42" s="526">
        <v>1273</v>
      </c>
      <c r="H42" s="431">
        <v>807</v>
      </c>
      <c r="I42" s="526">
        <v>597</v>
      </c>
      <c r="J42" s="431">
        <v>545</v>
      </c>
      <c r="K42" s="526">
        <v>114</v>
      </c>
      <c r="L42" s="431">
        <v>279</v>
      </c>
      <c r="M42" s="526">
        <v>235</v>
      </c>
      <c r="N42" s="431">
        <v>142</v>
      </c>
      <c r="O42" s="526">
        <v>141</v>
      </c>
      <c r="P42" s="431">
        <v>194</v>
      </c>
      <c r="Q42" s="526">
        <v>34</v>
      </c>
      <c r="R42" s="431">
        <v>148</v>
      </c>
      <c r="S42" s="526">
        <v>374</v>
      </c>
    </row>
    <row r="43" spans="1:19" ht="18.75" customHeight="1" x14ac:dyDescent="0.25">
      <c r="A43" s="424"/>
      <c r="B43" s="412" t="s">
        <v>716</v>
      </c>
      <c r="C43" s="431">
        <v>8336</v>
      </c>
      <c r="D43" s="431">
        <v>6901</v>
      </c>
      <c r="E43" s="526">
        <v>385</v>
      </c>
      <c r="F43" s="431">
        <v>129</v>
      </c>
      <c r="G43" s="526">
        <v>707</v>
      </c>
      <c r="H43" s="431">
        <v>214</v>
      </c>
      <c r="I43" s="526">
        <v>0</v>
      </c>
      <c r="J43" s="431">
        <v>0</v>
      </c>
      <c r="K43" s="526">
        <v>0</v>
      </c>
      <c r="L43" s="431">
        <v>0</v>
      </c>
      <c r="M43" s="526">
        <v>0</v>
      </c>
      <c r="N43" s="431">
        <v>0</v>
      </c>
      <c r="O43" s="526">
        <v>0</v>
      </c>
      <c r="P43" s="431">
        <v>0</v>
      </c>
      <c r="Q43" s="526">
        <v>0</v>
      </c>
      <c r="R43" s="431">
        <v>0</v>
      </c>
      <c r="S43" s="526">
        <v>0</v>
      </c>
    </row>
    <row r="44" spans="1:19" ht="18.75" customHeight="1" x14ac:dyDescent="0.25">
      <c r="A44" s="424"/>
      <c r="B44" s="412" t="s">
        <v>779</v>
      </c>
      <c r="C44" s="431">
        <v>8232</v>
      </c>
      <c r="D44" s="431">
        <v>0</v>
      </c>
      <c r="E44" s="526">
        <v>0</v>
      </c>
      <c r="F44" s="431">
        <v>0</v>
      </c>
      <c r="G44" s="526">
        <v>0</v>
      </c>
      <c r="H44" s="431">
        <v>6</v>
      </c>
      <c r="I44" s="526">
        <v>64</v>
      </c>
      <c r="J44" s="431">
        <v>83</v>
      </c>
      <c r="K44" s="526">
        <v>136</v>
      </c>
      <c r="L44" s="431">
        <v>636</v>
      </c>
      <c r="M44" s="526">
        <v>1314</v>
      </c>
      <c r="N44" s="431">
        <v>1060</v>
      </c>
      <c r="O44" s="526">
        <v>2050</v>
      </c>
      <c r="P44" s="431">
        <v>1042</v>
      </c>
      <c r="Q44" s="526">
        <v>1056</v>
      </c>
      <c r="R44" s="431">
        <v>318</v>
      </c>
      <c r="S44" s="526">
        <v>467</v>
      </c>
    </row>
    <row r="45" spans="1:19" ht="18.75" customHeight="1" x14ac:dyDescent="0.25">
      <c r="A45" s="424"/>
      <c r="B45" s="412" t="s">
        <v>650</v>
      </c>
      <c r="C45" s="431">
        <v>7608</v>
      </c>
      <c r="D45" s="431">
        <v>0</v>
      </c>
      <c r="E45" s="526">
        <v>0</v>
      </c>
      <c r="F45" s="431">
        <v>0</v>
      </c>
      <c r="G45" s="526">
        <v>1</v>
      </c>
      <c r="H45" s="431">
        <v>0</v>
      </c>
      <c r="I45" s="526">
        <v>159</v>
      </c>
      <c r="J45" s="431">
        <v>117</v>
      </c>
      <c r="K45" s="526">
        <v>100</v>
      </c>
      <c r="L45" s="431">
        <v>389</v>
      </c>
      <c r="M45" s="526">
        <v>1637</v>
      </c>
      <c r="N45" s="431">
        <v>1693</v>
      </c>
      <c r="O45" s="526">
        <v>585</v>
      </c>
      <c r="P45" s="431">
        <v>399</v>
      </c>
      <c r="Q45" s="526">
        <v>724</v>
      </c>
      <c r="R45" s="431">
        <v>1156</v>
      </c>
      <c r="S45" s="526">
        <v>648</v>
      </c>
    </row>
    <row r="46" spans="1:19" ht="18.75" customHeight="1" x14ac:dyDescent="0.25">
      <c r="A46" s="424"/>
      <c r="B46" s="412" t="s">
        <v>782</v>
      </c>
      <c r="C46" s="431">
        <v>7593</v>
      </c>
      <c r="D46" s="431">
        <v>0</v>
      </c>
      <c r="E46" s="526">
        <v>44</v>
      </c>
      <c r="F46" s="431">
        <v>0</v>
      </c>
      <c r="G46" s="526">
        <v>149</v>
      </c>
      <c r="H46" s="431">
        <v>775</v>
      </c>
      <c r="I46" s="526">
        <v>1520</v>
      </c>
      <c r="J46" s="431">
        <v>875</v>
      </c>
      <c r="K46" s="526">
        <v>2167</v>
      </c>
      <c r="L46" s="431">
        <v>644</v>
      </c>
      <c r="M46" s="526">
        <v>866</v>
      </c>
      <c r="N46" s="431">
        <v>241</v>
      </c>
      <c r="O46" s="526">
        <v>311</v>
      </c>
      <c r="P46" s="431">
        <v>1</v>
      </c>
      <c r="Q46" s="526">
        <v>0</v>
      </c>
      <c r="R46" s="431">
        <v>0</v>
      </c>
      <c r="S46" s="526">
        <v>0</v>
      </c>
    </row>
    <row r="47" spans="1:19" ht="18.75" customHeight="1" x14ac:dyDescent="0.25">
      <c r="A47" s="424"/>
      <c r="B47" s="412" t="s">
        <v>638</v>
      </c>
      <c r="C47" s="431">
        <v>6597</v>
      </c>
      <c r="D47" s="431">
        <v>0</v>
      </c>
      <c r="E47" s="526">
        <v>0</v>
      </c>
      <c r="F47" s="431">
        <v>0</v>
      </c>
      <c r="G47" s="526">
        <v>29</v>
      </c>
      <c r="H47" s="431">
        <v>77</v>
      </c>
      <c r="I47" s="526">
        <v>53</v>
      </c>
      <c r="J47" s="431">
        <v>70</v>
      </c>
      <c r="K47" s="526">
        <v>196</v>
      </c>
      <c r="L47" s="431">
        <v>147</v>
      </c>
      <c r="M47" s="526">
        <v>249</v>
      </c>
      <c r="N47" s="431">
        <v>165</v>
      </c>
      <c r="O47" s="526">
        <v>164</v>
      </c>
      <c r="P47" s="431">
        <v>1647</v>
      </c>
      <c r="Q47" s="526">
        <v>1395</v>
      </c>
      <c r="R47" s="431">
        <v>1875</v>
      </c>
      <c r="S47" s="526">
        <v>530</v>
      </c>
    </row>
    <row r="48" spans="1:19" ht="18.75" customHeight="1" x14ac:dyDescent="0.25">
      <c r="A48" s="424"/>
      <c r="B48" s="412" t="s">
        <v>658</v>
      </c>
      <c r="C48" s="431">
        <v>6349</v>
      </c>
      <c r="D48" s="431">
        <v>6349</v>
      </c>
      <c r="E48" s="526">
        <v>0</v>
      </c>
      <c r="F48" s="431">
        <v>0</v>
      </c>
      <c r="G48" s="526">
        <v>0</v>
      </c>
      <c r="H48" s="431">
        <v>0</v>
      </c>
      <c r="I48" s="526">
        <v>0</v>
      </c>
      <c r="J48" s="431">
        <v>0</v>
      </c>
      <c r="K48" s="526">
        <v>0</v>
      </c>
      <c r="L48" s="431">
        <v>0</v>
      </c>
      <c r="M48" s="526">
        <v>0</v>
      </c>
      <c r="N48" s="431">
        <v>0</v>
      </c>
      <c r="O48" s="526">
        <v>0</v>
      </c>
      <c r="P48" s="431">
        <v>0</v>
      </c>
      <c r="Q48" s="526">
        <v>0</v>
      </c>
      <c r="R48" s="431">
        <v>0</v>
      </c>
      <c r="S48" s="526">
        <v>0</v>
      </c>
    </row>
    <row r="49" spans="1:19" ht="18.75" customHeight="1" x14ac:dyDescent="0.25">
      <c r="A49" s="424"/>
      <c r="B49" s="412" t="s">
        <v>691</v>
      </c>
      <c r="C49" s="431">
        <v>6266</v>
      </c>
      <c r="D49" s="431">
        <v>0</v>
      </c>
      <c r="E49" s="526">
        <v>0</v>
      </c>
      <c r="F49" s="431">
        <v>0</v>
      </c>
      <c r="G49" s="526">
        <v>0</v>
      </c>
      <c r="H49" s="431">
        <v>0</v>
      </c>
      <c r="I49" s="526">
        <v>0</v>
      </c>
      <c r="J49" s="431">
        <v>0</v>
      </c>
      <c r="K49" s="526">
        <v>0</v>
      </c>
      <c r="L49" s="431">
        <v>0</v>
      </c>
      <c r="M49" s="526">
        <v>0</v>
      </c>
      <c r="N49" s="431">
        <v>0</v>
      </c>
      <c r="O49" s="526">
        <v>48</v>
      </c>
      <c r="P49" s="431">
        <v>76</v>
      </c>
      <c r="Q49" s="526">
        <v>544</v>
      </c>
      <c r="R49" s="431">
        <v>2394</v>
      </c>
      <c r="S49" s="526">
        <v>3204</v>
      </c>
    </row>
    <row r="50" spans="1:19" ht="18.75" customHeight="1" x14ac:dyDescent="0.25">
      <c r="A50" s="424"/>
      <c r="B50" s="412" t="s">
        <v>659</v>
      </c>
      <c r="C50" s="431">
        <v>5791</v>
      </c>
      <c r="D50" s="431">
        <v>1</v>
      </c>
      <c r="E50" s="526">
        <v>11</v>
      </c>
      <c r="F50" s="431">
        <v>22</v>
      </c>
      <c r="G50" s="526">
        <v>79</v>
      </c>
      <c r="H50" s="431">
        <v>115</v>
      </c>
      <c r="I50" s="526">
        <v>238</v>
      </c>
      <c r="J50" s="431">
        <v>150</v>
      </c>
      <c r="K50" s="526">
        <v>415</v>
      </c>
      <c r="L50" s="431">
        <v>812</v>
      </c>
      <c r="M50" s="526">
        <v>229</v>
      </c>
      <c r="N50" s="431">
        <v>1440</v>
      </c>
      <c r="O50" s="526">
        <v>729</v>
      </c>
      <c r="P50" s="431">
        <v>1343</v>
      </c>
      <c r="Q50" s="526">
        <v>16</v>
      </c>
      <c r="R50" s="431">
        <v>188</v>
      </c>
      <c r="S50" s="526">
        <v>3</v>
      </c>
    </row>
    <row r="51" spans="1:19" ht="18.75" customHeight="1" x14ac:dyDescent="0.25">
      <c r="A51" s="424"/>
      <c r="B51" s="412" t="s">
        <v>695</v>
      </c>
      <c r="C51" s="431">
        <v>5552</v>
      </c>
      <c r="D51" s="431">
        <v>9</v>
      </c>
      <c r="E51" s="526">
        <v>26</v>
      </c>
      <c r="F51" s="431">
        <v>47</v>
      </c>
      <c r="G51" s="526">
        <v>63</v>
      </c>
      <c r="H51" s="431">
        <v>25</v>
      </c>
      <c r="I51" s="526">
        <v>123</v>
      </c>
      <c r="J51" s="431">
        <v>209</v>
      </c>
      <c r="K51" s="526">
        <v>169</v>
      </c>
      <c r="L51" s="431">
        <v>338</v>
      </c>
      <c r="M51" s="526">
        <v>724</v>
      </c>
      <c r="N51" s="431">
        <v>869</v>
      </c>
      <c r="O51" s="526">
        <v>909</v>
      </c>
      <c r="P51" s="431">
        <v>969</v>
      </c>
      <c r="Q51" s="526">
        <v>454</v>
      </c>
      <c r="R51" s="431">
        <v>109</v>
      </c>
      <c r="S51" s="526">
        <v>509</v>
      </c>
    </row>
    <row r="52" spans="1:19" ht="18.75" customHeight="1" x14ac:dyDescent="0.25">
      <c r="A52" s="424"/>
      <c r="B52" s="412" t="s">
        <v>744</v>
      </c>
      <c r="C52" s="431">
        <v>5483</v>
      </c>
      <c r="D52" s="431">
        <v>0</v>
      </c>
      <c r="E52" s="526">
        <v>16</v>
      </c>
      <c r="F52" s="431">
        <v>221</v>
      </c>
      <c r="G52" s="526">
        <v>131</v>
      </c>
      <c r="H52" s="431">
        <v>452</v>
      </c>
      <c r="I52" s="526">
        <v>589</v>
      </c>
      <c r="J52" s="431">
        <v>710</v>
      </c>
      <c r="K52" s="526">
        <v>27</v>
      </c>
      <c r="L52" s="431">
        <v>704</v>
      </c>
      <c r="M52" s="526">
        <v>655</v>
      </c>
      <c r="N52" s="431">
        <v>549</v>
      </c>
      <c r="O52" s="526">
        <v>609</v>
      </c>
      <c r="P52" s="431">
        <v>703</v>
      </c>
      <c r="Q52" s="526">
        <v>0</v>
      </c>
      <c r="R52" s="431">
        <v>63</v>
      </c>
      <c r="S52" s="526">
        <v>54</v>
      </c>
    </row>
    <row r="53" spans="1:19" ht="18.75" customHeight="1" x14ac:dyDescent="0.25">
      <c r="A53" s="424"/>
      <c r="B53" s="412" t="s">
        <v>747</v>
      </c>
      <c r="C53" s="431">
        <v>5403</v>
      </c>
      <c r="D53" s="431">
        <v>13</v>
      </c>
      <c r="E53" s="526">
        <v>0</v>
      </c>
      <c r="F53" s="431">
        <v>0</v>
      </c>
      <c r="G53" s="526">
        <v>0</v>
      </c>
      <c r="H53" s="431">
        <v>46</v>
      </c>
      <c r="I53" s="526">
        <v>825</v>
      </c>
      <c r="J53" s="431">
        <v>671</v>
      </c>
      <c r="K53" s="526">
        <v>569</v>
      </c>
      <c r="L53" s="431">
        <v>327</v>
      </c>
      <c r="M53" s="526">
        <v>1459</v>
      </c>
      <c r="N53" s="431">
        <v>230</v>
      </c>
      <c r="O53" s="526">
        <v>721</v>
      </c>
      <c r="P53" s="431">
        <v>542</v>
      </c>
      <c r="Q53" s="526">
        <v>0</v>
      </c>
      <c r="R53" s="431">
        <v>0</v>
      </c>
      <c r="S53" s="526">
        <v>0</v>
      </c>
    </row>
    <row r="54" spans="1:19" ht="18.75" customHeight="1" x14ac:dyDescent="0.25">
      <c r="A54" s="424"/>
      <c r="B54" s="412" t="s">
        <v>752</v>
      </c>
      <c r="C54" s="431">
        <v>5072</v>
      </c>
      <c r="D54" s="431">
        <v>13</v>
      </c>
      <c r="E54" s="526">
        <v>58</v>
      </c>
      <c r="F54" s="431">
        <v>111</v>
      </c>
      <c r="G54" s="526">
        <v>129</v>
      </c>
      <c r="H54" s="431">
        <v>179</v>
      </c>
      <c r="I54" s="526">
        <v>299</v>
      </c>
      <c r="J54" s="431">
        <v>129</v>
      </c>
      <c r="K54" s="526">
        <v>216</v>
      </c>
      <c r="L54" s="431">
        <v>764</v>
      </c>
      <c r="M54" s="526">
        <v>595</v>
      </c>
      <c r="N54" s="431">
        <v>564</v>
      </c>
      <c r="O54" s="526">
        <v>824</v>
      </c>
      <c r="P54" s="431">
        <v>736</v>
      </c>
      <c r="Q54" s="526">
        <v>257</v>
      </c>
      <c r="R54" s="431">
        <v>167</v>
      </c>
      <c r="S54" s="526">
        <v>31</v>
      </c>
    </row>
    <row r="55" spans="1:19" ht="18.75" customHeight="1" x14ac:dyDescent="0.25">
      <c r="A55" s="424"/>
      <c r="B55" s="412" t="s">
        <v>622</v>
      </c>
      <c r="C55" s="431">
        <v>4536</v>
      </c>
      <c r="D55" s="431">
        <v>2131</v>
      </c>
      <c r="E55" s="526">
        <v>39</v>
      </c>
      <c r="F55" s="431">
        <v>55</v>
      </c>
      <c r="G55" s="526">
        <v>69</v>
      </c>
      <c r="H55" s="431">
        <v>87</v>
      </c>
      <c r="I55" s="526">
        <v>106</v>
      </c>
      <c r="J55" s="431">
        <v>52</v>
      </c>
      <c r="K55" s="526">
        <v>77</v>
      </c>
      <c r="L55" s="431">
        <v>153</v>
      </c>
      <c r="M55" s="526">
        <v>183</v>
      </c>
      <c r="N55" s="431">
        <v>226</v>
      </c>
      <c r="O55" s="526">
        <v>750</v>
      </c>
      <c r="P55" s="431">
        <v>210</v>
      </c>
      <c r="Q55" s="526">
        <v>184</v>
      </c>
      <c r="R55" s="431">
        <v>210</v>
      </c>
      <c r="S55" s="526">
        <v>4</v>
      </c>
    </row>
    <row r="56" spans="1:19" ht="18.75" customHeight="1" x14ac:dyDescent="0.25">
      <c r="A56" s="424"/>
      <c r="B56" s="412" t="s">
        <v>644</v>
      </c>
      <c r="C56" s="431">
        <v>4256</v>
      </c>
      <c r="D56" s="431">
        <v>1481</v>
      </c>
      <c r="E56" s="526">
        <v>82</v>
      </c>
      <c r="F56" s="431">
        <v>118</v>
      </c>
      <c r="G56" s="526">
        <v>245</v>
      </c>
      <c r="H56" s="431">
        <v>315</v>
      </c>
      <c r="I56" s="526">
        <v>230</v>
      </c>
      <c r="J56" s="431">
        <v>91</v>
      </c>
      <c r="K56" s="526">
        <v>127</v>
      </c>
      <c r="L56" s="431">
        <v>191</v>
      </c>
      <c r="M56" s="526">
        <v>221</v>
      </c>
      <c r="N56" s="431">
        <v>285</v>
      </c>
      <c r="O56" s="526">
        <v>264</v>
      </c>
      <c r="P56" s="431">
        <v>267</v>
      </c>
      <c r="Q56" s="526">
        <v>114</v>
      </c>
      <c r="R56" s="431">
        <v>109</v>
      </c>
      <c r="S56" s="526">
        <v>116</v>
      </c>
    </row>
    <row r="57" spans="1:19" ht="18.75" customHeight="1" x14ac:dyDescent="0.25">
      <c r="A57" s="424"/>
      <c r="B57" s="412" t="s">
        <v>645</v>
      </c>
      <c r="C57" s="431">
        <v>4112</v>
      </c>
      <c r="D57" s="431">
        <v>0</v>
      </c>
      <c r="E57" s="526">
        <v>0</v>
      </c>
      <c r="F57" s="431">
        <v>0</v>
      </c>
      <c r="G57" s="526">
        <v>0</v>
      </c>
      <c r="H57" s="431">
        <v>0</v>
      </c>
      <c r="I57" s="526">
        <v>0</v>
      </c>
      <c r="J57" s="431">
        <v>0</v>
      </c>
      <c r="K57" s="526">
        <v>0</v>
      </c>
      <c r="L57" s="431">
        <v>0</v>
      </c>
      <c r="M57" s="526">
        <v>311</v>
      </c>
      <c r="N57" s="431">
        <v>81</v>
      </c>
      <c r="O57" s="526">
        <v>1363</v>
      </c>
      <c r="P57" s="431">
        <v>613</v>
      </c>
      <c r="Q57" s="526">
        <v>54</v>
      </c>
      <c r="R57" s="431">
        <v>885</v>
      </c>
      <c r="S57" s="526">
        <v>805</v>
      </c>
    </row>
    <row r="58" spans="1:19" ht="18.75" customHeight="1" x14ac:dyDescent="0.25">
      <c r="A58" s="424"/>
      <c r="B58" s="412" t="s">
        <v>692</v>
      </c>
      <c r="C58" s="431">
        <v>3572</v>
      </c>
      <c r="D58" s="431">
        <v>1552</v>
      </c>
      <c r="E58" s="526">
        <v>46</v>
      </c>
      <c r="F58" s="431">
        <v>54</v>
      </c>
      <c r="G58" s="526">
        <v>95</v>
      </c>
      <c r="H58" s="431">
        <v>129</v>
      </c>
      <c r="I58" s="526">
        <v>141</v>
      </c>
      <c r="J58" s="431">
        <v>160</v>
      </c>
      <c r="K58" s="526">
        <v>107</v>
      </c>
      <c r="L58" s="431">
        <v>125</v>
      </c>
      <c r="M58" s="526">
        <v>255</v>
      </c>
      <c r="N58" s="431">
        <v>229</v>
      </c>
      <c r="O58" s="526">
        <v>320</v>
      </c>
      <c r="P58" s="431">
        <v>222</v>
      </c>
      <c r="Q58" s="526">
        <v>115</v>
      </c>
      <c r="R58" s="431">
        <v>7</v>
      </c>
      <c r="S58" s="526">
        <v>15</v>
      </c>
    </row>
    <row r="59" spans="1:19" ht="18.75" customHeight="1" x14ac:dyDescent="0.25">
      <c r="A59" s="424"/>
      <c r="B59" s="412" t="s">
        <v>726</v>
      </c>
      <c r="C59" s="431">
        <v>3514</v>
      </c>
      <c r="D59" s="431">
        <v>1378</v>
      </c>
      <c r="E59" s="526">
        <v>61</v>
      </c>
      <c r="F59" s="431">
        <v>68</v>
      </c>
      <c r="G59" s="526">
        <v>55</v>
      </c>
      <c r="H59" s="431">
        <v>108</v>
      </c>
      <c r="I59" s="526">
        <v>100</v>
      </c>
      <c r="J59" s="431">
        <v>470</v>
      </c>
      <c r="K59" s="526">
        <v>48</v>
      </c>
      <c r="L59" s="431">
        <v>184</v>
      </c>
      <c r="M59" s="526">
        <v>321</v>
      </c>
      <c r="N59" s="431">
        <v>425</v>
      </c>
      <c r="O59" s="526">
        <v>186</v>
      </c>
      <c r="P59" s="431">
        <v>89</v>
      </c>
      <c r="Q59" s="526">
        <v>21</v>
      </c>
      <c r="R59" s="431">
        <v>0</v>
      </c>
      <c r="S59" s="526">
        <v>0</v>
      </c>
    </row>
    <row r="60" spans="1:19" ht="18.75" customHeight="1" x14ac:dyDescent="0.25">
      <c r="A60" s="424"/>
      <c r="B60" s="412" t="s">
        <v>778</v>
      </c>
      <c r="C60" s="431">
        <v>3461</v>
      </c>
      <c r="D60" s="431">
        <v>0</v>
      </c>
      <c r="E60" s="526">
        <v>0</v>
      </c>
      <c r="F60" s="431">
        <v>32</v>
      </c>
      <c r="G60" s="526">
        <v>329</v>
      </c>
      <c r="H60" s="431">
        <v>400</v>
      </c>
      <c r="I60" s="526">
        <v>546</v>
      </c>
      <c r="J60" s="431">
        <v>126</v>
      </c>
      <c r="K60" s="526">
        <v>472</v>
      </c>
      <c r="L60" s="431">
        <v>466</v>
      </c>
      <c r="M60" s="526">
        <v>456</v>
      </c>
      <c r="N60" s="431">
        <v>144</v>
      </c>
      <c r="O60" s="526">
        <v>202</v>
      </c>
      <c r="P60" s="431">
        <v>288</v>
      </c>
      <c r="Q60" s="526">
        <v>0</v>
      </c>
      <c r="R60" s="431">
        <v>0</v>
      </c>
      <c r="S60" s="526">
        <v>0</v>
      </c>
    </row>
    <row r="61" spans="1:19" ht="18.75" customHeight="1" x14ac:dyDescent="0.25">
      <c r="A61" s="424"/>
      <c r="B61" s="412" t="s">
        <v>653</v>
      </c>
      <c r="C61" s="431">
        <v>3382</v>
      </c>
      <c r="D61" s="431">
        <v>298</v>
      </c>
      <c r="E61" s="526">
        <v>54</v>
      </c>
      <c r="F61" s="431">
        <v>246</v>
      </c>
      <c r="G61" s="526">
        <v>212</v>
      </c>
      <c r="H61" s="431">
        <v>214</v>
      </c>
      <c r="I61" s="526">
        <v>311</v>
      </c>
      <c r="J61" s="431">
        <v>50</v>
      </c>
      <c r="K61" s="526">
        <v>120</v>
      </c>
      <c r="L61" s="431">
        <v>84</v>
      </c>
      <c r="M61" s="526">
        <v>164</v>
      </c>
      <c r="N61" s="431">
        <v>111</v>
      </c>
      <c r="O61" s="526">
        <v>408</v>
      </c>
      <c r="P61" s="431">
        <v>169</v>
      </c>
      <c r="Q61" s="526">
        <v>266</v>
      </c>
      <c r="R61" s="431">
        <v>276</v>
      </c>
      <c r="S61" s="526">
        <v>399</v>
      </c>
    </row>
    <row r="62" spans="1:19" ht="18.75" customHeight="1" x14ac:dyDescent="0.25">
      <c r="A62" s="424"/>
      <c r="B62" s="412" t="s">
        <v>788</v>
      </c>
      <c r="C62" s="431">
        <v>3206</v>
      </c>
      <c r="D62" s="431">
        <v>0</v>
      </c>
      <c r="E62" s="526">
        <v>0</v>
      </c>
      <c r="F62" s="431">
        <v>0</v>
      </c>
      <c r="G62" s="526">
        <v>0</v>
      </c>
      <c r="H62" s="431">
        <v>0</v>
      </c>
      <c r="I62" s="526">
        <v>0</v>
      </c>
      <c r="J62" s="431">
        <v>0</v>
      </c>
      <c r="K62" s="526">
        <v>7</v>
      </c>
      <c r="L62" s="431">
        <v>606</v>
      </c>
      <c r="M62" s="526">
        <v>888</v>
      </c>
      <c r="N62" s="431">
        <v>483</v>
      </c>
      <c r="O62" s="526">
        <v>727</v>
      </c>
      <c r="P62" s="431">
        <v>132</v>
      </c>
      <c r="Q62" s="526">
        <v>363</v>
      </c>
      <c r="R62" s="431">
        <v>0</v>
      </c>
      <c r="S62" s="526">
        <v>0</v>
      </c>
    </row>
    <row r="63" spans="1:19" ht="18.75" customHeight="1" x14ac:dyDescent="0.25">
      <c r="A63" s="424"/>
      <c r="B63" s="412" t="s">
        <v>696</v>
      </c>
      <c r="C63" s="431">
        <v>3131</v>
      </c>
      <c r="D63" s="431">
        <v>60</v>
      </c>
      <c r="E63" s="526">
        <v>327</v>
      </c>
      <c r="F63" s="431">
        <v>252</v>
      </c>
      <c r="G63" s="526">
        <v>292</v>
      </c>
      <c r="H63" s="431">
        <v>204</v>
      </c>
      <c r="I63" s="526">
        <v>200</v>
      </c>
      <c r="J63" s="431">
        <v>384</v>
      </c>
      <c r="K63" s="526">
        <v>140</v>
      </c>
      <c r="L63" s="431">
        <v>480</v>
      </c>
      <c r="M63" s="526">
        <v>368</v>
      </c>
      <c r="N63" s="431">
        <v>53</v>
      </c>
      <c r="O63" s="526">
        <v>0</v>
      </c>
      <c r="P63" s="431">
        <v>314</v>
      </c>
      <c r="Q63" s="526">
        <v>39</v>
      </c>
      <c r="R63" s="431">
        <v>18</v>
      </c>
      <c r="S63" s="526">
        <v>0</v>
      </c>
    </row>
    <row r="64" spans="1:19" ht="18.75" customHeight="1" x14ac:dyDescent="0.25">
      <c r="A64" s="424"/>
      <c r="B64" s="412" t="s">
        <v>708</v>
      </c>
      <c r="C64" s="431">
        <v>3092</v>
      </c>
      <c r="D64" s="431">
        <v>619</v>
      </c>
      <c r="E64" s="526">
        <v>21</v>
      </c>
      <c r="F64" s="431">
        <v>27</v>
      </c>
      <c r="G64" s="526">
        <v>51</v>
      </c>
      <c r="H64" s="431">
        <v>39</v>
      </c>
      <c r="I64" s="526">
        <v>38</v>
      </c>
      <c r="J64" s="431">
        <v>202</v>
      </c>
      <c r="K64" s="526">
        <v>164</v>
      </c>
      <c r="L64" s="431">
        <v>316</v>
      </c>
      <c r="M64" s="526">
        <v>316</v>
      </c>
      <c r="N64" s="431">
        <v>383</v>
      </c>
      <c r="O64" s="526">
        <v>439</v>
      </c>
      <c r="P64" s="431">
        <v>361</v>
      </c>
      <c r="Q64" s="526">
        <v>73</v>
      </c>
      <c r="R64" s="431">
        <v>0</v>
      </c>
      <c r="S64" s="526">
        <v>43</v>
      </c>
    </row>
    <row r="65" spans="1:19" ht="18.75" customHeight="1" x14ac:dyDescent="0.25">
      <c r="A65" s="424"/>
      <c r="B65" s="412" t="s">
        <v>693</v>
      </c>
      <c r="C65" s="431">
        <v>3051</v>
      </c>
      <c r="D65" s="431">
        <v>3032</v>
      </c>
      <c r="E65" s="526">
        <v>6</v>
      </c>
      <c r="F65" s="431">
        <v>4</v>
      </c>
      <c r="G65" s="526">
        <v>2</v>
      </c>
      <c r="H65" s="431">
        <v>1</v>
      </c>
      <c r="I65" s="526">
        <v>0</v>
      </c>
      <c r="J65" s="431">
        <v>1</v>
      </c>
      <c r="K65" s="526">
        <v>0</v>
      </c>
      <c r="L65" s="431">
        <v>1</v>
      </c>
      <c r="M65" s="526">
        <v>0</v>
      </c>
      <c r="N65" s="431">
        <v>4</v>
      </c>
      <c r="O65" s="526">
        <v>0</v>
      </c>
      <c r="P65" s="431">
        <v>0</v>
      </c>
      <c r="Q65" s="526">
        <v>0</v>
      </c>
      <c r="R65" s="431">
        <v>0</v>
      </c>
      <c r="S65" s="526">
        <v>0</v>
      </c>
    </row>
    <row r="66" spans="1:19" ht="18.75" customHeight="1" x14ac:dyDescent="0.25">
      <c r="A66" s="424"/>
      <c r="B66" s="412" t="s">
        <v>759</v>
      </c>
      <c r="C66" s="431">
        <v>2959</v>
      </c>
      <c r="D66" s="431">
        <v>4</v>
      </c>
      <c r="E66" s="526">
        <v>6</v>
      </c>
      <c r="F66" s="431">
        <v>26</v>
      </c>
      <c r="G66" s="526">
        <v>54</v>
      </c>
      <c r="H66" s="431">
        <v>107</v>
      </c>
      <c r="I66" s="526">
        <v>148</v>
      </c>
      <c r="J66" s="431">
        <v>229</v>
      </c>
      <c r="K66" s="526">
        <v>253</v>
      </c>
      <c r="L66" s="431">
        <v>584</v>
      </c>
      <c r="M66" s="526">
        <v>221</v>
      </c>
      <c r="N66" s="431">
        <v>141</v>
      </c>
      <c r="O66" s="526">
        <v>543</v>
      </c>
      <c r="P66" s="431">
        <v>604</v>
      </c>
      <c r="Q66" s="526">
        <v>0</v>
      </c>
      <c r="R66" s="431">
        <v>39</v>
      </c>
      <c r="S66" s="526">
        <v>0</v>
      </c>
    </row>
    <row r="67" spans="1:19" ht="18.75" customHeight="1" x14ac:dyDescent="0.25">
      <c r="A67" s="424"/>
      <c r="B67" s="412" t="s">
        <v>800</v>
      </c>
      <c r="C67" s="431">
        <v>2900</v>
      </c>
      <c r="D67" s="431">
        <v>0</v>
      </c>
      <c r="E67" s="526">
        <v>0</v>
      </c>
      <c r="F67" s="431">
        <v>0</v>
      </c>
      <c r="G67" s="526">
        <v>0</v>
      </c>
      <c r="H67" s="431">
        <v>0</v>
      </c>
      <c r="I67" s="431">
        <v>0</v>
      </c>
      <c r="J67" s="526">
        <v>0</v>
      </c>
      <c r="K67" s="431">
        <v>0</v>
      </c>
      <c r="L67" s="526">
        <v>0</v>
      </c>
      <c r="M67" s="431">
        <v>0</v>
      </c>
      <c r="N67" s="431">
        <v>0</v>
      </c>
      <c r="O67" s="526">
        <v>337</v>
      </c>
      <c r="P67" s="431">
        <v>2139</v>
      </c>
      <c r="Q67" s="526">
        <v>332</v>
      </c>
      <c r="R67" s="431">
        <v>92</v>
      </c>
      <c r="S67" s="431">
        <v>0</v>
      </c>
    </row>
    <row r="68" spans="1:19" ht="18.75" customHeight="1" x14ac:dyDescent="0.25">
      <c r="A68" s="424"/>
      <c r="B68" s="412" t="s">
        <v>674</v>
      </c>
      <c r="C68" s="431">
        <v>2833</v>
      </c>
      <c r="D68" s="431">
        <v>0</v>
      </c>
      <c r="E68" s="526">
        <v>0</v>
      </c>
      <c r="F68" s="431">
        <v>0</v>
      </c>
      <c r="G68" s="526">
        <v>0</v>
      </c>
      <c r="H68" s="431">
        <v>1</v>
      </c>
      <c r="I68" s="526">
        <v>0</v>
      </c>
      <c r="J68" s="431">
        <v>232</v>
      </c>
      <c r="K68" s="526">
        <v>416</v>
      </c>
      <c r="L68" s="431">
        <v>525</v>
      </c>
      <c r="M68" s="526">
        <v>346</v>
      </c>
      <c r="N68" s="431">
        <v>500</v>
      </c>
      <c r="O68" s="526">
        <v>567</v>
      </c>
      <c r="P68" s="431">
        <v>89</v>
      </c>
      <c r="Q68" s="526">
        <v>157</v>
      </c>
      <c r="R68" s="431">
        <v>0</v>
      </c>
      <c r="S68" s="526">
        <v>0</v>
      </c>
    </row>
    <row r="69" spans="1:19" ht="18.75" customHeight="1" x14ac:dyDescent="0.25">
      <c r="A69" s="424"/>
      <c r="B69" s="412" t="s">
        <v>720</v>
      </c>
      <c r="C69" s="431">
        <v>2783</v>
      </c>
      <c r="D69" s="431">
        <v>43</v>
      </c>
      <c r="E69" s="526">
        <v>32</v>
      </c>
      <c r="F69" s="431">
        <v>81</v>
      </c>
      <c r="G69" s="526">
        <v>87</v>
      </c>
      <c r="H69" s="431">
        <v>25</v>
      </c>
      <c r="I69" s="526">
        <v>178</v>
      </c>
      <c r="J69" s="431">
        <v>175</v>
      </c>
      <c r="K69" s="526">
        <v>191</v>
      </c>
      <c r="L69" s="431">
        <v>302</v>
      </c>
      <c r="M69" s="526">
        <v>240</v>
      </c>
      <c r="N69" s="431">
        <v>213</v>
      </c>
      <c r="O69" s="526">
        <v>0</v>
      </c>
      <c r="P69" s="431">
        <v>922</v>
      </c>
      <c r="Q69" s="526">
        <v>188</v>
      </c>
      <c r="R69" s="431">
        <v>21</v>
      </c>
      <c r="S69" s="526">
        <v>85</v>
      </c>
    </row>
    <row r="70" spans="1:19" ht="18.75" customHeight="1" x14ac:dyDescent="0.25">
      <c r="A70" s="424"/>
      <c r="B70" s="412" t="s">
        <v>721</v>
      </c>
      <c r="C70" s="431">
        <v>2567</v>
      </c>
      <c r="D70" s="431">
        <v>34</v>
      </c>
      <c r="E70" s="526">
        <v>78</v>
      </c>
      <c r="F70" s="431">
        <v>319</v>
      </c>
      <c r="G70" s="526">
        <v>200</v>
      </c>
      <c r="H70" s="431">
        <v>112</v>
      </c>
      <c r="I70" s="526">
        <v>79</v>
      </c>
      <c r="J70" s="431">
        <v>213</v>
      </c>
      <c r="K70" s="526">
        <v>403</v>
      </c>
      <c r="L70" s="431">
        <v>423</v>
      </c>
      <c r="M70" s="526">
        <v>196</v>
      </c>
      <c r="N70" s="431">
        <v>106</v>
      </c>
      <c r="O70" s="526">
        <v>120</v>
      </c>
      <c r="P70" s="431">
        <v>46</v>
      </c>
      <c r="Q70" s="526">
        <v>238</v>
      </c>
      <c r="R70" s="431">
        <v>0</v>
      </c>
      <c r="S70" s="526">
        <v>0</v>
      </c>
    </row>
    <row r="71" spans="1:19" ht="18.75" customHeight="1" x14ac:dyDescent="0.25">
      <c r="A71" s="424"/>
      <c r="B71" s="412" t="s">
        <v>706</v>
      </c>
      <c r="C71" s="431">
        <v>2166</v>
      </c>
      <c r="D71" s="431">
        <v>0</v>
      </c>
      <c r="E71" s="526">
        <v>0</v>
      </c>
      <c r="F71" s="431">
        <v>0</v>
      </c>
      <c r="G71" s="526">
        <v>0</v>
      </c>
      <c r="H71" s="431">
        <v>0</v>
      </c>
      <c r="I71" s="526">
        <v>0</v>
      </c>
      <c r="J71" s="431">
        <v>0</v>
      </c>
      <c r="K71" s="526">
        <v>0</v>
      </c>
      <c r="L71" s="431">
        <v>0</v>
      </c>
      <c r="M71" s="526">
        <v>195</v>
      </c>
      <c r="N71" s="431">
        <v>1747</v>
      </c>
      <c r="O71" s="526">
        <v>41</v>
      </c>
      <c r="P71" s="431">
        <v>0</v>
      </c>
      <c r="Q71" s="526">
        <v>53</v>
      </c>
      <c r="R71" s="431">
        <v>75</v>
      </c>
      <c r="S71" s="526">
        <v>55</v>
      </c>
    </row>
    <row r="72" spans="1:19" ht="18.75" customHeight="1" x14ac:dyDescent="0.25">
      <c r="A72" s="424"/>
      <c r="B72" s="412" t="s">
        <v>676</v>
      </c>
      <c r="C72" s="431">
        <v>2107</v>
      </c>
      <c r="D72" s="431">
        <v>478</v>
      </c>
      <c r="E72" s="526">
        <v>22</v>
      </c>
      <c r="F72" s="431">
        <v>23</v>
      </c>
      <c r="G72" s="526">
        <v>26</v>
      </c>
      <c r="H72" s="431">
        <v>44</v>
      </c>
      <c r="I72" s="526">
        <v>198</v>
      </c>
      <c r="J72" s="431">
        <v>99</v>
      </c>
      <c r="K72" s="526">
        <v>111</v>
      </c>
      <c r="L72" s="431">
        <v>184</v>
      </c>
      <c r="M72" s="526">
        <v>195</v>
      </c>
      <c r="N72" s="431">
        <v>304</v>
      </c>
      <c r="O72" s="526">
        <v>245</v>
      </c>
      <c r="P72" s="431">
        <v>159</v>
      </c>
      <c r="Q72" s="526">
        <v>8</v>
      </c>
      <c r="R72" s="431">
        <v>0</v>
      </c>
      <c r="S72" s="526">
        <v>11</v>
      </c>
    </row>
    <row r="73" spans="1:19" ht="18.75" customHeight="1" x14ac:dyDescent="0.25">
      <c r="A73" s="424"/>
      <c r="B73" s="412" t="s">
        <v>684</v>
      </c>
      <c r="C73" s="431">
        <v>2083</v>
      </c>
      <c r="D73" s="431">
        <v>0</v>
      </c>
      <c r="E73" s="526">
        <v>0</v>
      </c>
      <c r="F73" s="431">
        <v>0</v>
      </c>
      <c r="G73" s="526">
        <v>0</v>
      </c>
      <c r="H73" s="431">
        <v>0</v>
      </c>
      <c r="I73" s="526">
        <v>0</v>
      </c>
      <c r="J73" s="431">
        <v>0</v>
      </c>
      <c r="K73" s="526">
        <v>0</v>
      </c>
      <c r="L73" s="431">
        <v>0</v>
      </c>
      <c r="M73" s="526">
        <v>0</v>
      </c>
      <c r="N73" s="431">
        <v>214</v>
      </c>
      <c r="O73" s="526">
        <v>459</v>
      </c>
      <c r="P73" s="431">
        <v>661</v>
      </c>
      <c r="Q73" s="526">
        <v>640</v>
      </c>
      <c r="R73" s="431">
        <v>90</v>
      </c>
      <c r="S73" s="526">
        <v>19</v>
      </c>
    </row>
    <row r="74" spans="1:19" ht="18.75" customHeight="1" x14ac:dyDescent="0.25">
      <c r="A74" s="424"/>
      <c r="B74" s="412" t="s">
        <v>705</v>
      </c>
      <c r="C74" s="431">
        <v>1978</v>
      </c>
      <c r="D74" s="431">
        <v>140</v>
      </c>
      <c r="E74" s="526">
        <v>23</v>
      </c>
      <c r="F74" s="431">
        <v>57</v>
      </c>
      <c r="G74" s="526">
        <v>106</v>
      </c>
      <c r="H74" s="431">
        <v>91</v>
      </c>
      <c r="I74" s="526">
        <v>188</v>
      </c>
      <c r="J74" s="431">
        <v>511</v>
      </c>
      <c r="K74" s="526">
        <v>44</v>
      </c>
      <c r="L74" s="431">
        <v>19</v>
      </c>
      <c r="M74" s="526">
        <v>81</v>
      </c>
      <c r="N74" s="431">
        <v>581</v>
      </c>
      <c r="O74" s="526">
        <v>66</v>
      </c>
      <c r="P74" s="431">
        <v>51</v>
      </c>
      <c r="Q74" s="526">
        <v>16</v>
      </c>
      <c r="R74" s="431">
        <v>4</v>
      </c>
      <c r="S74" s="526">
        <v>0</v>
      </c>
    </row>
    <row r="75" spans="1:19" ht="18.75" customHeight="1" x14ac:dyDescent="0.25">
      <c r="A75" s="424"/>
      <c r="B75" s="412" t="s">
        <v>804</v>
      </c>
      <c r="C75" s="431">
        <v>1871</v>
      </c>
      <c r="D75" s="431">
        <v>0</v>
      </c>
      <c r="E75" s="526">
        <v>0</v>
      </c>
      <c r="F75" s="431">
        <v>0</v>
      </c>
      <c r="G75" s="526">
        <v>0</v>
      </c>
      <c r="H75" s="431">
        <v>219</v>
      </c>
      <c r="I75" s="431">
        <v>289</v>
      </c>
      <c r="J75" s="526">
        <v>172</v>
      </c>
      <c r="K75" s="431">
        <v>45</v>
      </c>
      <c r="L75" s="526">
        <v>130</v>
      </c>
      <c r="M75" s="431">
        <v>225</v>
      </c>
      <c r="N75" s="431">
        <v>109</v>
      </c>
      <c r="O75" s="526">
        <v>0</v>
      </c>
      <c r="P75" s="431">
        <v>0</v>
      </c>
      <c r="Q75" s="526">
        <v>156</v>
      </c>
      <c r="R75" s="431">
        <v>399</v>
      </c>
      <c r="S75" s="431">
        <v>127</v>
      </c>
    </row>
    <row r="76" spans="1:19" ht="18.75" customHeight="1" x14ac:dyDescent="0.25">
      <c r="A76" s="424"/>
      <c r="B76" s="412" t="s">
        <v>677</v>
      </c>
      <c r="C76" s="431">
        <v>1829</v>
      </c>
      <c r="D76" s="431">
        <v>1</v>
      </c>
      <c r="E76" s="526">
        <v>20</v>
      </c>
      <c r="F76" s="431">
        <v>23</v>
      </c>
      <c r="G76" s="526">
        <v>15</v>
      </c>
      <c r="H76" s="431">
        <v>4</v>
      </c>
      <c r="I76" s="526">
        <v>16</v>
      </c>
      <c r="J76" s="431">
        <v>41</v>
      </c>
      <c r="K76" s="526">
        <v>161</v>
      </c>
      <c r="L76" s="431">
        <v>150</v>
      </c>
      <c r="M76" s="526">
        <v>90</v>
      </c>
      <c r="N76" s="431">
        <v>240</v>
      </c>
      <c r="O76" s="526">
        <v>177</v>
      </c>
      <c r="P76" s="431">
        <v>179</v>
      </c>
      <c r="Q76" s="526">
        <v>320</v>
      </c>
      <c r="R76" s="431">
        <v>165</v>
      </c>
      <c r="S76" s="526">
        <v>227</v>
      </c>
    </row>
    <row r="77" spans="1:19" ht="18.75" customHeight="1" x14ac:dyDescent="0.25">
      <c r="A77" s="424"/>
      <c r="B77" s="412" t="s">
        <v>791</v>
      </c>
      <c r="C77" s="431">
        <v>1763</v>
      </c>
      <c r="D77" s="431">
        <v>1128</v>
      </c>
      <c r="E77" s="526">
        <v>31</v>
      </c>
      <c r="F77" s="431">
        <v>32</v>
      </c>
      <c r="G77" s="526">
        <v>61</v>
      </c>
      <c r="H77" s="431">
        <v>42</v>
      </c>
      <c r="I77" s="526">
        <v>55</v>
      </c>
      <c r="J77" s="431">
        <v>14</v>
      </c>
      <c r="K77" s="526">
        <v>29</v>
      </c>
      <c r="L77" s="431">
        <v>97</v>
      </c>
      <c r="M77" s="526">
        <v>45</v>
      </c>
      <c r="N77" s="431">
        <v>22</v>
      </c>
      <c r="O77" s="526">
        <v>41</v>
      </c>
      <c r="P77" s="431">
        <v>32</v>
      </c>
      <c r="Q77" s="526">
        <v>94</v>
      </c>
      <c r="R77" s="431">
        <v>37</v>
      </c>
      <c r="S77" s="526">
        <v>3</v>
      </c>
    </row>
    <row r="78" spans="1:19" ht="18.75" customHeight="1" x14ac:dyDescent="0.25">
      <c r="A78" s="424"/>
      <c r="B78" s="412" t="s">
        <v>661</v>
      </c>
      <c r="C78" s="431">
        <v>1760</v>
      </c>
      <c r="D78" s="431">
        <v>0</v>
      </c>
      <c r="E78" s="526">
        <v>0</v>
      </c>
      <c r="F78" s="431">
        <v>13</v>
      </c>
      <c r="G78" s="526">
        <v>19</v>
      </c>
      <c r="H78" s="431">
        <v>4</v>
      </c>
      <c r="I78" s="526">
        <v>0</v>
      </c>
      <c r="J78" s="431">
        <v>0</v>
      </c>
      <c r="K78" s="526">
        <v>50</v>
      </c>
      <c r="L78" s="431">
        <v>421</v>
      </c>
      <c r="M78" s="526">
        <v>199</v>
      </c>
      <c r="N78" s="431">
        <v>288</v>
      </c>
      <c r="O78" s="526">
        <v>604</v>
      </c>
      <c r="P78" s="431">
        <v>141</v>
      </c>
      <c r="Q78" s="526">
        <v>21</v>
      </c>
      <c r="R78" s="431">
        <v>0</v>
      </c>
      <c r="S78" s="526">
        <v>0</v>
      </c>
    </row>
    <row r="79" spans="1:19" ht="18.75" customHeight="1" x14ac:dyDescent="0.25">
      <c r="A79" s="424"/>
      <c r="B79" s="412" t="s">
        <v>792</v>
      </c>
      <c r="C79" s="431">
        <v>1674</v>
      </c>
      <c r="D79" s="431">
        <v>0</v>
      </c>
      <c r="E79" s="526">
        <v>0</v>
      </c>
      <c r="F79" s="431">
        <v>0</v>
      </c>
      <c r="G79" s="526">
        <v>0</v>
      </c>
      <c r="H79" s="431">
        <v>7</v>
      </c>
      <c r="I79" s="431">
        <v>53</v>
      </c>
      <c r="J79" s="526">
        <v>12</v>
      </c>
      <c r="K79" s="431">
        <v>89</v>
      </c>
      <c r="L79" s="526">
        <v>177</v>
      </c>
      <c r="M79" s="431">
        <v>29</v>
      </c>
      <c r="N79" s="431">
        <v>0</v>
      </c>
      <c r="O79" s="526">
        <v>254</v>
      </c>
      <c r="P79" s="431">
        <v>967</v>
      </c>
      <c r="Q79" s="526">
        <v>24</v>
      </c>
      <c r="R79" s="431">
        <v>0</v>
      </c>
      <c r="S79" s="431">
        <v>62</v>
      </c>
    </row>
    <row r="80" spans="1:19" ht="18.75" customHeight="1" x14ac:dyDescent="0.25">
      <c r="A80" s="424"/>
      <c r="B80" s="412" t="s">
        <v>635</v>
      </c>
      <c r="C80" s="431">
        <v>1638</v>
      </c>
      <c r="D80" s="431">
        <v>273</v>
      </c>
      <c r="E80" s="526">
        <v>20</v>
      </c>
      <c r="F80" s="431">
        <v>20</v>
      </c>
      <c r="G80" s="526">
        <v>37</v>
      </c>
      <c r="H80" s="431">
        <v>68</v>
      </c>
      <c r="I80" s="526">
        <v>96</v>
      </c>
      <c r="J80" s="431">
        <v>42</v>
      </c>
      <c r="K80" s="526">
        <v>71</v>
      </c>
      <c r="L80" s="431">
        <v>96</v>
      </c>
      <c r="M80" s="526">
        <v>141</v>
      </c>
      <c r="N80" s="431">
        <v>106</v>
      </c>
      <c r="O80" s="526">
        <v>145</v>
      </c>
      <c r="P80" s="431">
        <v>190</v>
      </c>
      <c r="Q80" s="526">
        <v>105</v>
      </c>
      <c r="R80" s="431">
        <v>136</v>
      </c>
      <c r="S80" s="526">
        <v>92</v>
      </c>
    </row>
    <row r="81" spans="1:19" ht="18.75" customHeight="1" x14ac:dyDescent="0.25">
      <c r="A81" s="424"/>
      <c r="B81" s="412" t="s">
        <v>697</v>
      </c>
      <c r="C81" s="431">
        <v>1609</v>
      </c>
      <c r="D81" s="431">
        <v>0</v>
      </c>
      <c r="E81" s="526">
        <v>117</v>
      </c>
      <c r="F81" s="431">
        <v>201</v>
      </c>
      <c r="G81" s="526">
        <v>61</v>
      </c>
      <c r="H81" s="431">
        <v>80</v>
      </c>
      <c r="I81" s="526">
        <v>212</v>
      </c>
      <c r="J81" s="431">
        <v>2</v>
      </c>
      <c r="K81" s="526">
        <v>357</v>
      </c>
      <c r="L81" s="431">
        <v>0</v>
      </c>
      <c r="M81" s="526">
        <v>230</v>
      </c>
      <c r="N81" s="431">
        <v>0</v>
      </c>
      <c r="O81" s="526">
        <v>168</v>
      </c>
      <c r="P81" s="431">
        <v>90</v>
      </c>
      <c r="Q81" s="526">
        <v>36</v>
      </c>
      <c r="R81" s="431">
        <v>55</v>
      </c>
      <c r="S81" s="526">
        <v>0</v>
      </c>
    </row>
    <row r="82" spans="1:19" ht="18.75" customHeight="1" x14ac:dyDescent="0.25">
      <c r="A82" s="424"/>
      <c r="B82" s="412" t="s">
        <v>664</v>
      </c>
      <c r="C82" s="431">
        <v>1602</v>
      </c>
      <c r="D82" s="431">
        <v>24</v>
      </c>
      <c r="E82" s="526">
        <v>0</v>
      </c>
      <c r="F82" s="431">
        <v>61</v>
      </c>
      <c r="G82" s="526">
        <v>79</v>
      </c>
      <c r="H82" s="431">
        <v>23</v>
      </c>
      <c r="I82" s="526">
        <v>25</v>
      </c>
      <c r="J82" s="431">
        <v>98</v>
      </c>
      <c r="K82" s="526">
        <v>115</v>
      </c>
      <c r="L82" s="431">
        <v>122</v>
      </c>
      <c r="M82" s="526">
        <v>172</v>
      </c>
      <c r="N82" s="431">
        <v>154</v>
      </c>
      <c r="O82" s="526">
        <v>164</v>
      </c>
      <c r="P82" s="431">
        <v>156</v>
      </c>
      <c r="Q82" s="526">
        <v>281</v>
      </c>
      <c r="R82" s="431">
        <v>115</v>
      </c>
      <c r="S82" s="526">
        <v>13</v>
      </c>
    </row>
    <row r="83" spans="1:19" ht="18.75" customHeight="1" x14ac:dyDescent="0.25">
      <c r="A83" s="424"/>
      <c r="B83" s="412" t="s">
        <v>662</v>
      </c>
      <c r="C83" s="431">
        <v>1584</v>
      </c>
      <c r="D83" s="431">
        <v>0</v>
      </c>
      <c r="E83" s="526">
        <v>0</v>
      </c>
      <c r="F83" s="431">
        <v>0</v>
      </c>
      <c r="G83" s="526">
        <v>0</v>
      </c>
      <c r="H83" s="431">
        <v>0</v>
      </c>
      <c r="I83" s="526">
        <v>0</v>
      </c>
      <c r="J83" s="431">
        <v>1</v>
      </c>
      <c r="K83" s="526">
        <v>0</v>
      </c>
      <c r="L83" s="431">
        <v>0</v>
      </c>
      <c r="M83" s="526">
        <v>0</v>
      </c>
      <c r="N83" s="431">
        <v>1</v>
      </c>
      <c r="O83" s="526">
        <v>566</v>
      </c>
      <c r="P83" s="431">
        <v>243</v>
      </c>
      <c r="Q83" s="526">
        <v>668</v>
      </c>
      <c r="R83" s="431">
        <v>0</v>
      </c>
      <c r="S83" s="526">
        <v>105</v>
      </c>
    </row>
    <row r="84" spans="1:19" ht="18.75" customHeight="1" x14ac:dyDescent="0.25">
      <c r="A84" s="424"/>
      <c r="B84" s="412" t="s">
        <v>768</v>
      </c>
      <c r="C84" s="431">
        <v>1576</v>
      </c>
      <c r="D84" s="431">
        <v>0</v>
      </c>
      <c r="E84" s="526">
        <v>0</v>
      </c>
      <c r="F84" s="431">
        <v>0</v>
      </c>
      <c r="G84" s="526">
        <v>0</v>
      </c>
      <c r="H84" s="431">
        <v>0</v>
      </c>
      <c r="I84" s="526">
        <v>230</v>
      </c>
      <c r="J84" s="431">
        <v>10</v>
      </c>
      <c r="K84" s="526">
        <v>0</v>
      </c>
      <c r="L84" s="431">
        <v>0</v>
      </c>
      <c r="M84" s="526">
        <v>129</v>
      </c>
      <c r="N84" s="431">
        <v>364</v>
      </c>
      <c r="O84" s="526">
        <v>580</v>
      </c>
      <c r="P84" s="431">
        <v>263</v>
      </c>
      <c r="Q84" s="526">
        <v>0</v>
      </c>
      <c r="R84" s="431">
        <v>0</v>
      </c>
      <c r="S84" s="526">
        <v>0</v>
      </c>
    </row>
    <row r="85" spans="1:19" ht="18.75" customHeight="1" x14ac:dyDescent="0.25">
      <c r="A85" s="424"/>
      <c r="B85" s="412" t="s">
        <v>786</v>
      </c>
      <c r="C85" s="431">
        <v>1549</v>
      </c>
      <c r="D85" s="431">
        <v>0</v>
      </c>
      <c r="E85" s="526">
        <v>0</v>
      </c>
      <c r="F85" s="431">
        <v>0</v>
      </c>
      <c r="G85" s="526">
        <v>0</v>
      </c>
      <c r="H85" s="431">
        <v>0</v>
      </c>
      <c r="I85" s="526">
        <v>0</v>
      </c>
      <c r="J85" s="431">
        <v>2</v>
      </c>
      <c r="K85" s="526">
        <v>106</v>
      </c>
      <c r="L85" s="431">
        <v>58</v>
      </c>
      <c r="M85" s="526">
        <v>0</v>
      </c>
      <c r="N85" s="431">
        <v>59</v>
      </c>
      <c r="O85" s="526">
        <v>412</v>
      </c>
      <c r="P85" s="431">
        <v>295</v>
      </c>
      <c r="Q85" s="526">
        <v>211</v>
      </c>
      <c r="R85" s="431">
        <v>381</v>
      </c>
      <c r="S85" s="526">
        <v>25</v>
      </c>
    </row>
    <row r="86" spans="1:19" ht="18.75" customHeight="1" x14ac:dyDescent="0.25">
      <c r="A86" s="424"/>
      <c r="B86" s="412" t="s">
        <v>717</v>
      </c>
      <c r="C86" s="431">
        <v>1483</v>
      </c>
      <c r="D86" s="431">
        <v>0</v>
      </c>
      <c r="E86" s="526">
        <v>0</v>
      </c>
      <c r="F86" s="431">
        <v>0</v>
      </c>
      <c r="G86" s="526">
        <v>30</v>
      </c>
      <c r="H86" s="431">
        <v>92</v>
      </c>
      <c r="I86" s="526">
        <v>152</v>
      </c>
      <c r="J86" s="431">
        <v>199</v>
      </c>
      <c r="K86" s="526">
        <v>225</v>
      </c>
      <c r="L86" s="431">
        <v>366</v>
      </c>
      <c r="M86" s="526">
        <v>59</v>
      </c>
      <c r="N86" s="431">
        <v>121</v>
      </c>
      <c r="O86" s="526">
        <v>174</v>
      </c>
      <c r="P86" s="431">
        <v>65</v>
      </c>
      <c r="Q86" s="526">
        <v>0</v>
      </c>
      <c r="R86" s="431">
        <v>0</v>
      </c>
      <c r="S86" s="526">
        <v>0</v>
      </c>
    </row>
    <row r="87" spans="1:19" ht="18.75" customHeight="1" x14ac:dyDescent="0.25">
      <c r="A87" s="424"/>
      <c r="B87" s="412" t="s">
        <v>649</v>
      </c>
      <c r="C87" s="431">
        <v>1411</v>
      </c>
      <c r="D87" s="431">
        <v>6</v>
      </c>
      <c r="E87" s="526">
        <v>0</v>
      </c>
      <c r="F87" s="431">
        <v>0</v>
      </c>
      <c r="G87" s="526">
        <v>36</v>
      </c>
      <c r="H87" s="431">
        <v>102</v>
      </c>
      <c r="I87" s="526">
        <v>204</v>
      </c>
      <c r="J87" s="431">
        <v>204</v>
      </c>
      <c r="K87" s="526">
        <v>265</v>
      </c>
      <c r="L87" s="431">
        <v>278</v>
      </c>
      <c r="M87" s="526">
        <v>64</v>
      </c>
      <c r="N87" s="431">
        <v>83</v>
      </c>
      <c r="O87" s="526">
        <v>89</v>
      </c>
      <c r="P87" s="431">
        <v>80</v>
      </c>
      <c r="Q87" s="526">
        <v>0</v>
      </c>
      <c r="R87" s="431">
        <v>0</v>
      </c>
      <c r="S87" s="526">
        <v>0</v>
      </c>
    </row>
    <row r="88" spans="1:19" ht="18.75" customHeight="1" x14ac:dyDescent="0.25">
      <c r="A88" s="424"/>
      <c r="B88" s="412" t="s">
        <v>630</v>
      </c>
      <c r="C88" s="431">
        <v>1371</v>
      </c>
      <c r="D88" s="431">
        <v>0</v>
      </c>
      <c r="E88" s="526">
        <v>0</v>
      </c>
      <c r="F88" s="431">
        <v>0</v>
      </c>
      <c r="G88" s="526">
        <v>0</v>
      </c>
      <c r="H88" s="431">
        <v>0</v>
      </c>
      <c r="I88" s="526">
        <v>0</v>
      </c>
      <c r="J88" s="431">
        <v>0</v>
      </c>
      <c r="K88" s="526">
        <v>0</v>
      </c>
      <c r="L88" s="431">
        <v>0</v>
      </c>
      <c r="M88" s="526">
        <v>0</v>
      </c>
      <c r="N88" s="431">
        <v>0</v>
      </c>
      <c r="O88" s="526">
        <v>0</v>
      </c>
      <c r="P88" s="431">
        <v>222</v>
      </c>
      <c r="Q88" s="526">
        <v>1149</v>
      </c>
      <c r="R88" s="431">
        <v>0</v>
      </c>
      <c r="S88" s="526">
        <v>0</v>
      </c>
    </row>
    <row r="89" spans="1:19" ht="18.75" customHeight="1" x14ac:dyDescent="0.25">
      <c r="A89" s="424"/>
      <c r="B89" s="412" t="s">
        <v>669</v>
      </c>
      <c r="C89" s="431">
        <v>1371</v>
      </c>
      <c r="D89" s="431">
        <v>0</v>
      </c>
      <c r="E89" s="526">
        <v>0</v>
      </c>
      <c r="F89" s="431">
        <v>0</v>
      </c>
      <c r="G89" s="526">
        <v>0</v>
      </c>
      <c r="H89" s="431">
        <v>0</v>
      </c>
      <c r="I89" s="526">
        <v>0</v>
      </c>
      <c r="J89" s="431">
        <v>6</v>
      </c>
      <c r="K89" s="526">
        <v>5</v>
      </c>
      <c r="L89" s="431">
        <v>3</v>
      </c>
      <c r="M89" s="526">
        <v>45</v>
      </c>
      <c r="N89" s="431">
        <v>29</v>
      </c>
      <c r="O89" s="526">
        <v>126</v>
      </c>
      <c r="P89" s="431">
        <v>178</v>
      </c>
      <c r="Q89" s="526">
        <v>224</v>
      </c>
      <c r="R89" s="431">
        <v>389</v>
      </c>
      <c r="S89" s="526">
        <v>366</v>
      </c>
    </row>
    <row r="90" spans="1:19" ht="18.75" customHeight="1" x14ac:dyDescent="0.25">
      <c r="A90" s="424"/>
      <c r="B90" s="412" t="s">
        <v>718</v>
      </c>
      <c r="C90" s="431">
        <v>1340</v>
      </c>
      <c r="D90" s="431">
        <v>972</v>
      </c>
      <c r="E90" s="526">
        <v>16</v>
      </c>
      <c r="F90" s="431">
        <v>7</v>
      </c>
      <c r="G90" s="526">
        <v>48</v>
      </c>
      <c r="H90" s="431">
        <v>41</v>
      </c>
      <c r="I90" s="526">
        <v>28</v>
      </c>
      <c r="J90" s="431">
        <v>19</v>
      </c>
      <c r="K90" s="526">
        <v>15</v>
      </c>
      <c r="L90" s="431">
        <v>18</v>
      </c>
      <c r="M90" s="526">
        <v>46</v>
      </c>
      <c r="N90" s="431">
        <v>33</v>
      </c>
      <c r="O90" s="526">
        <v>39</v>
      </c>
      <c r="P90" s="431">
        <v>22</v>
      </c>
      <c r="Q90" s="526">
        <v>15</v>
      </c>
      <c r="R90" s="431">
        <v>15</v>
      </c>
      <c r="S90" s="526">
        <v>6</v>
      </c>
    </row>
    <row r="91" spans="1:19" ht="18.75" customHeight="1" x14ac:dyDescent="0.25">
      <c r="A91" s="424"/>
      <c r="B91" s="412" t="s">
        <v>663</v>
      </c>
      <c r="C91" s="431">
        <v>1265</v>
      </c>
      <c r="D91" s="431">
        <v>680</v>
      </c>
      <c r="E91" s="526">
        <v>3</v>
      </c>
      <c r="F91" s="431">
        <v>6</v>
      </c>
      <c r="G91" s="526">
        <v>7</v>
      </c>
      <c r="H91" s="431">
        <v>10</v>
      </c>
      <c r="I91" s="526">
        <v>31</v>
      </c>
      <c r="J91" s="431">
        <v>25</v>
      </c>
      <c r="K91" s="526">
        <v>23</v>
      </c>
      <c r="L91" s="431">
        <v>34</v>
      </c>
      <c r="M91" s="526">
        <v>63</v>
      </c>
      <c r="N91" s="431">
        <v>201</v>
      </c>
      <c r="O91" s="526">
        <v>92</v>
      </c>
      <c r="P91" s="431">
        <v>51</v>
      </c>
      <c r="Q91" s="526">
        <v>20</v>
      </c>
      <c r="R91" s="431">
        <v>19</v>
      </c>
      <c r="S91" s="526">
        <v>0</v>
      </c>
    </row>
    <row r="92" spans="1:19" ht="18.75" customHeight="1" x14ac:dyDescent="0.25">
      <c r="A92" s="424"/>
      <c r="B92" s="412" t="s">
        <v>646</v>
      </c>
      <c r="C92" s="431">
        <v>1232</v>
      </c>
      <c r="D92" s="431">
        <v>0</v>
      </c>
      <c r="E92" s="526">
        <v>0</v>
      </c>
      <c r="F92" s="431">
        <v>0</v>
      </c>
      <c r="G92" s="526">
        <v>0</v>
      </c>
      <c r="H92" s="431">
        <v>117</v>
      </c>
      <c r="I92" s="526">
        <v>1</v>
      </c>
      <c r="J92" s="431">
        <v>0</v>
      </c>
      <c r="K92" s="526">
        <v>97</v>
      </c>
      <c r="L92" s="431">
        <v>0</v>
      </c>
      <c r="M92" s="526">
        <v>179</v>
      </c>
      <c r="N92" s="431">
        <v>0</v>
      </c>
      <c r="O92" s="526">
        <v>63</v>
      </c>
      <c r="P92" s="431">
        <v>371</v>
      </c>
      <c r="Q92" s="526">
        <v>65</v>
      </c>
      <c r="R92" s="431">
        <v>218</v>
      </c>
      <c r="S92" s="526">
        <v>121</v>
      </c>
    </row>
    <row r="93" spans="1:19" ht="18.75" customHeight="1" x14ac:dyDescent="0.25">
      <c r="A93" s="424"/>
      <c r="B93" s="412" t="s">
        <v>715</v>
      </c>
      <c r="C93" s="431">
        <v>1150</v>
      </c>
      <c r="D93" s="431">
        <v>26</v>
      </c>
      <c r="E93" s="526">
        <v>23</v>
      </c>
      <c r="F93" s="431">
        <v>20</v>
      </c>
      <c r="G93" s="526">
        <v>34</v>
      </c>
      <c r="H93" s="431">
        <v>33</v>
      </c>
      <c r="I93" s="526">
        <v>47</v>
      </c>
      <c r="J93" s="431">
        <v>23</v>
      </c>
      <c r="K93" s="526">
        <v>42</v>
      </c>
      <c r="L93" s="431">
        <v>32</v>
      </c>
      <c r="M93" s="526">
        <v>98</v>
      </c>
      <c r="N93" s="431">
        <v>241</v>
      </c>
      <c r="O93" s="526">
        <v>278</v>
      </c>
      <c r="P93" s="431">
        <v>127</v>
      </c>
      <c r="Q93" s="526">
        <v>43</v>
      </c>
      <c r="R93" s="431">
        <v>82</v>
      </c>
      <c r="S93" s="526">
        <v>1</v>
      </c>
    </row>
    <row r="94" spans="1:19" ht="18.75" customHeight="1" x14ac:dyDescent="0.25">
      <c r="A94" s="424"/>
      <c r="B94" s="412" t="s">
        <v>772</v>
      </c>
      <c r="C94" s="431">
        <v>1134</v>
      </c>
      <c r="D94" s="431">
        <v>0</v>
      </c>
      <c r="E94" s="526">
        <v>0</v>
      </c>
      <c r="F94" s="431">
        <v>0</v>
      </c>
      <c r="G94" s="526">
        <v>0</v>
      </c>
      <c r="H94" s="431">
        <v>0</v>
      </c>
      <c r="I94" s="526">
        <v>0</v>
      </c>
      <c r="J94" s="431">
        <v>0</v>
      </c>
      <c r="K94" s="526">
        <v>0</v>
      </c>
      <c r="L94" s="431">
        <v>0</v>
      </c>
      <c r="M94" s="526">
        <v>0</v>
      </c>
      <c r="N94" s="431">
        <v>0</v>
      </c>
      <c r="O94" s="526">
        <v>0</v>
      </c>
      <c r="P94" s="431">
        <v>0</v>
      </c>
      <c r="Q94" s="526">
        <v>466</v>
      </c>
      <c r="R94" s="431">
        <v>618</v>
      </c>
      <c r="S94" s="526">
        <v>50</v>
      </c>
    </row>
    <row r="95" spans="1:19" ht="18.75" customHeight="1" x14ac:dyDescent="0.25">
      <c r="A95" s="424"/>
      <c r="B95" s="412" t="s">
        <v>679</v>
      </c>
      <c r="C95" s="431">
        <v>1092</v>
      </c>
      <c r="D95" s="431">
        <v>968</v>
      </c>
      <c r="E95" s="526">
        <v>12</v>
      </c>
      <c r="F95" s="431">
        <v>4</v>
      </c>
      <c r="G95" s="526">
        <v>0</v>
      </c>
      <c r="H95" s="431">
        <v>1</v>
      </c>
      <c r="I95" s="526">
        <v>1</v>
      </c>
      <c r="J95" s="431">
        <v>42</v>
      </c>
      <c r="K95" s="526">
        <v>37</v>
      </c>
      <c r="L95" s="431">
        <v>9</v>
      </c>
      <c r="M95" s="526">
        <v>5</v>
      </c>
      <c r="N95" s="431">
        <v>3</v>
      </c>
      <c r="O95" s="526">
        <v>2</v>
      </c>
      <c r="P95" s="431">
        <v>6</v>
      </c>
      <c r="Q95" s="526">
        <v>1</v>
      </c>
      <c r="R95" s="431">
        <v>1</v>
      </c>
      <c r="S95" s="526">
        <v>0</v>
      </c>
    </row>
    <row r="96" spans="1:19" ht="18.75" customHeight="1" x14ac:dyDescent="0.25">
      <c r="A96" s="424"/>
      <c r="B96" s="412" t="s">
        <v>701</v>
      </c>
      <c r="C96" s="431">
        <v>941</v>
      </c>
      <c r="D96" s="431">
        <v>0</v>
      </c>
      <c r="E96" s="526">
        <v>0</v>
      </c>
      <c r="F96" s="431">
        <v>0</v>
      </c>
      <c r="G96" s="526">
        <v>0</v>
      </c>
      <c r="H96" s="431">
        <v>125</v>
      </c>
      <c r="I96" s="526">
        <v>184</v>
      </c>
      <c r="J96" s="431">
        <v>0</v>
      </c>
      <c r="K96" s="526">
        <v>0</v>
      </c>
      <c r="L96" s="431">
        <v>64</v>
      </c>
      <c r="M96" s="526">
        <v>52</v>
      </c>
      <c r="N96" s="431">
        <v>249</v>
      </c>
      <c r="O96" s="526">
        <v>56</v>
      </c>
      <c r="P96" s="431">
        <v>147</v>
      </c>
      <c r="Q96" s="526">
        <v>64</v>
      </c>
      <c r="R96" s="431">
        <v>0</v>
      </c>
      <c r="S96" s="526">
        <v>0</v>
      </c>
    </row>
    <row r="97" spans="1:19" ht="18.75" customHeight="1" x14ac:dyDescent="0.25">
      <c r="A97" s="424"/>
      <c r="B97" s="412" t="s">
        <v>670</v>
      </c>
      <c r="C97" s="431">
        <v>938</v>
      </c>
      <c r="D97" s="431">
        <v>31</v>
      </c>
      <c r="E97" s="526">
        <v>37</v>
      </c>
      <c r="F97" s="431">
        <v>49</v>
      </c>
      <c r="G97" s="526">
        <v>8</v>
      </c>
      <c r="H97" s="431">
        <v>97</v>
      </c>
      <c r="I97" s="526">
        <v>10</v>
      </c>
      <c r="J97" s="431">
        <v>0</v>
      </c>
      <c r="K97" s="526">
        <v>0</v>
      </c>
      <c r="L97" s="431">
        <v>0</v>
      </c>
      <c r="M97" s="526">
        <v>0</v>
      </c>
      <c r="N97" s="431">
        <v>0</v>
      </c>
      <c r="O97" s="526">
        <v>0</v>
      </c>
      <c r="P97" s="431">
        <v>138</v>
      </c>
      <c r="Q97" s="526">
        <v>210</v>
      </c>
      <c r="R97" s="431">
        <v>159</v>
      </c>
      <c r="S97" s="526">
        <v>199</v>
      </c>
    </row>
    <row r="98" spans="1:19" ht="18.75" customHeight="1" x14ac:dyDescent="0.25">
      <c r="A98" s="424"/>
      <c r="B98" s="412" t="s">
        <v>711</v>
      </c>
      <c r="C98" s="431">
        <v>884</v>
      </c>
      <c r="D98" s="431">
        <v>0</v>
      </c>
      <c r="E98" s="526">
        <v>0</v>
      </c>
      <c r="F98" s="431">
        <v>0</v>
      </c>
      <c r="G98" s="526">
        <v>0</v>
      </c>
      <c r="H98" s="431">
        <v>0</v>
      </c>
      <c r="I98" s="526">
        <v>0</v>
      </c>
      <c r="J98" s="431">
        <v>125</v>
      </c>
      <c r="K98" s="526">
        <v>0</v>
      </c>
      <c r="L98" s="431">
        <v>182</v>
      </c>
      <c r="M98" s="526">
        <v>203</v>
      </c>
      <c r="N98" s="431">
        <v>70</v>
      </c>
      <c r="O98" s="526">
        <v>193</v>
      </c>
      <c r="P98" s="431">
        <v>111</v>
      </c>
      <c r="Q98" s="526">
        <v>0</v>
      </c>
      <c r="R98" s="431">
        <v>0</v>
      </c>
      <c r="S98" s="526">
        <v>0</v>
      </c>
    </row>
    <row r="99" spans="1:19" ht="18.75" customHeight="1" x14ac:dyDescent="0.25">
      <c r="A99" s="424"/>
      <c r="B99" s="412" t="s">
        <v>739</v>
      </c>
      <c r="C99" s="431">
        <v>875</v>
      </c>
      <c r="D99" s="431">
        <v>0</v>
      </c>
      <c r="E99" s="526">
        <v>0</v>
      </c>
      <c r="F99" s="431">
        <v>0</v>
      </c>
      <c r="G99" s="526">
        <v>0</v>
      </c>
      <c r="H99" s="431">
        <v>30</v>
      </c>
      <c r="I99" s="526">
        <v>135</v>
      </c>
      <c r="J99" s="431">
        <v>166</v>
      </c>
      <c r="K99" s="526">
        <v>328</v>
      </c>
      <c r="L99" s="431">
        <v>16</v>
      </c>
      <c r="M99" s="526">
        <v>18</v>
      </c>
      <c r="N99" s="431">
        <v>182</v>
      </c>
      <c r="O99" s="526">
        <v>0</v>
      </c>
      <c r="P99" s="431">
        <v>0</v>
      </c>
      <c r="Q99" s="526">
        <v>0</v>
      </c>
      <c r="R99" s="431">
        <v>0</v>
      </c>
      <c r="S99" s="526">
        <v>0</v>
      </c>
    </row>
    <row r="100" spans="1:19" ht="18.75" customHeight="1" x14ac:dyDescent="0.25">
      <c r="A100" s="424"/>
      <c r="B100" s="412" t="s">
        <v>675</v>
      </c>
      <c r="C100" s="431">
        <v>826</v>
      </c>
      <c r="D100" s="431">
        <v>0</v>
      </c>
      <c r="E100" s="526">
        <v>7</v>
      </c>
      <c r="F100" s="431">
        <v>0</v>
      </c>
      <c r="G100" s="526">
        <v>25</v>
      </c>
      <c r="H100" s="431">
        <v>59</v>
      </c>
      <c r="I100" s="526">
        <v>16</v>
      </c>
      <c r="J100" s="431">
        <v>21</v>
      </c>
      <c r="K100" s="526">
        <v>0</v>
      </c>
      <c r="L100" s="431">
        <v>25</v>
      </c>
      <c r="M100" s="526">
        <v>25</v>
      </c>
      <c r="N100" s="431">
        <v>38</v>
      </c>
      <c r="O100" s="526">
        <v>149</v>
      </c>
      <c r="P100" s="431">
        <v>153</v>
      </c>
      <c r="Q100" s="526">
        <v>185</v>
      </c>
      <c r="R100" s="431">
        <v>107</v>
      </c>
      <c r="S100" s="526">
        <v>16</v>
      </c>
    </row>
    <row r="101" spans="1:19" ht="18.75" customHeight="1" x14ac:dyDescent="0.25">
      <c r="A101" s="424"/>
      <c r="B101" s="412" t="s">
        <v>760</v>
      </c>
      <c r="C101" s="431">
        <v>816</v>
      </c>
      <c r="D101" s="431">
        <v>377</v>
      </c>
      <c r="E101" s="526">
        <v>16</v>
      </c>
      <c r="F101" s="431">
        <v>18</v>
      </c>
      <c r="G101" s="526">
        <v>28</v>
      </c>
      <c r="H101" s="431">
        <v>33</v>
      </c>
      <c r="I101" s="526">
        <v>21</v>
      </c>
      <c r="J101" s="431">
        <v>26</v>
      </c>
      <c r="K101" s="526">
        <v>8</v>
      </c>
      <c r="L101" s="431">
        <v>30</v>
      </c>
      <c r="M101" s="526">
        <v>48</v>
      </c>
      <c r="N101" s="431">
        <v>39</v>
      </c>
      <c r="O101" s="526">
        <v>18</v>
      </c>
      <c r="P101" s="431">
        <v>80</v>
      </c>
      <c r="Q101" s="526">
        <v>39</v>
      </c>
      <c r="R101" s="431">
        <v>23</v>
      </c>
      <c r="S101" s="526">
        <v>12</v>
      </c>
    </row>
    <row r="102" spans="1:19" ht="18.75" customHeight="1" x14ac:dyDescent="0.25">
      <c r="A102" s="424"/>
      <c r="B102" s="412" t="s">
        <v>722</v>
      </c>
      <c r="C102" s="431">
        <v>723</v>
      </c>
      <c r="D102" s="431">
        <v>122</v>
      </c>
      <c r="E102" s="526">
        <v>79</v>
      </c>
      <c r="F102" s="431">
        <v>83</v>
      </c>
      <c r="G102" s="526">
        <v>76</v>
      </c>
      <c r="H102" s="431">
        <v>0</v>
      </c>
      <c r="I102" s="526">
        <v>139</v>
      </c>
      <c r="J102" s="431">
        <v>25</v>
      </c>
      <c r="K102" s="526">
        <v>0</v>
      </c>
      <c r="L102" s="431">
        <v>0</v>
      </c>
      <c r="M102" s="526">
        <v>0</v>
      </c>
      <c r="N102" s="431">
        <v>169</v>
      </c>
      <c r="O102" s="526">
        <v>0</v>
      </c>
      <c r="P102" s="431">
        <v>30</v>
      </c>
      <c r="Q102" s="526">
        <v>0</v>
      </c>
      <c r="R102" s="431">
        <v>0</v>
      </c>
      <c r="S102" s="526">
        <v>0</v>
      </c>
    </row>
    <row r="103" spans="1:19" ht="18.75" customHeight="1" x14ac:dyDescent="0.25">
      <c r="A103" s="424"/>
      <c r="B103" s="412" t="s">
        <v>727</v>
      </c>
      <c r="C103" s="431">
        <v>719</v>
      </c>
      <c r="D103" s="431">
        <v>1</v>
      </c>
      <c r="E103" s="526">
        <v>0</v>
      </c>
      <c r="F103" s="431">
        <v>0</v>
      </c>
      <c r="G103" s="526">
        <v>0</v>
      </c>
      <c r="H103" s="431">
        <v>0</v>
      </c>
      <c r="I103" s="526">
        <v>0</v>
      </c>
      <c r="J103" s="431">
        <v>0</v>
      </c>
      <c r="K103" s="526">
        <v>3</v>
      </c>
      <c r="L103" s="431">
        <v>65</v>
      </c>
      <c r="M103" s="526">
        <v>249</v>
      </c>
      <c r="N103" s="431">
        <v>267</v>
      </c>
      <c r="O103" s="526">
        <v>101</v>
      </c>
      <c r="P103" s="431">
        <v>32</v>
      </c>
      <c r="Q103" s="526">
        <v>1</v>
      </c>
      <c r="R103" s="431">
        <v>0</v>
      </c>
      <c r="S103" s="526">
        <v>0</v>
      </c>
    </row>
    <row r="104" spans="1:19" ht="18.75" customHeight="1" x14ac:dyDescent="0.25">
      <c r="A104" s="424"/>
      <c r="B104" s="412" t="s">
        <v>719</v>
      </c>
      <c r="C104" s="431">
        <v>717</v>
      </c>
      <c r="D104" s="431">
        <v>37</v>
      </c>
      <c r="E104" s="526">
        <v>5</v>
      </c>
      <c r="F104" s="431">
        <v>2</v>
      </c>
      <c r="G104" s="526">
        <v>3</v>
      </c>
      <c r="H104" s="431">
        <v>5</v>
      </c>
      <c r="I104" s="526">
        <v>7</v>
      </c>
      <c r="J104" s="431">
        <v>11</v>
      </c>
      <c r="K104" s="526">
        <v>577</v>
      </c>
      <c r="L104" s="431">
        <v>43</v>
      </c>
      <c r="M104" s="526">
        <v>3</v>
      </c>
      <c r="N104" s="431">
        <v>11</v>
      </c>
      <c r="O104" s="526">
        <v>7</v>
      </c>
      <c r="P104" s="431">
        <v>2</v>
      </c>
      <c r="Q104" s="526">
        <v>4</v>
      </c>
      <c r="R104" s="431">
        <v>0</v>
      </c>
      <c r="S104" s="526">
        <v>0</v>
      </c>
    </row>
    <row r="105" spans="1:19" ht="18.75" customHeight="1" x14ac:dyDescent="0.25">
      <c r="A105" s="424"/>
      <c r="B105" s="412" t="s">
        <v>637</v>
      </c>
      <c r="C105" s="431">
        <v>698</v>
      </c>
      <c r="D105" s="431">
        <v>698</v>
      </c>
      <c r="E105" s="526">
        <v>0</v>
      </c>
      <c r="F105" s="431">
        <v>0</v>
      </c>
      <c r="G105" s="526">
        <v>0</v>
      </c>
      <c r="H105" s="431">
        <v>0</v>
      </c>
      <c r="I105" s="526">
        <v>0</v>
      </c>
      <c r="J105" s="431">
        <v>0</v>
      </c>
      <c r="K105" s="526">
        <v>0</v>
      </c>
      <c r="L105" s="431">
        <v>0</v>
      </c>
      <c r="M105" s="526">
        <v>0</v>
      </c>
      <c r="N105" s="431">
        <v>0</v>
      </c>
      <c r="O105" s="526">
        <v>0</v>
      </c>
      <c r="P105" s="431">
        <v>0</v>
      </c>
      <c r="Q105" s="526">
        <v>0</v>
      </c>
      <c r="R105" s="431">
        <v>0</v>
      </c>
      <c r="S105" s="526">
        <v>0</v>
      </c>
    </row>
    <row r="106" spans="1:19" ht="18.75" customHeight="1" x14ac:dyDescent="0.25">
      <c r="A106" s="424"/>
      <c r="B106" s="412" t="s">
        <v>771</v>
      </c>
      <c r="C106" s="431">
        <v>675</v>
      </c>
      <c r="D106" s="431">
        <v>77</v>
      </c>
      <c r="E106" s="526">
        <v>0</v>
      </c>
      <c r="F106" s="431">
        <v>0</v>
      </c>
      <c r="G106" s="526">
        <v>216</v>
      </c>
      <c r="H106" s="431">
        <v>112</v>
      </c>
      <c r="I106" s="526">
        <v>208</v>
      </c>
      <c r="J106" s="431">
        <v>60</v>
      </c>
      <c r="K106" s="526">
        <v>0</v>
      </c>
      <c r="L106" s="431">
        <v>2</v>
      </c>
      <c r="M106" s="526">
        <v>0</v>
      </c>
      <c r="N106" s="431">
        <v>0</v>
      </c>
      <c r="O106" s="526">
        <v>0</v>
      </c>
      <c r="P106" s="431">
        <v>0</v>
      </c>
      <c r="Q106" s="526">
        <v>0</v>
      </c>
      <c r="R106" s="431">
        <v>0</v>
      </c>
      <c r="S106" s="526">
        <v>0</v>
      </c>
    </row>
    <row r="107" spans="1:19" ht="18.75" customHeight="1" x14ac:dyDescent="0.25">
      <c r="A107" s="424"/>
      <c r="B107" s="412" t="s">
        <v>733</v>
      </c>
      <c r="C107" s="431">
        <v>646</v>
      </c>
      <c r="D107" s="431">
        <v>0</v>
      </c>
      <c r="E107" s="526">
        <v>0</v>
      </c>
      <c r="F107" s="431">
        <v>0</v>
      </c>
      <c r="G107" s="526">
        <v>0</v>
      </c>
      <c r="H107" s="431">
        <v>30</v>
      </c>
      <c r="I107" s="526">
        <v>518</v>
      </c>
      <c r="J107" s="431">
        <v>72</v>
      </c>
      <c r="K107" s="526">
        <v>0</v>
      </c>
      <c r="L107" s="431">
        <v>0</v>
      </c>
      <c r="M107" s="526">
        <v>26</v>
      </c>
      <c r="N107" s="431">
        <v>0</v>
      </c>
      <c r="O107" s="526">
        <v>0</v>
      </c>
      <c r="P107" s="431">
        <v>0</v>
      </c>
      <c r="Q107" s="526">
        <v>0</v>
      </c>
      <c r="R107" s="431">
        <v>0</v>
      </c>
      <c r="S107" s="526">
        <v>0</v>
      </c>
    </row>
    <row r="108" spans="1:19" ht="18.75" customHeight="1" x14ac:dyDescent="0.25">
      <c r="A108" s="424"/>
      <c r="B108" s="412" t="s">
        <v>803</v>
      </c>
      <c r="C108" s="431">
        <v>637</v>
      </c>
      <c r="D108" s="431">
        <v>36</v>
      </c>
      <c r="E108" s="526">
        <v>24</v>
      </c>
      <c r="F108" s="431">
        <v>0</v>
      </c>
      <c r="G108" s="526">
        <v>22</v>
      </c>
      <c r="H108" s="431">
        <v>23</v>
      </c>
      <c r="I108" s="431">
        <v>2</v>
      </c>
      <c r="J108" s="526">
        <v>0</v>
      </c>
      <c r="K108" s="431">
        <v>0</v>
      </c>
      <c r="L108" s="526">
        <v>0</v>
      </c>
      <c r="M108" s="431">
        <v>1</v>
      </c>
      <c r="N108" s="431">
        <v>1</v>
      </c>
      <c r="O108" s="526">
        <v>1</v>
      </c>
      <c r="P108" s="431">
        <v>527</v>
      </c>
      <c r="Q108" s="526">
        <v>0</v>
      </c>
      <c r="R108" s="431">
        <v>0</v>
      </c>
      <c r="S108" s="431">
        <v>0</v>
      </c>
    </row>
    <row r="109" spans="1:19" ht="18.75" customHeight="1" x14ac:dyDescent="0.25">
      <c r="A109" s="424"/>
      <c r="B109" s="412" t="s">
        <v>758</v>
      </c>
      <c r="C109" s="431">
        <v>580</v>
      </c>
      <c r="D109" s="431">
        <v>0</v>
      </c>
      <c r="E109" s="526">
        <v>0</v>
      </c>
      <c r="F109" s="431">
        <v>0</v>
      </c>
      <c r="G109" s="526">
        <v>0</v>
      </c>
      <c r="H109" s="431">
        <v>1</v>
      </c>
      <c r="I109" s="526">
        <v>185</v>
      </c>
      <c r="J109" s="431">
        <v>394</v>
      </c>
      <c r="K109" s="526">
        <v>0</v>
      </c>
      <c r="L109" s="431">
        <v>0</v>
      </c>
      <c r="M109" s="526">
        <v>0</v>
      </c>
      <c r="N109" s="431">
        <v>0</v>
      </c>
      <c r="O109" s="526">
        <v>0</v>
      </c>
      <c r="P109" s="431">
        <v>0</v>
      </c>
      <c r="Q109" s="526">
        <v>0</v>
      </c>
      <c r="R109" s="431">
        <v>0</v>
      </c>
      <c r="S109" s="526">
        <v>0</v>
      </c>
    </row>
    <row r="110" spans="1:19" ht="18.75" customHeight="1" x14ac:dyDescent="0.25">
      <c r="A110" s="424"/>
      <c r="B110" s="412" t="s">
        <v>728</v>
      </c>
      <c r="C110" s="431">
        <v>573</v>
      </c>
      <c r="D110" s="431">
        <v>127</v>
      </c>
      <c r="E110" s="526">
        <v>26</v>
      </c>
      <c r="F110" s="431">
        <v>24</v>
      </c>
      <c r="G110" s="526">
        <v>14</v>
      </c>
      <c r="H110" s="431">
        <v>41</v>
      </c>
      <c r="I110" s="526">
        <v>25</v>
      </c>
      <c r="J110" s="431">
        <v>66</v>
      </c>
      <c r="K110" s="526">
        <v>65</v>
      </c>
      <c r="L110" s="431">
        <v>24</v>
      </c>
      <c r="M110" s="526">
        <v>42</v>
      </c>
      <c r="N110" s="431">
        <v>96</v>
      </c>
      <c r="O110" s="526">
        <v>4</v>
      </c>
      <c r="P110" s="431">
        <v>18</v>
      </c>
      <c r="Q110" s="526">
        <v>0</v>
      </c>
      <c r="R110" s="431">
        <v>1</v>
      </c>
      <c r="S110" s="526">
        <v>0</v>
      </c>
    </row>
    <row r="111" spans="1:19" ht="18.75" customHeight="1" x14ac:dyDescent="0.25">
      <c r="A111" s="424"/>
      <c r="B111" s="412" t="s">
        <v>799</v>
      </c>
      <c r="C111" s="431">
        <v>550</v>
      </c>
      <c r="D111" s="431">
        <v>0</v>
      </c>
      <c r="E111" s="526">
        <v>0</v>
      </c>
      <c r="F111" s="431">
        <v>0</v>
      </c>
      <c r="G111" s="526">
        <v>0</v>
      </c>
      <c r="H111" s="431">
        <v>44</v>
      </c>
      <c r="I111" s="431">
        <v>21</v>
      </c>
      <c r="J111" s="526">
        <v>12</v>
      </c>
      <c r="K111" s="431">
        <v>20</v>
      </c>
      <c r="L111" s="526">
        <v>44</v>
      </c>
      <c r="M111" s="431">
        <v>79</v>
      </c>
      <c r="N111" s="431">
        <v>117</v>
      </c>
      <c r="O111" s="526">
        <v>91</v>
      </c>
      <c r="P111" s="431">
        <v>88</v>
      </c>
      <c r="Q111" s="526">
        <v>2</v>
      </c>
      <c r="R111" s="431">
        <v>1</v>
      </c>
      <c r="S111" s="431">
        <v>31</v>
      </c>
    </row>
    <row r="112" spans="1:19" ht="18.75" customHeight="1" x14ac:dyDescent="0.25">
      <c r="A112" s="424"/>
      <c r="B112" s="412" t="s">
        <v>743</v>
      </c>
      <c r="C112" s="431">
        <v>547</v>
      </c>
      <c r="D112" s="431">
        <v>0</v>
      </c>
      <c r="E112" s="526">
        <v>0</v>
      </c>
      <c r="F112" s="431">
        <v>0</v>
      </c>
      <c r="G112" s="526">
        <v>0</v>
      </c>
      <c r="H112" s="431">
        <v>0</v>
      </c>
      <c r="I112" s="526">
        <v>0</v>
      </c>
      <c r="J112" s="431">
        <v>3</v>
      </c>
      <c r="K112" s="526">
        <v>0</v>
      </c>
      <c r="L112" s="431">
        <v>5</v>
      </c>
      <c r="M112" s="526">
        <v>191</v>
      </c>
      <c r="N112" s="431">
        <v>131</v>
      </c>
      <c r="O112" s="526">
        <v>158</v>
      </c>
      <c r="P112" s="431">
        <v>59</v>
      </c>
      <c r="Q112" s="526">
        <v>0</v>
      </c>
      <c r="R112" s="431">
        <v>0</v>
      </c>
      <c r="S112" s="526">
        <v>0</v>
      </c>
    </row>
    <row r="113" spans="1:19" ht="18.75" customHeight="1" x14ac:dyDescent="0.25">
      <c r="A113" s="424"/>
      <c r="B113" s="412" t="s">
        <v>789</v>
      </c>
      <c r="C113" s="431">
        <v>539</v>
      </c>
      <c r="D113" s="431">
        <v>246</v>
      </c>
      <c r="E113" s="526">
        <v>0</v>
      </c>
      <c r="F113" s="431">
        <v>0</v>
      </c>
      <c r="G113" s="526">
        <v>0</v>
      </c>
      <c r="H113" s="431">
        <v>0</v>
      </c>
      <c r="I113" s="526">
        <v>0</v>
      </c>
      <c r="J113" s="431">
        <v>0</v>
      </c>
      <c r="K113" s="526">
        <v>0</v>
      </c>
      <c r="L113" s="431">
        <v>0</v>
      </c>
      <c r="M113" s="526">
        <v>11</v>
      </c>
      <c r="N113" s="431">
        <v>79</v>
      </c>
      <c r="O113" s="526">
        <v>101</v>
      </c>
      <c r="P113" s="431">
        <v>27</v>
      </c>
      <c r="Q113" s="526">
        <v>2</v>
      </c>
      <c r="R113" s="431">
        <v>73</v>
      </c>
      <c r="S113" s="526">
        <v>0</v>
      </c>
    </row>
    <row r="114" spans="1:19" ht="18.75" customHeight="1" x14ac:dyDescent="0.25">
      <c r="A114" s="424"/>
      <c r="B114" s="412" t="s">
        <v>751</v>
      </c>
      <c r="C114" s="431">
        <v>537</v>
      </c>
      <c r="D114" s="431">
        <v>68</v>
      </c>
      <c r="E114" s="526">
        <v>13</v>
      </c>
      <c r="F114" s="431">
        <v>34</v>
      </c>
      <c r="G114" s="526">
        <v>34</v>
      </c>
      <c r="H114" s="431">
        <v>17</v>
      </c>
      <c r="I114" s="526">
        <v>61</v>
      </c>
      <c r="J114" s="431">
        <v>7</v>
      </c>
      <c r="K114" s="526">
        <v>8</v>
      </c>
      <c r="L114" s="431">
        <v>99</v>
      </c>
      <c r="M114" s="526">
        <v>56</v>
      </c>
      <c r="N114" s="431">
        <v>36</v>
      </c>
      <c r="O114" s="526">
        <v>25</v>
      </c>
      <c r="P114" s="431">
        <v>39</v>
      </c>
      <c r="Q114" s="526">
        <v>22</v>
      </c>
      <c r="R114" s="431">
        <v>16</v>
      </c>
      <c r="S114" s="526">
        <v>2</v>
      </c>
    </row>
    <row r="115" spans="1:19" ht="18.75" customHeight="1" x14ac:dyDescent="0.25">
      <c r="A115" s="424"/>
      <c r="B115" s="412" t="s">
        <v>688</v>
      </c>
      <c r="C115" s="431">
        <v>528</v>
      </c>
      <c r="D115" s="431">
        <v>13</v>
      </c>
      <c r="E115" s="526">
        <v>33</v>
      </c>
      <c r="F115" s="431">
        <v>34</v>
      </c>
      <c r="G115" s="526">
        <v>166</v>
      </c>
      <c r="H115" s="431">
        <v>178</v>
      </c>
      <c r="I115" s="526">
        <v>104</v>
      </c>
      <c r="J115" s="431">
        <v>0</v>
      </c>
      <c r="K115" s="526">
        <v>0</v>
      </c>
      <c r="L115" s="431">
        <v>0</v>
      </c>
      <c r="M115" s="526">
        <v>0</v>
      </c>
      <c r="N115" s="431">
        <v>0</v>
      </c>
      <c r="O115" s="526">
        <v>0</v>
      </c>
      <c r="P115" s="431">
        <v>0</v>
      </c>
      <c r="Q115" s="526">
        <v>0</v>
      </c>
      <c r="R115" s="431">
        <v>0</v>
      </c>
      <c r="S115" s="526">
        <v>0</v>
      </c>
    </row>
    <row r="116" spans="1:19" ht="18.75" customHeight="1" x14ac:dyDescent="0.25">
      <c r="A116" s="424"/>
      <c r="B116" s="412" t="s">
        <v>699</v>
      </c>
      <c r="C116" s="431">
        <v>507</v>
      </c>
      <c r="D116" s="431">
        <v>0</v>
      </c>
      <c r="E116" s="526">
        <v>0</v>
      </c>
      <c r="F116" s="431">
        <v>0</v>
      </c>
      <c r="G116" s="526">
        <v>0</v>
      </c>
      <c r="H116" s="431">
        <v>123</v>
      </c>
      <c r="I116" s="526">
        <v>114</v>
      </c>
      <c r="J116" s="431">
        <v>123</v>
      </c>
      <c r="K116" s="526">
        <v>29</v>
      </c>
      <c r="L116" s="431">
        <v>3</v>
      </c>
      <c r="M116" s="526">
        <v>33</v>
      </c>
      <c r="N116" s="431">
        <v>0</v>
      </c>
      <c r="O116" s="526">
        <v>0</v>
      </c>
      <c r="P116" s="431">
        <v>0</v>
      </c>
      <c r="Q116" s="526">
        <v>36</v>
      </c>
      <c r="R116" s="431">
        <v>18</v>
      </c>
      <c r="S116" s="526">
        <v>28</v>
      </c>
    </row>
    <row r="117" spans="1:19" ht="18.75" customHeight="1" x14ac:dyDescent="0.25">
      <c r="A117" s="424"/>
      <c r="B117" s="412" t="s">
        <v>707</v>
      </c>
      <c r="C117" s="431">
        <v>487</v>
      </c>
      <c r="D117" s="431">
        <v>0</v>
      </c>
      <c r="E117" s="526">
        <v>0</v>
      </c>
      <c r="F117" s="431">
        <v>0</v>
      </c>
      <c r="G117" s="526">
        <v>0</v>
      </c>
      <c r="H117" s="431">
        <v>0</v>
      </c>
      <c r="I117" s="526">
        <v>0</v>
      </c>
      <c r="J117" s="431">
        <v>0</v>
      </c>
      <c r="K117" s="526">
        <v>0</v>
      </c>
      <c r="L117" s="431">
        <v>0</v>
      </c>
      <c r="M117" s="526">
        <v>0</v>
      </c>
      <c r="N117" s="431">
        <v>1</v>
      </c>
      <c r="O117" s="526">
        <v>486</v>
      </c>
      <c r="P117" s="431">
        <v>0</v>
      </c>
      <c r="Q117" s="526">
        <v>0</v>
      </c>
      <c r="R117" s="431">
        <v>0</v>
      </c>
      <c r="S117" s="526">
        <v>0</v>
      </c>
    </row>
    <row r="118" spans="1:19" ht="18.75" customHeight="1" x14ac:dyDescent="0.25">
      <c r="A118" s="424"/>
      <c r="B118" s="412" t="s">
        <v>773</v>
      </c>
      <c r="C118" s="431">
        <v>476</v>
      </c>
      <c r="D118" s="431">
        <v>431</v>
      </c>
      <c r="E118" s="526">
        <v>2</v>
      </c>
      <c r="F118" s="431">
        <v>4</v>
      </c>
      <c r="G118" s="526">
        <v>3</v>
      </c>
      <c r="H118" s="431">
        <v>1</v>
      </c>
      <c r="I118" s="526">
        <v>4</v>
      </c>
      <c r="J118" s="431">
        <v>4</v>
      </c>
      <c r="K118" s="526">
        <v>6</v>
      </c>
      <c r="L118" s="431">
        <v>8</v>
      </c>
      <c r="M118" s="526">
        <v>1</v>
      </c>
      <c r="N118" s="431">
        <v>2</v>
      </c>
      <c r="O118" s="526">
        <v>1</v>
      </c>
      <c r="P118" s="431">
        <v>4</v>
      </c>
      <c r="Q118" s="526">
        <v>5</v>
      </c>
      <c r="R118" s="431">
        <v>0</v>
      </c>
      <c r="S118" s="526">
        <v>0</v>
      </c>
    </row>
    <row r="119" spans="1:19" ht="18.75" customHeight="1" x14ac:dyDescent="0.25">
      <c r="A119" s="424"/>
      <c r="B119" s="412" t="s">
        <v>730</v>
      </c>
      <c r="C119" s="431">
        <v>469</v>
      </c>
      <c r="D119" s="431">
        <v>1</v>
      </c>
      <c r="E119" s="526">
        <v>0</v>
      </c>
      <c r="F119" s="431">
        <v>0</v>
      </c>
      <c r="G119" s="526">
        <v>0</v>
      </c>
      <c r="H119" s="431">
        <v>0</v>
      </c>
      <c r="I119" s="526">
        <v>0</v>
      </c>
      <c r="J119" s="431">
        <v>0</v>
      </c>
      <c r="K119" s="526">
        <v>0</v>
      </c>
      <c r="L119" s="431">
        <v>0</v>
      </c>
      <c r="M119" s="526">
        <v>0</v>
      </c>
      <c r="N119" s="431">
        <v>0</v>
      </c>
      <c r="O119" s="526">
        <v>0</v>
      </c>
      <c r="P119" s="431">
        <v>47</v>
      </c>
      <c r="Q119" s="526">
        <v>43</v>
      </c>
      <c r="R119" s="431">
        <v>344</v>
      </c>
      <c r="S119" s="526">
        <v>34</v>
      </c>
    </row>
    <row r="120" spans="1:19" ht="18.75" customHeight="1" x14ac:dyDescent="0.25">
      <c r="A120" s="424"/>
      <c r="B120" s="412" t="s">
        <v>671</v>
      </c>
      <c r="C120" s="431">
        <v>467</v>
      </c>
      <c r="D120" s="431">
        <v>0</v>
      </c>
      <c r="E120" s="526">
        <v>0</v>
      </c>
      <c r="F120" s="431">
        <v>0</v>
      </c>
      <c r="G120" s="526">
        <v>0</v>
      </c>
      <c r="H120" s="431">
        <v>0</v>
      </c>
      <c r="I120" s="526">
        <v>0</v>
      </c>
      <c r="J120" s="431">
        <v>0</v>
      </c>
      <c r="K120" s="526">
        <v>3</v>
      </c>
      <c r="L120" s="431">
        <v>463</v>
      </c>
      <c r="M120" s="526">
        <v>1</v>
      </c>
      <c r="N120" s="431">
        <v>0</v>
      </c>
      <c r="O120" s="526">
        <v>0</v>
      </c>
      <c r="P120" s="431">
        <v>0</v>
      </c>
      <c r="Q120" s="526">
        <v>0</v>
      </c>
      <c r="R120" s="431">
        <v>0</v>
      </c>
      <c r="S120" s="526">
        <v>0</v>
      </c>
    </row>
    <row r="121" spans="1:19" ht="18.75" customHeight="1" x14ac:dyDescent="0.25">
      <c r="A121" s="424"/>
      <c r="B121" s="412" t="s">
        <v>665</v>
      </c>
      <c r="C121" s="431">
        <v>465</v>
      </c>
      <c r="D121" s="431">
        <v>0</v>
      </c>
      <c r="E121" s="526">
        <v>0</v>
      </c>
      <c r="F121" s="431">
        <v>91</v>
      </c>
      <c r="G121" s="526">
        <v>158</v>
      </c>
      <c r="H121" s="431">
        <v>176</v>
      </c>
      <c r="I121" s="526">
        <v>40</v>
      </c>
      <c r="J121" s="431">
        <v>0</v>
      </c>
      <c r="K121" s="526">
        <v>0</v>
      </c>
      <c r="L121" s="431">
        <v>0</v>
      </c>
      <c r="M121" s="526">
        <v>0</v>
      </c>
      <c r="N121" s="431">
        <v>0</v>
      </c>
      <c r="O121" s="526">
        <v>0</v>
      </c>
      <c r="P121" s="431">
        <v>0</v>
      </c>
      <c r="Q121" s="526">
        <v>0</v>
      </c>
      <c r="R121" s="431">
        <v>0</v>
      </c>
      <c r="S121" s="526">
        <v>0</v>
      </c>
    </row>
    <row r="122" spans="1:19" ht="18.75" customHeight="1" x14ac:dyDescent="0.25">
      <c r="A122" s="424"/>
      <c r="B122" s="412" t="s">
        <v>680</v>
      </c>
      <c r="C122" s="431">
        <v>447</v>
      </c>
      <c r="D122" s="431">
        <v>0</v>
      </c>
      <c r="E122" s="526">
        <v>0</v>
      </c>
      <c r="F122" s="431">
        <v>0</v>
      </c>
      <c r="G122" s="526">
        <v>0</v>
      </c>
      <c r="H122" s="431">
        <v>0</v>
      </c>
      <c r="I122" s="526">
        <v>28</v>
      </c>
      <c r="J122" s="431">
        <v>60</v>
      </c>
      <c r="K122" s="526">
        <v>0</v>
      </c>
      <c r="L122" s="431">
        <v>58</v>
      </c>
      <c r="M122" s="526">
        <v>21</v>
      </c>
      <c r="N122" s="431">
        <v>53</v>
      </c>
      <c r="O122" s="526">
        <v>13</v>
      </c>
      <c r="P122" s="431">
        <v>59</v>
      </c>
      <c r="Q122" s="526">
        <v>115</v>
      </c>
      <c r="R122" s="431">
        <v>40</v>
      </c>
      <c r="S122" s="526">
        <v>0</v>
      </c>
    </row>
    <row r="123" spans="1:19" ht="18.75" customHeight="1" x14ac:dyDescent="0.25">
      <c r="A123" s="424"/>
      <c r="B123" s="412" t="s">
        <v>712</v>
      </c>
      <c r="C123" s="431">
        <v>441</v>
      </c>
      <c r="D123" s="431">
        <v>21</v>
      </c>
      <c r="E123" s="526">
        <v>8</v>
      </c>
      <c r="F123" s="431">
        <v>36</v>
      </c>
      <c r="G123" s="526">
        <v>75</v>
      </c>
      <c r="H123" s="431">
        <v>0</v>
      </c>
      <c r="I123" s="526">
        <v>50</v>
      </c>
      <c r="J123" s="431">
        <v>110</v>
      </c>
      <c r="K123" s="526">
        <v>1</v>
      </c>
      <c r="L123" s="431">
        <v>139</v>
      </c>
      <c r="M123" s="526">
        <v>1</v>
      </c>
      <c r="N123" s="431">
        <v>0</v>
      </c>
      <c r="O123" s="526">
        <v>0</v>
      </c>
      <c r="P123" s="431">
        <v>0</v>
      </c>
      <c r="Q123" s="526">
        <v>0</v>
      </c>
      <c r="R123" s="431">
        <v>0</v>
      </c>
      <c r="S123" s="526">
        <v>0</v>
      </c>
    </row>
    <row r="124" spans="1:19" ht="18.75" customHeight="1" x14ac:dyDescent="0.25">
      <c r="A124" s="424"/>
      <c r="B124" s="412" t="s">
        <v>777</v>
      </c>
      <c r="C124" s="431">
        <v>437</v>
      </c>
      <c r="D124" s="431">
        <v>249</v>
      </c>
      <c r="E124" s="526">
        <v>114</v>
      </c>
      <c r="F124" s="431">
        <v>0</v>
      </c>
      <c r="G124" s="526">
        <v>0</v>
      </c>
      <c r="H124" s="431">
        <v>0</v>
      </c>
      <c r="I124" s="526">
        <v>3</v>
      </c>
      <c r="J124" s="431">
        <v>0</v>
      </c>
      <c r="K124" s="526">
        <v>1</v>
      </c>
      <c r="L124" s="431">
        <v>2</v>
      </c>
      <c r="M124" s="526">
        <v>3</v>
      </c>
      <c r="N124" s="431">
        <v>2</v>
      </c>
      <c r="O124" s="526">
        <v>51</v>
      </c>
      <c r="P124" s="431">
        <v>0</v>
      </c>
      <c r="Q124" s="526">
        <v>3</v>
      </c>
      <c r="R124" s="431">
        <v>9</v>
      </c>
      <c r="S124" s="526">
        <v>0</v>
      </c>
    </row>
    <row r="125" spans="1:19" ht="18.75" customHeight="1" x14ac:dyDescent="0.25">
      <c r="A125" s="424"/>
      <c r="B125" s="412" t="s">
        <v>683</v>
      </c>
      <c r="C125" s="431">
        <v>399</v>
      </c>
      <c r="D125" s="431">
        <v>120</v>
      </c>
      <c r="E125" s="526">
        <v>7</v>
      </c>
      <c r="F125" s="431">
        <v>23</v>
      </c>
      <c r="G125" s="526">
        <v>31</v>
      </c>
      <c r="H125" s="431">
        <v>21</v>
      </c>
      <c r="I125" s="526">
        <v>9</v>
      </c>
      <c r="J125" s="431">
        <v>10</v>
      </c>
      <c r="K125" s="526">
        <v>9</v>
      </c>
      <c r="L125" s="431">
        <v>26</v>
      </c>
      <c r="M125" s="526">
        <v>20</v>
      </c>
      <c r="N125" s="431">
        <v>30</v>
      </c>
      <c r="O125" s="526">
        <v>44</v>
      </c>
      <c r="P125" s="431">
        <v>33</v>
      </c>
      <c r="Q125" s="526">
        <v>8</v>
      </c>
      <c r="R125" s="431">
        <v>4</v>
      </c>
      <c r="S125" s="526">
        <v>4</v>
      </c>
    </row>
    <row r="126" spans="1:19" ht="18.75" customHeight="1" x14ac:dyDescent="0.25">
      <c r="A126" s="424"/>
      <c r="B126" s="412" t="s">
        <v>801</v>
      </c>
      <c r="C126" s="431">
        <v>393</v>
      </c>
      <c r="D126" s="431">
        <v>0</v>
      </c>
      <c r="E126" s="526">
        <v>0</v>
      </c>
      <c r="F126" s="431">
        <v>0</v>
      </c>
      <c r="G126" s="526">
        <v>0</v>
      </c>
      <c r="H126" s="431">
        <v>7</v>
      </c>
      <c r="I126" s="431">
        <v>49</v>
      </c>
      <c r="J126" s="526">
        <v>97</v>
      </c>
      <c r="K126" s="431">
        <v>86</v>
      </c>
      <c r="L126" s="526">
        <v>154</v>
      </c>
      <c r="M126" s="431">
        <v>0</v>
      </c>
      <c r="N126" s="431">
        <v>0</v>
      </c>
      <c r="O126" s="526">
        <v>0</v>
      </c>
      <c r="P126" s="431">
        <v>0</v>
      </c>
      <c r="Q126" s="526">
        <v>0</v>
      </c>
      <c r="R126" s="431">
        <v>0</v>
      </c>
      <c r="S126" s="431">
        <v>0</v>
      </c>
    </row>
    <row r="127" spans="1:19" ht="18.75" customHeight="1" x14ac:dyDescent="0.25">
      <c r="A127" s="424"/>
      <c r="B127" s="412" t="s">
        <v>780</v>
      </c>
      <c r="C127" s="431">
        <v>392</v>
      </c>
      <c r="D127" s="431">
        <v>0</v>
      </c>
      <c r="E127" s="526">
        <v>0</v>
      </c>
      <c r="F127" s="431">
        <v>0</v>
      </c>
      <c r="G127" s="526">
        <v>0</v>
      </c>
      <c r="H127" s="431">
        <v>0</v>
      </c>
      <c r="I127" s="526">
        <v>0</v>
      </c>
      <c r="J127" s="431">
        <v>0</v>
      </c>
      <c r="K127" s="526">
        <v>0</v>
      </c>
      <c r="L127" s="431">
        <v>159</v>
      </c>
      <c r="M127" s="526">
        <v>200</v>
      </c>
      <c r="N127" s="431">
        <v>33</v>
      </c>
      <c r="O127" s="526">
        <v>0</v>
      </c>
      <c r="P127" s="431">
        <v>0</v>
      </c>
      <c r="Q127" s="526">
        <v>0</v>
      </c>
      <c r="R127" s="431">
        <v>0</v>
      </c>
      <c r="S127" s="526">
        <v>0</v>
      </c>
    </row>
    <row r="128" spans="1:19" ht="18.75" customHeight="1" x14ac:dyDescent="0.25">
      <c r="A128" s="424"/>
      <c r="B128" s="412" t="s">
        <v>700</v>
      </c>
      <c r="C128" s="431">
        <v>384</v>
      </c>
      <c r="D128" s="431">
        <v>19</v>
      </c>
      <c r="E128" s="526">
        <v>7</v>
      </c>
      <c r="F128" s="431">
        <v>31</v>
      </c>
      <c r="G128" s="526">
        <v>111</v>
      </c>
      <c r="H128" s="431">
        <v>28</v>
      </c>
      <c r="I128" s="526">
        <v>46</v>
      </c>
      <c r="J128" s="431">
        <v>31</v>
      </c>
      <c r="K128" s="526">
        <v>111</v>
      </c>
      <c r="L128" s="431">
        <v>0</v>
      </c>
      <c r="M128" s="526">
        <v>0</v>
      </c>
      <c r="N128" s="431">
        <v>0</v>
      </c>
      <c r="O128" s="526">
        <v>0</v>
      </c>
      <c r="P128" s="431">
        <v>0</v>
      </c>
      <c r="Q128" s="526">
        <v>0</v>
      </c>
      <c r="R128" s="431">
        <v>0</v>
      </c>
      <c r="S128" s="526">
        <v>0</v>
      </c>
    </row>
    <row r="129" spans="1:19" ht="18.75" customHeight="1" x14ac:dyDescent="0.25">
      <c r="A129" s="424"/>
      <c r="B129" s="412" t="s">
        <v>634</v>
      </c>
      <c r="C129" s="431">
        <v>380</v>
      </c>
      <c r="D129" s="431">
        <v>380</v>
      </c>
      <c r="E129" s="526">
        <v>0</v>
      </c>
      <c r="F129" s="431">
        <v>0</v>
      </c>
      <c r="G129" s="526">
        <v>0</v>
      </c>
      <c r="H129" s="431">
        <v>0</v>
      </c>
      <c r="I129" s="526">
        <v>0</v>
      </c>
      <c r="J129" s="431">
        <v>0</v>
      </c>
      <c r="K129" s="526">
        <v>0</v>
      </c>
      <c r="L129" s="431">
        <v>0</v>
      </c>
      <c r="M129" s="526">
        <v>0</v>
      </c>
      <c r="N129" s="431">
        <v>0</v>
      </c>
      <c r="O129" s="526">
        <v>0</v>
      </c>
      <c r="P129" s="431">
        <v>0</v>
      </c>
      <c r="Q129" s="526">
        <v>0</v>
      </c>
      <c r="R129" s="431">
        <v>0</v>
      </c>
      <c r="S129" s="526">
        <v>0</v>
      </c>
    </row>
    <row r="130" spans="1:19" ht="18.75" customHeight="1" x14ac:dyDescent="0.25">
      <c r="A130" s="424"/>
      <c r="B130" s="412" t="s">
        <v>798</v>
      </c>
      <c r="C130" s="431">
        <v>357</v>
      </c>
      <c r="D130" s="431">
        <v>0</v>
      </c>
      <c r="E130" s="526">
        <v>0</v>
      </c>
      <c r="F130" s="431">
        <v>23</v>
      </c>
      <c r="G130" s="526">
        <v>33</v>
      </c>
      <c r="H130" s="431">
        <v>104</v>
      </c>
      <c r="I130" s="431">
        <v>123</v>
      </c>
      <c r="J130" s="526">
        <v>68</v>
      </c>
      <c r="K130" s="431">
        <v>0</v>
      </c>
      <c r="L130" s="526">
        <v>6</v>
      </c>
      <c r="M130" s="431">
        <v>0</v>
      </c>
      <c r="N130" s="431">
        <v>0</v>
      </c>
      <c r="O130" s="526">
        <v>0</v>
      </c>
      <c r="P130" s="431">
        <v>0</v>
      </c>
      <c r="Q130" s="526">
        <v>0</v>
      </c>
      <c r="R130" s="431">
        <v>0</v>
      </c>
      <c r="S130" s="431">
        <v>0</v>
      </c>
    </row>
    <row r="131" spans="1:19" ht="18.75" customHeight="1" x14ac:dyDescent="0.25">
      <c r="A131" s="424"/>
      <c r="B131" s="412" t="s">
        <v>757</v>
      </c>
      <c r="C131" s="431">
        <v>352</v>
      </c>
      <c r="D131" s="431">
        <v>352</v>
      </c>
      <c r="E131" s="526">
        <v>0</v>
      </c>
      <c r="F131" s="431">
        <v>0</v>
      </c>
      <c r="G131" s="526">
        <v>0</v>
      </c>
      <c r="H131" s="431">
        <v>0</v>
      </c>
      <c r="I131" s="526">
        <v>0</v>
      </c>
      <c r="J131" s="431">
        <v>0</v>
      </c>
      <c r="K131" s="526">
        <v>0</v>
      </c>
      <c r="L131" s="431">
        <v>0</v>
      </c>
      <c r="M131" s="526">
        <v>0</v>
      </c>
      <c r="N131" s="431">
        <v>0</v>
      </c>
      <c r="O131" s="526">
        <v>0</v>
      </c>
      <c r="P131" s="431">
        <v>0</v>
      </c>
      <c r="Q131" s="526">
        <v>0</v>
      </c>
      <c r="R131" s="431">
        <v>0</v>
      </c>
      <c r="S131" s="526">
        <v>0</v>
      </c>
    </row>
    <row r="132" spans="1:19" ht="18.75" customHeight="1" x14ac:dyDescent="0.25">
      <c r="A132" s="424"/>
      <c r="B132" s="412" t="s">
        <v>704</v>
      </c>
      <c r="C132" s="431">
        <v>351</v>
      </c>
      <c r="D132" s="431">
        <v>0</v>
      </c>
      <c r="E132" s="526">
        <v>0</v>
      </c>
      <c r="F132" s="431">
        <v>0</v>
      </c>
      <c r="G132" s="526">
        <v>0</v>
      </c>
      <c r="H132" s="431">
        <v>0</v>
      </c>
      <c r="I132" s="526">
        <v>0</v>
      </c>
      <c r="J132" s="431">
        <v>0</v>
      </c>
      <c r="K132" s="526">
        <v>0</v>
      </c>
      <c r="L132" s="431">
        <v>0</v>
      </c>
      <c r="M132" s="526">
        <v>26</v>
      </c>
      <c r="N132" s="431">
        <v>117</v>
      </c>
      <c r="O132" s="526">
        <v>105</v>
      </c>
      <c r="P132" s="431">
        <v>103</v>
      </c>
      <c r="Q132" s="526">
        <v>0</v>
      </c>
      <c r="R132" s="431">
        <v>0</v>
      </c>
      <c r="S132" s="526">
        <v>0</v>
      </c>
    </row>
    <row r="133" spans="1:19" ht="18.75" customHeight="1" x14ac:dyDescent="0.25">
      <c r="A133" s="424"/>
      <c r="B133" s="412" t="s">
        <v>643</v>
      </c>
      <c r="C133" s="431">
        <v>350</v>
      </c>
      <c r="D133" s="431">
        <v>0</v>
      </c>
      <c r="E133" s="526">
        <v>0</v>
      </c>
      <c r="F133" s="431">
        <v>18</v>
      </c>
      <c r="G133" s="526">
        <v>28</v>
      </c>
      <c r="H133" s="431">
        <v>42</v>
      </c>
      <c r="I133" s="526">
        <v>59</v>
      </c>
      <c r="J133" s="431">
        <v>110</v>
      </c>
      <c r="K133" s="526">
        <v>93</v>
      </c>
      <c r="L133" s="431">
        <v>0</v>
      </c>
      <c r="M133" s="526">
        <v>0</v>
      </c>
      <c r="N133" s="431">
        <v>0</v>
      </c>
      <c r="O133" s="526">
        <v>0</v>
      </c>
      <c r="P133" s="431">
        <v>0</v>
      </c>
      <c r="Q133" s="526">
        <v>0</v>
      </c>
      <c r="R133" s="431">
        <v>0</v>
      </c>
      <c r="S133" s="526">
        <v>0</v>
      </c>
    </row>
    <row r="134" spans="1:19" ht="18.75" customHeight="1" x14ac:dyDescent="0.25">
      <c r="A134" s="424"/>
      <c r="B134" s="412" t="s">
        <v>741</v>
      </c>
      <c r="C134" s="431">
        <v>340</v>
      </c>
      <c r="D134" s="431">
        <v>0</v>
      </c>
      <c r="E134" s="526">
        <v>0</v>
      </c>
      <c r="F134" s="431">
        <v>19</v>
      </c>
      <c r="G134" s="526">
        <v>11</v>
      </c>
      <c r="H134" s="431">
        <v>21</v>
      </c>
      <c r="I134" s="526">
        <v>158</v>
      </c>
      <c r="J134" s="431">
        <v>131</v>
      </c>
      <c r="K134" s="526">
        <v>0</v>
      </c>
      <c r="L134" s="431">
        <v>0</v>
      </c>
      <c r="M134" s="526">
        <v>0</v>
      </c>
      <c r="N134" s="431">
        <v>0</v>
      </c>
      <c r="O134" s="526">
        <v>0</v>
      </c>
      <c r="P134" s="431">
        <v>0</v>
      </c>
      <c r="Q134" s="526">
        <v>0</v>
      </c>
      <c r="R134" s="431">
        <v>0</v>
      </c>
      <c r="S134" s="526">
        <v>0</v>
      </c>
    </row>
    <row r="135" spans="1:19" ht="18.75" customHeight="1" x14ac:dyDescent="0.25">
      <c r="A135" s="424"/>
      <c r="B135" s="412" t="s">
        <v>714</v>
      </c>
      <c r="C135" s="431">
        <v>335</v>
      </c>
      <c r="D135" s="431">
        <v>0</v>
      </c>
      <c r="E135" s="526">
        <v>0</v>
      </c>
      <c r="F135" s="431">
        <v>0</v>
      </c>
      <c r="G135" s="526">
        <v>0</v>
      </c>
      <c r="H135" s="431">
        <v>11</v>
      </c>
      <c r="I135" s="526">
        <v>128</v>
      </c>
      <c r="J135" s="431">
        <v>82</v>
      </c>
      <c r="K135" s="526">
        <v>89</v>
      </c>
      <c r="L135" s="431">
        <v>25</v>
      </c>
      <c r="M135" s="526">
        <v>0</v>
      </c>
      <c r="N135" s="431">
        <v>0</v>
      </c>
      <c r="O135" s="526">
        <v>0</v>
      </c>
      <c r="P135" s="431">
        <v>0</v>
      </c>
      <c r="Q135" s="526">
        <v>0</v>
      </c>
      <c r="R135" s="431">
        <v>0</v>
      </c>
      <c r="S135" s="526">
        <v>0</v>
      </c>
    </row>
    <row r="136" spans="1:19" ht="18.75" customHeight="1" x14ac:dyDescent="0.25">
      <c r="A136" s="424"/>
      <c r="B136" s="412" t="s">
        <v>794</v>
      </c>
      <c r="C136" s="431">
        <v>334</v>
      </c>
      <c r="D136" s="431">
        <v>334</v>
      </c>
      <c r="E136" s="526">
        <v>0</v>
      </c>
      <c r="F136" s="431">
        <v>0</v>
      </c>
      <c r="G136" s="526">
        <v>0</v>
      </c>
      <c r="H136" s="431">
        <v>0</v>
      </c>
      <c r="I136" s="431">
        <v>0</v>
      </c>
      <c r="J136" s="526">
        <v>0</v>
      </c>
      <c r="K136" s="431">
        <v>0</v>
      </c>
      <c r="L136" s="526">
        <v>0</v>
      </c>
      <c r="M136" s="431">
        <v>0</v>
      </c>
      <c r="N136" s="431">
        <v>0</v>
      </c>
      <c r="O136" s="526">
        <v>0</v>
      </c>
      <c r="P136" s="431">
        <v>0</v>
      </c>
      <c r="Q136" s="526">
        <v>0</v>
      </c>
      <c r="R136" s="431">
        <v>0</v>
      </c>
      <c r="S136" s="431">
        <v>0</v>
      </c>
    </row>
    <row r="137" spans="1:19" ht="18.75" customHeight="1" x14ac:dyDescent="0.25">
      <c r="A137" s="424"/>
      <c r="B137" s="412" t="s">
        <v>654</v>
      </c>
      <c r="C137" s="431">
        <v>327</v>
      </c>
      <c r="D137" s="431">
        <v>166</v>
      </c>
      <c r="E137" s="526">
        <v>0</v>
      </c>
      <c r="F137" s="431">
        <v>0</v>
      </c>
      <c r="G137" s="526">
        <v>0</v>
      </c>
      <c r="H137" s="431">
        <v>0</v>
      </c>
      <c r="I137" s="526">
        <v>2</v>
      </c>
      <c r="J137" s="431">
        <v>4</v>
      </c>
      <c r="K137" s="526">
        <v>12</v>
      </c>
      <c r="L137" s="431">
        <v>16</v>
      </c>
      <c r="M137" s="526">
        <v>26</v>
      </c>
      <c r="N137" s="431">
        <v>28</v>
      </c>
      <c r="O137" s="526">
        <v>27</v>
      </c>
      <c r="P137" s="431">
        <v>25</v>
      </c>
      <c r="Q137" s="526">
        <v>14</v>
      </c>
      <c r="R137" s="431">
        <v>7</v>
      </c>
      <c r="S137" s="526">
        <v>0</v>
      </c>
    </row>
    <row r="138" spans="1:19" ht="18.75" customHeight="1" x14ac:dyDescent="0.25">
      <c r="A138" s="424"/>
      <c r="B138" s="412" t="s">
        <v>632</v>
      </c>
      <c r="C138" s="431">
        <v>321</v>
      </c>
      <c r="D138" s="431">
        <v>0</v>
      </c>
      <c r="E138" s="526">
        <v>0</v>
      </c>
      <c r="F138" s="431">
        <v>0</v>
      </c>
      <c r="G138" s="526">
        <v>112</v>
      </c>
      <c r="H138" s="431">
        <v>69</v>
      </c>
      <c r="I138" s="526">
        <v>14</v>
      </c>
      <c r="J138" s="431">
        <v>0</v>
      </c>
      <c r="K138" s="526">
        <v>126</v>
      </c>
      <c r="L138" s="431">
        <v>0</v>
      </c>
      <c r="M138" s="526">
        <v>0</v>
      </c>
      <c r="N138" s="431">
        <v>0</v>
      </c>
      <c r="O138" s="526">
        <v>0</v>
      </c>
      <c r="P138" s="431">
        <v>0</v>
      </c>
      <c r="Q138" s="526">
        <v>0</v>
      </c>
      <c r="R138" s="431">
        <v>0</v>
      </c>
      <c r="S138" s="526">
        <v>0</v>
      </c>
    </row>
    <row r="139" spans="1:19" ht="18.75" customHeight="1" x14ac:dyDescent="0.25">
      <c r="A139" s="424"/>
      <c r="B139" s="412" t="s">
        <v>652</v>
      </c>
      <c r="C139" s="431">
        <v>309</v>
      </c>
      <c r="D139" s="431">
        <v>271</v>
      </c>
      <c r="E139" s="526">
        <v>1</v>
      </c>
      <c r="F139" s="431">
        <v>6</v>
      </c>
      <c r="G139" s="526">
        <v>1</v>
      </c>
      <c r="H139" s="431">
        <v>5</v>
      </c>
      <c r="I139" s="526">
        <v>10</v>
      </c>
      <c r="J139" s="431">
        <v>2</v>
      </c>
      <c r="K139" s="526">
        <v>2</v>
      </c>
      <c r="L139" s="431">
        <v>1</v>
      </c>
      <c r="M139" s="526">
        <v>3</v>
      </c>
      <c r="N139" s="431">
        <v>4</v>
      </c>
      <c r="O139" s="526">
        <v>2</v>
      </c>
      <c r="P139" s="431">
        <v>1</v>
      </c>
      <c r="Q139" s="526">
        <v>0</v>
      </c>
      <c r="R139" s="431">
        <v>0</v>
      </c>
      <c r="S139" s="526">
        <v>0</v>
      </c>
    </row>
    <row r="140" spans="1:19" ht="18.75" customHeight="1" x14ac:dyDescent="0.25">
      <c r="A140" s="424"/>
      <c r="B140" s="412" t="s">
        <v>750</v>
      </c>
      <c r="C140" s="431">
        <v>299</v>
      </c>
      <c r="D140" s="431">
        <v>0</v>
      </c>
      <c r="E140" s="526">
        <v>0</v>
      </c>
      <c r="F140" s="431">
        <v>0</v>
      </c>
      <c r="G140" s="526">
        <v>2</v>
      </c>
      <c r="H140" s="431">
        <v>0</v>
      </c>
      <c r="I140" s="526">
        <v>0</v>
      </c>
      <c r="J140" s="431">
        <v>0</v>
      </c>
      <c r="K140" s="526">
        <v>28</v>
      </c>
      <c r="L140" s="431">
        <v>116</v>
      </c>
      <c r="M140" s="526">
        <v>48</v>
      </c>
      <c r="N140" s="431">
        <v>87</v>
      </c>
      <c r="O140" s="526">
        <v>12</v>
      </c>
      <c r="P140" s="431">
        <v>6</v>
      </c>
      <c r="Q140" s="526">
        <v>0</v>
      </c>
      <c r="R140" s="431">
        <v>0</v>
      </c>
      <c r="S140" s="526">
        <v>0</v>
      </c>
    </row>
    <row r="141" spans="1:19" ht="18.75" customHeight="1" x14ac:dyDescent="0.25">
      <c r="A141" s="424"/>
      <c r="B141" s="412" t="s">
        <v>787</v>
      </c>
      <c r="C141" s="431">
        <v>279</v>
      </c>
      <c r="D141" s="431">
        <v>0</v>
      </c>
      <c r="E141" s="526">
        <v>0</v>
      </c>
      <c r="F141" s="431">
        <v>0</v>
      </c>
      <c r="G141" s="526">
        <v>0</v>
      </c>
      <c r="H141" s="431">
        <v>0</v>
      </c>
      <c r="I141" s="526">
        <v>0</v>
      </c>
      <c r="J141" s="431">
        <v>1</v>
      </c>
      <c r="K141" s="526">
        <v>0</v>
      </c>
      <c r="L141" s="431">
        <v>29</v>
      </c>
      <c r="M141" s="526">
        <v>62</v>
      </c>
      <c r="N141" s="431">
        <v>17</v>
      </c>
      <c r="O141" s="526">
        <v>65</v>
      </c>
      <c r="P141" s="431">
        <v>76</v>
      </c>
      <c r="Q141" s="526">
        <v>19</v>
      </c>
      <c r="R141" s="431">
        <v>9</v>
      </c>
      <c r="S141" s="526">
        <v>1</v>
      </c>
    </row>
    <row r="142" spans="1:19" ht="18.75" customHeight="1" x14ac:dyDescent="0.25">
      <c r="A142" s="424"/>
      <c r="B142" s="412" t="s">
        <v>713</v>
      </c>
      <c r="C142" s="431">
        <v>274</v>
      </c>
      <c r="D142" s="431">
        <v>0</v>
      </c>
      <c r="E142" s="526">
        <v>0</v>
      </c>
      <c r="F142" s="431">
        <v>37</v>
      </c>
      <c r="G142" s="526">
        <v>24</v>
      </c>
      <c r="H142" s="431">
        <v>46</v>
      </c>
      <c r="I142" s="526">
        <v>54</v>
      </c>
      <c r="J142" s="431">
        <v>25</v>
      </c>
      <c r="K142" s="526">
        <v>33</v>
      </c>
      <c r="L142" s="431">
        <v>55</v>
      </c>
      <c r="M142" s="526">
        <v>0</v>
      </c>
      <c r="N142" s="431">
        <v>0</v>
      </c>
      <c r="O142" s="526">
        <v>0</v>
      </c>
      <c r="P142" s="431">
        <v>0</v>
      </c>
      <c r="Q142" s="526">
        <v>0</v>
      </c>
      <c r="R142" s="431">
        <v>0</v>
      </c>
      <c r="S142" s="526">
        <v>0</v>
      </c>
    </row>
    <row r="143" spans="1:19" ht="18.75" customHeight="1" x14ac:dyDescent="0.25">
      <c r="A143" s="424"/>
      <c r="B143" s="412" t="s">
        <v>805</v>
      </c>
      <c r="C143" s="431">
        <v>271</v>
      </c>
      <c r="D143" s="431">
        <v>0</v>
      </c>
      <c r="E143" s="526">
        <v>0</v>
      </c>
      <c r="F143" s="431">
        <v>0</v>
      </c>
      <c r="G143" s="526">
        <v>0</v>
      </c>
      <c r="H143" s="431">
        <v>47</v>
      </c>
      <c r="I143" s="431">
        <v>107</v>
      </c>
      <c r="J143" s="526">
        <v>117</v>
      </c>
      <c r="K143" s="431">
        <v>0</v>
      </c>
      <c r="L143" s="526">
        <v>0</v>
      </c>
      <c r="M143" s="431">
        <v>0</v>
      </c>
      <c r="N143" s="431">
        <v>0</v>
      </c>
      <c r="O143" s="526">
        <v>0</v>
      </c>
      <c r="P143" s="431">
        <v>0</v>
      </c>
      <c r="Q143" s="526">
        <v>0</v>
      </c>
      <c r="R143" s="431">
        <v>0</v>
      </c>
      <c r="S143" s="431">
        <v>0</v>
      </c>
    </row>
    <row r="144" spans="1:19" ht="18.75" customHeight="1" x14ac:dyDescent="0.25">
      <c r="A144" s="424"/>
      <c r="B144" s="412" t="s">
        <v>694</v>
      </c>
      <c r="C144" s="431">
        <v>261</v>
      </c>
      <c r="D144" s="431">
        <v>43</v>
      </c>
      <c r="E144" s="526">
        <v>1</v>
      </c>
      <c r="F144" s="431">
        <v>2</v>
      </c>
      <c r="G144" s="526">
        <v>0</v>
      </c>
      <c r="H144" s="431">
        <v>57</v>
      </c>
      <c r="I144" s="526">
        <v>60</v>
      </c>
      <c r="J144" s="431">
        <v>8</v>
      </c>
      <c r="K144" s="526">
        <v>3</v>
      </c>
      <c r="L144" s="431">
        <v>0</v>
      </c>
      <c r="M144" s="526">
        <v>40</v>
      </c>
      <c r="N144" s="431">
        <v>24</v>
      </c>
      <c r="O144" s="526">
        <v>8</v>
      </c>
      <c r="P144" s="431">
        <v>12</v>
      </c>
      <c r="Q144" s="526">
        <v>3</v>
      </c>
      <c r="R144" s="431">
        <v>0</v>
      </c>
      <c r="S144" s="526">
        <v>0</v>
      </c>
    </row>
    <row r="145" spans="1:19" ht="18.75" customHeight="1" x14ac:dyDescent="0.25">
      <c r="A145" s="424"/>
      <c r="B145" s="412" t="s">
        <v>724</v>
      </c>
      <c r="C145" s="431">
        <v>261</v>
      </c>
      <c r="D145" s="431">
        <v>0</v>
      </c>
      <c r="E145" s="526">
        <v>0</v>
      </c>
      <c r="F145" s="431">
        <v>0</v>
      </c>
      <c r="G145" s="526">
        <v>39</v>
      </c>
      <c r="H145" s="431">
        <v>106</v>
      </c>
      <c r="I145" s="526">
        <v>96</v>
      </c>
      <c r="J145" s="431">
        <v>20</v>
      </c>
      <c r="K145" s="526">
        <v>0</v>
      </c>
      <c r="L145" s="431">
        <v>0</v>
      </c>
      <c r="M145" s="526">
        <v>0</v>
      </c>
      <c r="N145" s="431">
        <v>0</v>
      </c>
      <c r="O145" s="526">
        <v>0</v>
      </c>
      <c r="P145" s="431">
        <v>0</v>
      </c>
      <c r="Q145" s="526">
        <v>0</v>
      </c>
      <c r="R145" s="431">
        <v>0</v>
      </c>
      <c r="S145" s="526">
        <v>0</v>
      </c>
    </row>
    <row r="146" spans="1:19" ht="18.75" customHeight="1" x14ac:dyDescent="0.25">
      <c r="A146" s="424"/>
      <c r="B146" s="412" t="s">
        <v>736</v>
      </c>
      <c r="C146" s="431">
        <v>261</v>
      </c>
      <c r="D146" s="431">
        <v>0</v>
      </c>
      <c r="E146" s="526">
        <v>0</v>
      </c>
      <c r="F146" s="431">
        <v>0</v>
      </c>
      <c r="G146" s="526">
        <v>0</v>
      </c>
      <c r="H146" s="431">
        <v>0</v>
      </c>
      <c r="I146" s="526">
        <v>0</v>
      </c>
      <c r="J146" s="431">
        <v>0</v>
      </c>
      <c r="K146" s="526">
        <v>0</v>
      </c>
      <c r="L146" s="431">
        <v>0</v>
      </c>
      <c r="M146" s="526">
        <v>261</v>
      </c>
      <c r="N146" s="431">
        <v>0</v>
      </c>
      <c r="O146" s="526">
        <v>0</v>
      </c>
      <c r="P146" s="431">
        <v>0</v>
      </c>
      <c r="Q146" s="526">
        <v>0</v>
      </c>
      <c r="R146" s="431">
        <v>0</v>
      </c>
      <c r="S146" s="526">
        <v>0</v>
      </c>
    </row>
    <row r="147" spans="1:19" ht="18.75" customHeight="1" x14ac:dyDescent="0.25">
      <c r="A147" s="424"/>
      <c r="B147" s="412" t="s">
        <v>710</v>
      </c>
      <c r="C147" s="431">
        <v>259</v>
      </c>
      <c r="D147" s="431">
        <v>0</v>
      </c>
      <c r="E147" s="526">
        <v>0</v>
      </c>
      <c r="F147" s="431">
        <v>0</v>
      </c>
      <c r="G147" s="526">
        <v>0</v>
      </c>
      <c r="H147" s="431">
        <v>40</v>
      </c>
      <c r="I147" s="526">
        <v>23</v>
      </c>
      <c r="J147" s="431">
        <v>10</v>
      </c>
      <c r="K147" s="526">
        <v>0</v>
      </c>
      <c r="L147" s="431">
        <v>0</v>
      </c>
      <c r="M147" s="526">
        <v>3</v>
      </c>
      <c r="N147" s="431">
        <v>1</v>
      </c>
      <c r="O147" s="526">
        <v>3</v>
      </c>
      <c r="P147" s="431">
        <v>18</v>
      </c>
      <c r="Q147" s="526">
        <v>57</v>
      </c>
      <c r="R147" s="431">
        <v>79</v>
      </c>
      <c r="S147" s="526">
        <v>25</v>
      </c>
    </row>
    <row r="148" spans="1:19" ht="18.75" customHeight="1" x14ac:dyDescent="0.25">
      <c r="A148" s="424"/>
      <c r="B148" s="412" t="s">
        <v>756</v>
      </c>
      <c r="C148" s="431">
        <v>258</v>
      </c>
      <c r="D148" s="431">
        <v>0</v>
      </c>
      <c r="E148" s="526">
        <v>0</v>
      </c>
      <c r="F148" s="431">
        <v>0</v>
      </c>
      <c r="G148" s="526">
        <v>0</v>
      </c>
      <c r="H148" s="431">
        <v>0</v>
      </c>
      <c r="I148" s="526">
        <v>0</v>
      </c>
      <c r="J148" s="431">
        <v>0</v>
      </c>
      <c r="K148" s="526">
        <v>0</v>
      </c>
      <c r="L148" s="431">
        <v>0</v>
      </c>
      <c r="M148" s="526">
        <v>33</v>
      </c>
      <c r="N148" s="431">
        <v>9</v>
      </c>
      <c r="O148" s="526">
        <v>33</v>
      </c>
      <c r="P148" s="431">
        <v>120</v>
      </c>
      <c r="Q148" s="526">
        <v>0</v>
      </c>
      <c r="R148" s="431">
        <v>49</v>
      </c>
      <c r="S148" s="526">
        <v>14</v>
      </c>
    </row>
    <row r="149" spans="1:19" ht="18.75" customHeight="1" x14ac:dyDescent="0.25">
      <c r="A149" s="424"/>
      <c r="B149" s="412" t="s">
        <v>641</v>
      </c>
      <c r="C149" s="431">
        <v>256</v>
      </c>
      <c r="D149" s="431">
        <v>0</v>
      </c>
      <c r="E149" s="526">
        <v>0</v>
      </c>
      <c r="F149" s="431">
        <v>0</v>
      </c>
      <c r="G149" s="526">
        <v>0</v>
      </c>
      <c r="H149" s="431">
        <v>0</v>
      </c>
      <c r="I149" s="526">
        <v>3</v>
      </c>
      <c r="J149" s="431">
        <v>0</v>
      </c>
      <c r="K149" s="526">
        <v>15</v>
      </c>
      <c r="L149" s="431">
        <v>1</v>
      </c>
      <c r="M149" s="526">
        <v>14</v>
      </c>
      <c r="N149" s="431">
        <v>64</v>
      </c>
      <c r="O149" s="526">
        <v>74</v>
      </c>
      <c r="P149" s="431">
        <v>76</v>
      </c>
      <c r="Q149" s="526">
        <v>1</v>
      </c>
      <c r="R149" s="431">
        <v>2</v>
      </c>
      <c r="S149" s="526">
        <v>6</v>
      </c>
    </row>
    <row r="150" spans="1:19" ht="18.75" customHeight="1" x14ac:dyDescent="0.25">
      <c r="A150" s="424"/>
      <c r="B150" s="412" t="s">
        <v>648</v>
      </c>
      <c r="C150" s="431">
        <v>241</v>
      </c>
      <c r="D150" s="431">
        <v>143</v>
      </c>
      <c r="E150" s="526">
        <v>6</v>
      </c>
      <c r="F150" s="431">
        <v>0</v>
      </c>
      <c r="G150" s="526">
        <v>49</v>
      </c>
      <c r="H150" s="431">
        <v>0</v>
      </c>
      <c r="I150" s="526">
        <v>0</v>
      </c>
      <c r="J150" s="431">
        <v>32</v>
      </c>
      <c r="K150" s="526">
        <v>0</v>
      </c>
      <c r="L150" s="431">
        <v>1</v>
      </c>
      <c r="M150" s="526">
        <v>0</v>
      </c>
      <c r="N150" s="431">
        <v>0</v>
      </c>
      <c r="O150" s="526">
        <v>4</v>
      </c>
      <c r="P150" s="431">
        <v>0</v>
      </c>
      <c r="Q150" s="526">
        <v>0</v>
      </c>
      <c r="R150" s="431">
        <v>0</v>
      </c>
      <c r="S150" s="526">
        <v>6</v>
      </c>
    </row>
    <row r="151" spans="1:19" ht="18.75" customHeight="1" x14ac:dyDescent="0.25">
      <c r="A151" s="424"/>
      <c r="B151" s="412" t="s">
        <v>795</v>
      </c>
      <c r="C151" s="431">
        <v>234</v>
      </c>
      <c r="D151" s="431">
        <v>1</v>
      </c>
      <c r="E151" s="526">
        <v>0</v>
      </c>
      <c r="F151" s="431">
        <v>0</v>
      </c>
      <c r="G151" s="526">
        <v>0</v>
      </c>
      <c r="H151" s="431">
        <v>0</v>
      </c>
      <c r="I151" s="431">
        <v>6</v>
      </c>
      <c r="J151" s="526">
        <v>0</v>
      </c>
      <c r="K151" s="431">
        <v>0</v>
      </c>
      <c r="L151" s="526">
        <v>23</v>
      </c>
      <c r="M151" s="431">
        <v>0</v>
      </c>
      <c r="N151" s="431">
        <v>58</v>
      </c>
      <c r="O151" s="526">
        <v>145</v>
      </c>
      <c r="P151" s="431">
        <v>0</v>
      </c>
      <c r="Q151" s="526">
        <v>0</v>
      </c>
      <c r="R151" s="431">
        <v>1</v>
      </c>
      <c r="S151" s="431">
        <v>0</v>
      </c>
    </row>
    <row r="152" spans="1:19" ht="18.75" customHeight="1" x14ac:dyDescent="0.25">
      <c r="A152" s="424"/>
      <c r="B152" s="412" t="s">
        <v>765</v>
      </c>
      <c r="C152" s="431">
        <v>229</v>
      </c>
      <c r="D152" s="431">
        <v>0</v>
      </c>
      <c r="E152" s="526">
        <v>0</v>
      </c>
      <c r="F152" s="431">
        <v>0</v>
      </c>
      <c r="G152" s="526">
        <v>0</v>
      </c>
      <c r="H152" s="431">
        <v>3</v>
      </c>
      <c r="I152" s="526">
        <v>12</v>
      </c>
      <c r="J152" s="431">
        <v>5</v>
      </c>
      <c r="K152" s="526">
        <v>0</v>
      </c>
      <c r="L152" s="431">
        <v>8</v>
      </c>
      <c r="M152" s="526">
        <v>15</v>
      </c>
      <c r="N152" s="431">
        <v>51</v>
      </c>
      <c r="O152" s="526">
        <v>11</v>
      </c>
      <c r="P152" s="431">
        <v>99</v>
      </c>
      <c r="Q152" s="526">
        <v>25</v>
      </c>
      <c r="R152" s="431">
        <v>0</v>
      </c>
      <c r="S152" s="526">
        <v>0</v>
      </c>
    </row>
    <row r="153" spans="1:19" ht="18.75" customHeight="1" x14ac:dyDescent="0.25">
      <c r="A153" s="424"/>
      <c r="B153" s="412" t="s">
        <v>666</v>
      </c>
      <c r="C153" s="431">
        <v>219</v>
      </c>
      <c r="D153" s="431">
        <v>10</v>
      </c>
      <c r="E153" s="526">
        <v>4</v>
      </c>
      <c r="F153" s="431">
        <v>1</v>
      </c>
      <c r="G153" s="526">
        <v>0</v>
      </c>
      <c r="H153" s="431">
        <v>2</v>
      </c>
      <c r="I153" s="526">
        <v>0</v>
      </c>
      <c r="J153" s="431">
        <v>0</v>
      </c>
      <c r="K153" s="526">
        <v>11</v>
      </c>
      <c r="L153" s="431">
        <v>16</v>
      </c>
      <c r="M153" s="526">
        <v>35</v>
      </c>
      <c r="N153" s="431">
        <v>53</v>
      </c>
      <c r="O153" s="526">
        <v>34</v>
      </c>
      <c r="P153" s="431">
        <v>23</v>
      </c>
      <c r="Q153" s="526">
        <v>7</v>
      </c>
      <c r="R153" s="431">
        <v>20</v>
      </c>
      <c r="S153" s="526">
        <v>3</v>
      </c>
    </row>
    <row r="154" spans="1:19" ht="18.75" customHeight="1" x14ac:dyDescent="0.25">
      <c r="A154" s="424"/>
      <c r="B154" s="412" t="s">
        <v>793</v>
      </c>
      <c r="C154" s="431">
        <v>216</v>
      </c>
      <c r="D154" s="431">
        <v>144</v>
      </c>
      <c r="E154" s="526">
        <v>0</v>
      </c>
      <c r="F154" s="431">
        <v>0</v>
      </c>
      <c r="G154" s="526">
        <v>1</v>
      </c>
      <c r="H154" s="431">
        <v>0</v>
      </c>
      <c r="I154" s="431">
        <v>2</v>
      </c>
      <c r="J154" s="526">
        <v>8</v>
      </c>
      <c r="K154" s="431">
        <v>2</v>
      </c>
      <c r="L154" s="526">
        <v>11</v>
      </c>
      <c r="M154" s="431">
        <v>8</v>
      </c>
      <c r="N154" s="431">
        <v>4</v>
      </c>
      <c r="O154" s="526">
        <v>28</v>
      </c>
      <c r="P154" s="431">
        <v>8</v>
      </c>
      <c r="Q154" s="526">
        <v>0</v>
      </c>
      <c r="R154" s="431">
        <v>0</v>
      </c>
      <c r="S154" s="431">
        <v>0</v>
      </c>
    </row>
    <row r="155" spans="1:19" ht="18.75" customHeight="1" x14ac:dyDescent="0.25">
      <c r="A155" s="424"/>
      <c r="B155" s="412" t="s">
        <v>770</v>
      </c>
      <c r="C155" s="431">
        <v>213</v>
      </c>
      <c r="D155" s="431">
        <v>0</v>
      </c>
      <c r="E155" s="526">
        <v>0</v>
      </c>
      <c r="F155" s="431">
        <v>0</v>
      </c>
      <c r="G155" s="526">
        <v>0</v>
      </c>
      <c r="H155" s="431">
        <v>0</v>
      </c>
      <c r="I155" s="526">
        <v>126</v>
      </c>
      <c r="J155" s="431">
        <v>41</v>
      </c>
      <c r="K155" s="526">
        <v>46</v>
      </c>
      <c r="L155" s="431">
        <v>0</v>
      </c>
      <c r="M155" s="526">
        <v>0</v>
      </c>
      <c r="N155" s="431">
        <v>0</v>
      </c>
      <c r="O155" s="526">
        <v>0</v>
      </c>
      <c r="P155" s="431">
        <v>0</v>
      </c>
      <c r="Q155" s="526">
        <v>0</v>
      </c>
      <c r="R155" s="431">
        <v>0</v>
      </c>
      <c r="S155" s="526">
        <v>0</v>
      </c>
    </row>
    <row r="156" spans="1:19" ht="18.75" customHeight="1" x14ac:dyDescent="0.25">
      <c r="A156" s="424"/>
      <c r="B156" s="412" t="s">
        <v>698</v>
      </c>
      <c r="C156" s="431">
        <v>199</v>
      </c>
      <c r="D156" s="431">
        <v>2</v>
      </c>
      <c r="E156" s="526">
        <v>0</v>
      </c>
      <c r="F156" s="431">
        <v>0</v>
      </c>
      <c r="G156" s="526">
        <v>48</v>
      </c>
      <c r="H156" s="431">
        <v>21</v>
      </c>
      <c r="I156" s="526">
        <v>128</v>
      </c>
      <c r="J156" s="431">
        <v>0</v>
      </c>
      <c r="K156" s="526">
        <v>0</v>
      </c>
      <c r="L156" s="431">
        <v>0</v>
      </c>
      <c r="M156" s="526">
        <v>0</v>
      </c>
      <c r="N156" s="431">
        <v>0</v>
      </c>
      <c r="O156" s="526">
        <v>0</v>
      </c>
      <c r="P156" s="431">
        <v>0</v>
      </c>
      <c r="Q156" s="526">
        <v>0</v>
      </c>
      <c r="R156" s="431">
        <v>0</v>
      </c>
      <c r="S156" s="526">
        <v>0</v>
      </c>
    </row>
    <row r="157" spans="1:19" ht="18.75" customHeight="1" x14ac:dyDescent="0.25">
      <c r="A157" s="424"/>
      <c r="B157" s="412" t="s">
        <v>797</v>
      </c>
      <c r="C157" s="431">
        <v>194</v>
      </c>
      <c r="D157" s="431">
        <v>0</v>
      </c>
      <c r="E157" s="526">
        <v>0</v>
      </c>
      <c r="F157" s="431">
        <v>0</v>
      </c>
      <c r="G157" s="526">
        <v>45</v>
      </c>
      <c r="H157" s="431">
        <v>102</v>
      </c>
      <c r="I157" s="431">
        <v>47</v>
      </c>
      <c r="J157" s="526">
        <v>0</v>
      </c>
      <c r="K157" s="431">
        <v>0</v>
      </c>
      <c r="L157" s="526">
        <v>0</v>
      </c>
      <c r="M157" s="431">
        <v>0</v>
      </c>
      <c r="N157" s="431">
        <v>0</v>
      </c>
      <c r="O157" s="526">
        <v>0</v>
      </c>
      <c r="P157" s="431">
        <v>0</v>
      </c>
      <c r="Q157" s="526">
        <v>0</v>
      </c>
      <c r="R157" s="431">
        <v>0</v>
      </c>
      <c r="S157" s="431">
        <v>0</v>
      </c>
    </row>
    <row r="158" spans="1:19" ht="18.75" customHeight="1" x14ac:dyDescent="0.25">
      <c r="A158" s="424"/>
      <c r="B158" s="412" t="s">
        <v>766</v>
      </c>
      <c r="C158" s="431">
        <v>190</v>
      </c>
      <c r="D158" s="431">
        <v>185</v>
      </c>
      <c r="E158" s="526">
        <v>5</v>
      </c>
      <c r="F158" s="431">
        <v>0</v>
      </c>
      <c r="G158" s="526">
        <v>0</v>
      </c>
      <c r="H158" s="431">
        <v>0</v>
      </c>
      <c r="I158" s="526">
        <v>0</v>
      </c>
      <c r="J158" s="431">
        <v>0</v>
      </c>
      <c r="K158" s="526">
        <v>0</v>
      </c>
      <c r="L158" s="431">
        <v>0</v>
      </c>
      <c r="M158" s="526">
        <v>0</v>
      </c>
      <c r="N158" s="431">
        <v>0</v>
      </c>
      <c r="O158" s="526">
        <v>0</v>
      </c>
      <c r="P158" s="431">
        <v>0</v>
      </c>
      <c r="Q158" s="526">
        <v>0</v>
      </c>
      <c r="R158" s="431">
        <v>0</v>
      </c>
      <c r="S158" s="526">
        <v>0</v>
      </c>
    </row>
    <row r="159" spans="1:19" ht="18.75" customHeight="1" x14ac:dyDescent="0.25">
      <c r="A159" s="424"/>
      <c r="B159" s="412" t="s">
        <v>657</v>
      </c>
      <c r="C159" s="431">
        <v>188</v>
      </c>
      <c r="D159" s="431">
        <v>0</v>
      </c>
      <c r="E159" s="526">
        <v>0</v>
      </c>
      <c r="F159" s="431">
        <v>0</v>
      </c>
      <c r="G159" s="526">
        <v>2</v>
      </c>
      <c r="H159" s="431">
        <v>186</v>
      </c>
      <c r="I159" s="526">
        <v>0</v>
      </c>
      <c r="J159" s="431">
        <v>0</v>
      </c>
      <c r="K159" s="526">
        <v>0</v>
      </c>
      <c r="L159" s="431">
        <v>0</v>
      </c>
      <c r="M159" s="526">
        <v>0</v>
      </c>
      <c r="N159" s="431">
        <v>0</v>
      </c>
      <c r="O159" s="526">
        <v>0</v>
      </c>
      <c r="P159" s="431">
        <v>0</v>
      </c>
      <c r="Q159" s="526">
        <v>0</v>
      </c>
      <c r="R159" s="431">
        <v>0</v>
      </c>
      <c r="S159" s="526">
        <v>0</v>
      </c>
    </row>
    <row r="160" spans="1:19" ht="18.75" customHeight="1" x14ac:dyDescent="0.25">
      <c r="A160" s="424"/>
      <c r="B160" s="412" t="s">
        <v>647</v>
      </c>
      <c r="C160" s="431">
        <v>186</v>
      </c>
      <c r="D160" s="431">
        <v>0</v>
      </c>
      <c r="E160" s="526">
        <v>0</v>
      </c>
      <c r="F160" s="431">
        <v>0</v>
      </c>
      <c r="G160" s="526">
        <v>0</v>
      </c>
      <c r="H160" s="431">
        <v>0</v>
      </c>
      <c r="I160" s="526">
        <v>0</v>
      </c>
      <c r="J160" s="431">
        <v>7</v>
      </c>
      <c r="K160" s="526">
        <v>18</v>
      </c>
      <c r="L160" s="431">
        <v>9</v>
      </c>
      <c r="M160" s="526">
        <v>69</v>
      </c>
      <c r="N160" s="431">
        <v>46</v>
      </c>
      <c r="O160" s="526">
        <v>2</v>
      </c>
      <c r="P160" s="431">
        <v>4</v>
      </c>
      <c r="Q160" s="526">
        <v>31</v>
      </c>
      <c r="R160" s="431">
        <v>0</v>
      </c>
      <c r="S160" s="526">
        <v>0</v>
      </c>
    </row>
    <row r="161" spans="1:19" ht="18.75" customHeight="1" x14ac:dyDescent="0.25">
      <c r="A161" s="424"/>
      <c r="B161" s="412" t="s">
        <v>629</v>
      </c>
      <c r="C161" s="431">
        <v>181</v>
      </c>
      <c r="D161" s="431">
        <v>0</v>
      </c>
      <c r="E161" s="526">
        <v>0</v>
      </c>
      <c r="F161" s="431">
        <v>0</v>
      </c>
      <c r="G161" s="526">
        <v>0</v>
      </c>
      <c r="H161" s="431">
        <v>0</v>
      </c>
      <c r="I161" s="526">
        <v>0</v>
      </c>
      <c r="J161" s="431">
        <v>0</v>
      </c>
      <c r="K161" s="526">
        <v>0</v>
      </c>
      <c r="L161" s="431">
        <v>0</v>
      </c>
      <c r="M161" s="526">
        <v>0</v>
      </c>
      <c r="N161" s="431">
        <v>0</v>
      </c>
      <c r="O161" s="526">
        <v>0</v>
      </c>
      <c r="P161" s="431">
        <v>0</v>
      </c>
      <c r="Q161" s="526">
        <v>181</v>
      </c>
      <c r="R161" s="431">
        <v>0</v>
      </c>
      <c r="S161" s="526">
        <v>0</v>
      </c>
    </row>
    <row r="162" spans="1:19" ht="18.75" customHeight="1" x14ac:dyDescent="0.25">
      <c r="A162" s="424"/>
      <c r="B162" s="412" t="s">
        <v>682</v>
      </c>
      <c r="C162" s="431">
        <v>181</v>
      </c>
      <c r="D162" s="431">
        <v>0</v>
      </c>
      <c r="E162" s="526">
        <v>0</v>
      </c>
      <c r="F162" s="431">
        <v>7</v>
      </c>
      <c r="G162" s="526">
        <v>2</v>
      </c>
      <c r="H162" s="431">
        <v>0</v>
      </c>
      <c r="I162" s="526">
        <v>0</v>
      </c>
      <c r="J162" s="431">
        <v>0</v>
      </c>
      <c r="K162" s="526">
        <v>0</v>
      </c>
      <c r="L162" s="431">
        <v>0</v>
      </c>
      <c r="M162" s="526">
        <v>0</v>
      </c>
      <c r="N162" s="431">
        <v>0</v>
      </c>
      <c r="O162" s="526">
        <v>57</v>
      </c>
      <c r="P162" s="431">
        <v>58</v>
      </c>
      <c r="Q162" s="526">
        <v>57</v>
      </c>
      <c r="R162" s="431">
        <v>0</v>
      </c>
      <c r="S162" s="526">
        <v>0</v>
      </c>
    </row>
    <row r="163" spans="1:19" ht="18.75" customHeight="1" x14ac:dyDescent="0.25">
      <c r="A163" s="424"/>
      <c r="B163" s="412" t="s">
        <v>725</v>
      </c>
      <c r="C163" s="431">
        <v>178</v>
      </c>
      <c r="D163" s="431">
        <v>58</v>
      </c>
      <c r="E163" s="526">
        <v>0</v>
      </c>
      <c r="F163" s="431">
        <v>0</v>
      </c>
      <c r="G163" s="526">
        <v>0</v>
      </c>
      <c r="H163" s="431">
        <v>26</v>
      </c>
      <c r="I163" s="526">
        <v>93</v>
      </c>
      <c r="J163" s="431">
        <v>0</v>
      </c>
      <c r="K163" s="526">
        <v>0</v>
      </c>
      <c r="L163" s="431">
        <v>1</v>
      </c>
      <c r="M163" s="526">
        <v>0</v>
      </c>
      <c r="N163" s="431">
        <v>0</v>
      </c>
      <c r="O163" s="526">
        <v>0</v>
      </c>
      <c r="P163" s="431">
        <v>0</v>
      </c>
      <c r="Q163" s="526">
        <v>0</v>
      </c>
      <c r="R163" s="431">
        <v>0</v>
      </c>
      <c r="S163" s="526">
        <v>0</v>
      </c>
    </row>
    <row r="164" spans="1:19" ht="18.75" customHeight="1" x14ac:dyDescent="0.25">
      <c r="A164" s="424"/>
      <c r="B164" s="412" t="s">
        <v>748</v>
      </c>
      <c r="C164" s="431">
        <v>177</v>
      </c>
      <c r="D164" s="431">
        <v>151</v>
      </c>
      <c r="E164" s="526">
        <v>2</v>
      </c>
      <c r="F164" s="431">
        <v>2</v>
      </c>
      <c r="G164" s="526">
        <v>3</v>
      </c>
      <c r="H164" s="431">
        <v>6</v>
      </c>
      <c r="I164" s="526">
        <v>9</v>
      </c>
      <c r="J164" s="431">
        <v>1</v>
      </c>
      <c r="K164" s="526">
        <v>0</v>
      </c>
      <c r="L164" s="431">
        <v>1</v>
      </c>
      <c r="M164" s="526">
        <v>2</v>
      </c>
      <c r="N164" s="431">
        <v>0</v>
      </c>
      <c r="O164" s="526">
        <v>0</v>
      </c>
      <c r="P164" s="431">
        <v>0</v>
      </c>
      <c r="Q164" s="526">
        <v>0</v>
      </c>
      <c r="R164" s="431">
        <v>0</v>
      </c>
      <c r="S164" s="526">
        <v>0</v>
      </c>
    </row>
    <row r="165" spans="1:19" ht="18.75" customHeight="1" x14ac:dyDescent="0.25">
      <c r="A165" s="424"/>
      <c r="B165" s="412" t="s">
        <v>633</v>
      </c>
      <c r="C165" s="431">
        <v>164</v>
      </c>
      <c r="D165" s="431">
        <v>0</v>
      </c>
      <c r="E165" s="526">
        <v>0</v>
      </c>
      <c r="F165" s="431">
        <v>0</v>
      </c>
      <c r="G165" s="526">
        <v>0</v>
      </c>
      <c r="H165" s="431">
        <v>0</v>
      </c>
      <c r="I165" s="526">
        <v>2</v>
      </c>
      <c r="J165" s="431">
        <v>5</v>
      </c>
      <c r="K165" s="526">
        <v>0</v>
      </c>
      <c r="L165" s="431">
        <v>3</v>
      </c>
      <c r="M165" s="526">
        <v>5</v>
      </c>
      <c r="N165" s="431">
        <v>15</v>
      </c>
      <c r="O165" s="526">
        <v>84</v>
      </c>
      <c r="P165" s="431">
        <v>2</v>
      </c>
      <c r="Q165" s="526">
        <v>47</v>
      </c>
      <c r="R165" s="431">
        <v>1</v>
      </c>
      <c r="S165" s="526">
        <v>0</v>
      </c>
    </row>
    <row r="166" spans="1:19" ht="18.75" customHeight="1" x14ac:dyDescent="0.25">
      <c r="A166" s="424"/>
      <c r="B166" s="412" t="s">
        <v>764</v>
      </c>
      <c r="C166" s="431">
        <v>164</v>
      </c>
      <c r="D166" s="431">
        <v>0</v>
      </c>
      <c r="E166" s="526">
        <v>0</v>
      </c>
      <c r="F166" s="431">
        <v>0</v>
      </c>
      <c r="G166" s="526">
        <v>0</v>
      </c>
      <c r="H166" s="431">
        <v>0</v>
      </c>
      <c r="I166" s="526">
        <v>0</v>
      </c>
      <c r="J166" s="431">
        <v>0</v>
      </c>
      <c r="K166" s="526">
        <v>0</v>
      </c>
      <c r="L166" s="431">
        <v>0</v>
      </c>
      <c r="M166" s="526">
        <v>0</v>
      </c>
      <c r="N166" s="431">
        <v>0</v>
      </c>
      <c r="O166" s="526">
        <v>0</v>
      </c>
      <c r="P166" s="431">
        <v>0</v>
      </c>
      <c r="Q166" s="526">
        <v>164</v>
      </c>
      <c r="R166" s="431">
        <v>0</v>
      </c>
      <c r="S166" s="526">
        <v>0</v>
      </c>
    </row>
    <row r="167" spans="1:19" ht="18.75" customHeight="1" x14ac:dyDescent="0.25">
      <c r="A167" s="424"/>
      <c r="B167" s="412" t="s">
        <v>761</v>
      </c>
      <c r="C167" s="431">
        <v>157</v>
      </c>
      <c r="D167" s="431">
        <v>126</v>
      </c>
      <c r="E167" s="526">
        <v>0</v>
      </c>
      <c r="F167" s="431">
        <v>0</v>
      </c>
      <c r="G167" s="526">
        <v>1</v>
      </c>
      <c r="H167" s="431">
        <v>4</v>
      </c>
      <c r="I167" s="526">
        <v>4</v>
      </c>
      <c r="J167" s="431">
        <v>2</v>
      </c>
      <c r="K167" s="526">
        <v>5</v>
      </c>
      <c r="L167" s="431">
        <v>2</v>
      </c>
      <c r="M167" s="526">
        <v>4</v>
      </c>
      <c r="N167" s="431">
        <v>5</v>
      </c>
      <c r="O167" s="526">
        <v>2</v>
      </c>
      <c r="P167" s="431">
        <v>2</v>
      </c>
      <c r="Q167" s="526">
        <v>0</v>
      </c>
      <c r="R167" s="431">
        <v>0</v>
      </c>
      <c r="S167" s="526">
        <v>0</v>
      </c>
    </row>
    <row r="168" spans="1:19" ht="18.75" customHeight="1" x14ac:dyDescent="0.25">
      <c r="A168" s="424"/>
      <c r="B168" s="412" t="s">
        <v>702</v>
      </c>
      <c r="C168" s="431">
        <v>152</v>
      </c>
      <c r="D168" s="431">
        <v>0</v>
      </c>
      <c r="E168" s="526">
        <v>0</v>
      </c>
      <c r="F168" s="431">
        <v>0</v>
      </c>
      <c r="G168" s="526">
        <v>0</v>
      </c>
      <c r="H168" s="431">
        <v>0</v>
      </c>
      <c r="I168" s="526">
        <v>0</v>
      </c>
      <c r="J168" s="431">
        <v>0</v>
      </c>
      <c r="K168" s="526">
        <v>0</v>
      </c>
      <c r="L168" s="431">
        <v>0</v>
      </c>
      <c r="M168" s="526">
        <v>1</v>
      </c>
      <c r="N168" s="431">
        <v>0</v>
      </c>
      <c r="O168" s="526">
        <v>40</v>
      </c>
      <c r="P168" s="431">
        <v>43</v>
      </c>
      <c r="Q168" s="526">
        <v>57</v>
      </c>
      <c r="R168" s="431">
        <v>10</v>
      </c>
      <c r="S168" s="526">
        <v>1</v>
      </c>
    </row>
    <row r="169" spans="1:19" ht="18.75" customHeight="1" x14ac:dyDescent="0.25">
      <c r="A169" s="424"/>
      <c r="B169" s="412" t="s">
        <v>745</v>
      </c>
      <c r="C169" s="431">
        <v>149</v>
      </c>
      <c r="D169" s="431">
        <v>0</v>
      </c>
      <c r="E169" s="526">
        <v>0</v>
      </c>
      <c r="F169" s="431">
        <v>0</v>
      </c>
      <c r="G169" s="526">
        <v>0</v>
      </c>
      <c r="H169" s="431">
        <v>0</v>
      </c>
      <c r="I169" s="526">
        <v>35</v>
      </c>
      <c r="J169" s="431">
        <v>114</v>
      </c>
      <c r="K169" s="526">
        <v>0</v>
      </c>
      <c r="L169" s="431">
        <v>0</v>
      </c>
      <c r="M169" s="526">
        <v>0</v>
      </c>
      <c r="N169" s="431">
        <v>0</v>
      </c>
      <c r="O169" s="526">
        <v>0</v>
      </c>
      <c r="P169" s="431">
        <v>0</v>
      </c>
      <c r="Q169" s="526">
        <v>0</v>
      </c>
      <c r="R169" s="431">
        <v>0</v>
      </c>
      <c r="S169" s="526">
        <v>0</v>
      </c>
    </row>
    <row r="170" spans="1:19" ht="18.75" customHeight="1" x14ac:dyDescent="0.25">
      <c r="A170" s="424"/>
      <c r="B170" s="412" t="s">
        <v>678</v>
      </c>
      <c r="C170" s="431">
        <v>148</v>
      </c>
      <c r="D170" s="431">
        <v>25</v>
      </c>
      <c r="E170" s="526">
        <v>4</v>
      </c>
      <c r="F170" s="431">
        <v>0</v>
      </c>
      <c r="G170" s="526">
        <v>11</v>
      </c>
      <c r="H170" s="431">
        <v>14</v>
      </c>
      <c r="I170" s="526">
        <v>0</v>
      </c>
      <c r="J170" s="431">
        <v>0</v>
      </c>
      <c r="K170" s="526">
        <v>38</v>
      </c>
      <c r="L170" s="431">
        <v>32</v>
      </c>
      <c r="M170" s="526">
        <v>0</v>
      </c>
      <c r="N170" s="431">
        <v>15</v>
      </c>
      <c r="O170" s="526">
        <v>9</v>
      </c>
      <c r="P170" s="431">
        <v>0</v>
      </c>
      <c r="Q170" s="526">
        <v>0</v>
      </c>
      <c r="R170" s="431">
        <v>0</v>
      </c>
      <c r="S170" s="526">
        <v>0</v>
      </c>
    </row>
    <row r="171" spans="1:19" ht="18.75" customHeight="1" x14ac:dyDescent="0.25">
      <c r="A171" s="424"/>
      <c r="B171" s="412" t="s">
        <v>687</v>
      </c>
      <c r="C171" s="431">
        <v>148</v>
      </c>
      <c r="D171" s="431">
        <v>0</v>
      </c>
      <c r="E171" s="526">
        <v>1</v>
      </c>
      <c r="F171" s="431">
        <v>1</v>
      </c>
      <c r="G171" s="526">
        <v>3</v>
      </c>
      <c r="H171" s="431">
        <v>0</v>
      </c>
      <c r="I171" s="526">
        <v>0</v>
      </c>
      <c r="J171" s="431">
        <v>1</v>
      </c>
      <c r="K171" s="526">
        <v>4</v>
      </c>
      <c r="L171" s="431">
        <v>25</v>
      </c>
      <c r="M171" s="526">
        <v>12</v>
      </c>
      <c r="N171" s="431">
        <v>14</v>
      </c>
      <c r="O171" s="526">
        <v>24</v>
      </c>
      <c r="P171" s="431">
        <v>30</v>
      </c>
      <c r="Q171" s="526">
        <v>11</v>
      </c>
      <c r="R171" s="431">
        <v>22</v>
      </c>
      <c r="S171" s="526">
        <v>0</v>
      </c>
    </row>
    <row r="172" spans="1:19" ht="18.75" customHeight="1" x14ac:dyDescent="0.25">
      <c r="A172" s="424"/>
      <c r="B172" s="412" t="s">
        <v>631</v>
      </c>
      <c r="C172" s="431">
        <v>146</v>
      </c>
      <c r="D172" s="431">
        <v>123</v>
      </c>
      <c r="E172" s="526">
        <v>3</v>
      </c>
      <c r="F172" s="431">
        <v>0</v>
      </c>
      <c r="G172" s="526">
        <v>1</v>
      </c>
      <c r="H172" s="431">
        <v>0</v>
      </c>
      <c r="I172" s="526">
        <v>14</v>
      </c>
      <c r="J172" s="431">
        <v>0</v>
      </c>
      <c r="K172" s="526">
        <v>1</v>
      </c>
      <c r="L172" s="431">
        <v>0</v>
      </c>
      <c r="M172" s="526">
        <v>1</v>
      </c>
      <c r="N172" s="431">
        <v>0</v>
      </c>
      <c r="O172" s="526">
        <v>2</v>
      </c>
      <c r="P172" s="431">
        <v>1</v>
      </c>
      <c r="Q172" s="526">
        <v>0</v>
      </c>
      <c r="R172" s="431">
        <v>0</v>
      </c>
      <c r="S172" s="526">
        <v>0</v>
      </c>
    </row>
    <row r="173" spans="1:19" ht="18.75" customHeight="1" x14ac:dyDescent="0.25">
      <c r="A173" s="424"/>
      <c r="B173" s="412" t="s">
        <v>742</v>
      </c>
      <c r="C173" s="431">
        <v>134</v>
      </c>
      <c r="D173" s="431">
        <v>88</v>
      </c>
      <c r="E173" s="526">
        <v>0</v>
      </c>
      <c r="F173" s="431">
        <v>1</v>
      </c>
      <c r="G173" s="526">
        <v>3</v>
      </c>
      <c r="H173" s="431">
        <v>3</v>
      </c>
      <c r="I173" s="526">
        <v>2</v>
      </c>
      <c r="J173" s="431">
        <v>0</v>
      </c>
      <c r="K173" s="526">
        <v>7</v>
      </c>
      <c r="L173" s="431">
        <v>5</v>
      </c>
      <c r="M173" s="526">
        <v>2</v>
      </c>
      <c r="N173" s="431">
        <v>8</v>
      </c>
      <c r="O173" s="526">
        <v>9</v>
      </c>
      <c r="P173" s="431">
        <v>5</v>
      </c>
      <c r="Q173" s="526">
        <v>1</v>
      </c>
      <c r="R173" s="431">
        <v>0</v>
      </c>
      <c r="S173" s="526">
        <v>0</v>
      </c>
    </row>
    <row r="174" spans="1:19" ht="18.75" customHeight="1" x14ac:dyDescent="0.25">
      <c r="A174" s="424"/>
      <c r="B174" s="412" t="s">
        <v>802</v>
      </c>
      <c r="C174" s="431">
        <v>130</v>
      </c>
      <c r="D174" s="431">
        <v>130</v>
      </c>
      <c r="E174" s="526">
        <v>0</v>
      </c>
      <c r="F174" s="431">
        <v>0</v>
      </c>
      <c r="G174" s="526">
        <v>0</v>
      </c>
      <c r="H174" s="431">
        <v>0</v>
      </c>
      <c r="I174" s="431">
        <v>0</v>
      </c>
      <c r="J174" s="526">
        <v>0</v>
      </c>
      <c r="K174" s="431">
        <v>0</v>
      </c>
      <c r="L174" s="526">
        <v>0</v>
      </c>
      <c r="M174" s="431">
        <v>0</v>
      </c>
      <c r="N174" s="431">
        <v>0</v>
      </c>
      <c r="O174" s="526">
        <v>0</v>
      </c>
      <c r="P174" s="431">
        <v>0</v>
      </c>
      <c r="Q174" s="526">
        <v>0</v>
      </c>
      <c r="R174" s="431">
        <v>0</v>
      </c>
      <c r="S174" s="431">
        <v>0</v>
      </c>
    </row>
    <row r="175" spans="1:19" ht="18.75" customHeight="1" x14ac:dyDescent="0.25">
      <c r="A175" s="424"/>
      <c r="B175" s="412" t="s">
        <v>668</v>
      </c>
      <c r="C175" s="431">
        <v>127</v>
      </c>
      <c r="D175" s="431">
        <v>0</v>
      </c>
      <c r="E175" s="526">
        <v>0</v>
      </c>
      <c r="F175" s="431">
        <v>0</v>
      </c>
      <c r="G175" s="526">
        <v>0</v>
      </c>
      <c r="H175" s="431">
        <v>0</v>
      </c>
      <c r="I175" s="526">
        <v>23</v>
      </c>
      <c r="J175" s="431">
        <v>104</v>
      </c>
      <c r="K175" s="526">
        <v>0</v>
      </c>
      <c r="L175" s="431">
        <v>0</v>
      </c>
      <c r="M175" s="526">
        <v>0</v>
      </c>
      <c r="N175" s="431">
        <v>0</v>
      </c>
      <c r="O175" s="526">
        <v>0</v>
      </c>
      <c r="P175" s="431">
        <v>0</v>
      </c>
      <c r="Q175" s="526">
        <v>0</v>
      </c>
      <c r="R175" s="431">
        <v>0</v>
      </c>
      <c r="S175" s="526">
        <v>0</v>
      </c>
    </row>
    <row r="176" spans="1:19" ht="18.75" customHeight="1" x14ac:dyDescent="0.25">
      <c r="A176" s="424"/>
      <c r="B176" s="412" t="s">
        <v>734</v>
      </c>
      <c r="C176" s="431">
        <v>127</v>
      </c>
      <c r="D176" s="431">
        <v>10</v>
      </c>
      <c r="E176" s="526">
        <v>7</v>
      </c>
      <c r="F176" s="431">
        <v>5</v>
      </c>
      <c r="G176" s="526">
        <v>6</v>
      </c>
      <c r="H176" s="431">
        <v>5</v>
      </c>
      <c r="I176" s="526">
        <v>5</v>
      </c>
      <c r="J176" s="431">
        <v>8</v>
      </c>
      <c r="K176" s="526">
        <v>7</v>
      </c>
      <c r="L176" s="431">
        <v>3</v>
      </c>
      <c r="M176" s="526">
        <v>16</v>
      </c>
      <c r="N176" s="431">
        <v>12</v>
      </c>
      <c r="O176" s="526">
        <v>5</v>
      </c>
      <c r="P176" s="431">
        <v>2</v>
      </c>
      <c r="Q176" s="526">
        <v>8</v>
      </c>
      <c r="R176" s="431">
        <v>13</v>
      </c>
      <c r="S176" s="526">
        <v>15</v>
      </c>
    </row>
    <row r="177" spans="1:19" ht="18.75" customHeight="1" x14ac:dyDescent="0.25">
      <c r="A177" s="424"/>
      <c r="B177" s="412" t="s">
        <v>640</v>
      </c>
      <c r="C177" s="431">
        <v>123</v>
      </c>
      <c r="D177" s="431">
        <v>1</v>
      </c>
      <c r="E177" s="526">
        <v>0</v>
      </c>
      <c r="F177" s="431">
        <v>0</v>
      </c>
      <c r="G177" s="526">
        <v>0</v>
      </c>
      <c r="H177" s="431">
        <v>12</v>
      </c>
      <c r="I177" s="526">
        <v>17</v>
      </c>
      <c r="J177" s="431">
        <v>0</v>
      </c>
      <c r="K177" s="526">
        <v>22</v>
      </c>
      <c r="L177" s="431">
        <v>3</v>
      </c>
      <c r="M177" s="526">
        <v>39</v>
      </c>
      <c r="N177" s="431">
        <v>29</v>
      </c>
      <c r="O177" s="526">
        <v>0</v>
      </c>
      <c r="P177" s="431">
        <v>0</v>
      </c>
      <c r="Q177" s="526">
        <v>0</v>
      </c>
      <c r="R177" s="431">
        <v>0</v>
      </c>
      <c r="S177" s="526">
        <v>0</v>
      </c>
    </row>
    <row r="178" spans="1:19" ht="18.75" customHeight="1" x14ac:dyDescent="0.25">
      <c r="A178" s="424"/>
      <c r="B178" s="412" t="s">
        <v>769</v>
      </c>
      <c r="C178" s="431">
        <v>118</v>
      </c>
      <c r="D178" s="431">
        <v>0</v>
      </c>
      <c r="E178" s="526">
        <v>0</v>
      </c>
      <c r="F178" s="431">
        <v>0</v>
      </c>
      <c r="G178" s="526">
        <v>5</v>
      </c>
      <c r="H178" s="431">
        <v>19</v>
      </c>
      <c r="I178" s="526">
        <v>58</v>
      </c>
      <c r="J178" s="431">
        <v>36</v>
      </c>
      <c r="K178" s="526">
        <v>0</v>
      </c>
      <c r="L178" s="431">
        <v>0</v>
      </c>
      <c r="M178" s="526">
        <v>0</v>
      </c>
      <c r="N178" s="431">
        <v>0</v>
      </c>
      <c r="O178" s="526">
        <v>0</v>
      </c>
      <c r="P178" s="431">
        <v>0</v>
      </c>
      <c r="Q178" s="526">
        <v>0</v>
      </c>
      <c r="R178" s="431">
        <v>0</v>
      </c>
      <c r="S178" s="526">
        <v>0</v>
      </c>
    </row>
    <row r="179" spans="1:19" ht="18.75" customHeight="1" x14ac:dyDescent="0.25">
      <c r="A179" s="424"/>
      <c r="B179" s="412" t="s">
        <v>642</v>
      </c>
      <c r="C179" s="431">
        <v>117</v>
      </c>
      <c r="D179" s="431">
        <v>0</v>
      </c>
      <c r="E179" s="526">
        <v>0</v>
      </c>
      <c r="F179" s="431">
        <v>0</v>
      </c>
      <c r="G179" s="526">
        <v>0</v>
      </c>
      <c r="H179" s="431">
        <v>0</v>
      </c>
      <c r="I179" s="526">
        <v>0</v>
      </c>
      <c r="J179" s="431">
        <v>0</v>
      </c>
      <c r="K179" s="526">
        <v>0</v>
      </c>
      <c r="L179" s="431">
        <v>0</v>
      </c>
      <c r="M179" s="526">
        <v>0</v>
      </c>
      <c r="N179" s="431">
        <v>0</v>
      </c>
      <c r="O179" s="526">
        <v>0</v>
      </c>
      <c r="P179" s="431">
        <v>0</v>
      </c>
      <c r="Q179" s="526">
        <v>2</v>
      </c>
      <c r="R179" s="431">
        <v>115</v>
      </c>
      <c r="S179" s="526">
        <v>0</v>
      </c>
    </row>
    <row r="180" spans="1:19" ht="18.75" customHeight="1" x14ac:dyDescent="0.25">
      <c r="A180" s="424"/>
      <c r="B180" s="412" t="s">
        <v>738</v>
      </c>
      <c r="C180" s="431">
        <v>116</v>
      </c>
      <c r="D180" s="431">
        <v>25</v>
      </c>
      <c r="E180" s="526">
        <v>0</v>
      </c>
      <c r="F180" s="431">
        <v>9</v>
      </c>
      <c r="G180" s="526">
        <v>37</v>
      </c>
      <c r="H180" s="431">
        <v>45</v>
      </c>
      <c r="I180" s="526">
        <v>0</v>
      </c>
      <c r="J180" s="431">
        <v>0</v>
      </c>
      <c r="K180" s="526">
        <v>0</v>
      </c>
      <c r="L180" s="431">
        <v>0</v>
      </c>
      <c r="M180" s="526">
        <v>0</v>
      </c>
      <c r="N180" s="431">
        <v>0</v>
      </c>
      <c r="O180" s="526">
        <v>0</v>
      </c>
      <c r="P180" s="431">
        <v>0</v>
      </c>
      <c r="Q180" s="526">
        <v>0</v>
      </c>
      <c r="R180" s="431">
        <v>0</v>
      </c>
      <c r="S180" s="526">
        <v>0</v>
      </c>
    </row>
    <row r="181" spans="1:19" ht="18.75" customHeight="1" x14ac:dyDescent="0.25">
      <c r="A181" s="424"/>
      <c r="B181" s="412" t="s">
        <v>776</v>
      </c>
      <c r="C181" s="431">
        <v>116</v>
      </c>
      <c r="D181" s="431">
        <v>0</v>
      </c>
      <c r="E181" s="526">
        <v>0</v>
      </c>
      <c r="F181" s="431">
        <v>0</v>
      </c>
      <c r="G181" s="526">
        <v>0</v>
      </c>
      <c r="H181" s="431">
        <v>0</v>
      </c>
      <c r="I181" s="526">
        <v>0</v>
      </c>
      <c r="J181" s="431">
        <v>0</v>
      </c>
      <c r="K181" s="526">
        <v>0</v>
      </c>
      <c r="L181" s="431">
        <v>0</v>
      </c>
      <c r="M181" s="526">
        <v>114</v>
      </c>
      <c r="N181" s="431">
        <v>0</v>
      </c>
      <c r="O181" s="526">
        <v>1</v>
      </c>
      <c r="P181" s="431">
        <v>0</v>
      </c>
      <c r="Q181" s="526">
        <v>1</v>
      </c>
      <c r="R181" s="431">
        <v>0</v>
      </c>
      <c r="S181" s="526">
        <v>0</v>
      </c>
    </row>
    <row r="182" spans="1:19" ht="18.75" customHeight="1" x14ac:dyDescent="0.25">
      <c r="A182" s="424"/>
      <c r="B182" s="412" t="s">
        <v>783</v>
      </c>
      <c r="C182" s="431">
        <v>111</v>
      </c>
      <c r="D182" s="431">
        <v>36</v>
      </c>
      <c r="E182" s="526">
        <v>0</v>
      </c>
      <c r="F182" s="431">
        <v>0</v>
      </c>
      <c r="G182" s="526">
        <v>0</v>
      </c>
      <c r="H182" s="431">
        <v>0</v>
      </c>
      <c r="I182" s="526">
        <v>0</v>
      </c>
      <c r="J182" s="431">
        <v>0</v>
      </c>
      <c r="K182" s="526">
        <v>1</v>
      </c>
      <c r="L182" s="431">
        <v>0</v>
      </c>
      <c r="M182" s="526">
        <v>17</v>
      </c>
      <c r="N182" s="431">
        <v>15</v>
      </c>
      <c r="O182" s="526">
        <v>15</v>
      </c>
      <c r="P182" s="431">
        <v>14</v>
      </c>
      <c r="Q182" s="526">
        <v>9</v>
      </c>
      <c r="R182" s="431">
        <v>4</v>
      </c>
      <c r="S182" s="526">
        <v>0</v>
      </c>
    </row>
    <row r="183" spans="1:19" ht="18.75" customHeight="1" x14ac:dyDescent="0.25">
      <c r="A183" s="424"/>
      <c r="B183" s="412" t="s">
        <v>703</v>
      </c>
      <c r="C183" s="431">
        <v>110</v>
      </c>
      <c r="D183" s="431">
        <v>0</v>
      </c>
      <c r="E183" s="526">
        <v>0</v>
      </c>
      <c r="F183" s="431">
        <v>0</v>
      </c>
      <c r="G183" s="526">
        <v>0</v>
      </c>
      <c r="H183" s="431">
        <v>0</v>
      </c>
      <c r="I183" s="526">
        <v>0</v>
      </c>
      <c r="J183" s="431">
        <v>20</v>
      </c>
      <c r="K183" s="526">
        <v>57</v>
      </c>
      <c r="L183" s="431">
        <v>12</v>
      </c>
      <c r="M183" s="526">
        <v>21</v>
      </c>
      <c r="N183" s="431">
        <v>0</v>
      </c>
      <c r="O183" s="526">
        <v>0</v>
      </c>
      <c r="P183" s="431">
        <v>0</v>
      </c>
      <c r="Q183" s="526">
        <v>0</v>
      </c>
      <c r="R183" s="431">
        <v>0</v>
      </c>
      <c r="S183" s="526">
        <v>0</v>
      </c>
    </row>
    <row r="184" spans="1:19" ht="18.75" customHeight="1" x14ac:dyDescent="0.25">
      <c r="A184" s="424"/>
      <c r="B184" s="412" t="s">
        <v>636</v>
      </c>
      <c r="C184" s="431">
        <v>105</v>
      </c>
      <c r="D184" s="431">
        <v>0</v>
      </c>
      <c r="E184" s="526">
        <v>9</v>
      </c>
      <c r="F184" s="431">
        <v>22</v>
      </c>
      <c r="G184" s="526">
        <v>24</v>
      </c>
      <c r="H184" s="431">
        <v>50</v>
      </c>
      <c r="I184" s="526">
        <v>0</v>
      </c>
      <c r="J184" s="431">
        <v>0</v>
      </c>
      <c r="K184" s="526">
        <v>0</v>
      </c>
      <c r="L184" s="431">
        <v>0</v>
      </c>
      <c r="M184" s="526">
        <v>0</v>
      </c>
      <c r="N184" s="431">
        <v>0</v>
      </c>
      <c r="O184" s="526">
        <v>0</v>
      </c>
      <c r="P184" s="431">
        <v>0</v>
      </c>
      <c r="Q184" s="526">
        <v>0</v>
      </c>
      <c r="R184" s="431">
        <v>0</v>
      </c>
      <c r="S184" s="526">
        <v>0</v>
      </c>
    </row>
    <row r="185" spans="1:19" ht="18.75" customHeight="1" x14ac:dyDescent="0.25">
      <c r="A185" s="424"/>
      <c r="B185" s="412" t="s">
        <v>732</v>
      </c>
      <c r="C185" s="431">
        <v>102</v>
      </c>
      <c r="D185" s="431">
        <v>93</v>
      </c>
      <c r="E185" s="526">
        <v>0</v>
      </c>
      <c r="F185" s="431">
        <v>1</v>
      </c>
      <c r="G185" s="526">
        <v>0</v>
      </c>
      <c r="H185" s="431">
        <v>0</v>
      </c>
      <c r="I185" s="526">
        <v>2</v>
      </c>
      <c r="J185" s="431">
        <v>3</v>
      </c>
      <c r="K185" s="526">
        <v>3</v>
      </c>
      <c r="L185" s="431">
        <v>0</v>
      </c>
      <c r="M185" s="526">
        <v>0</v>
      </c>
      <c r="N185" s="431">
        <v>0</v>
      </c>
      <c r="O185" s="526">
        <v>0</v>
      </c>
      <c r="P185" s="431">
        <v>0</v>
      </c>
      <c r="Q185" s="526">
        <v>0</v>
      </c>
      <c r="R185" s="431">
        <v>0</v>
      </c>
      <c r="S185" s="526">
        <v>0</v>
      </c>
    </row>
    <row r="186" spans="1:19" ht="18.75" customHeight="1" x14ac:dyDescent="0.25">
      <c r="A186" s="425"/>
      <c r="B186" s="412" t="s">
        <v>762</v>
      </c>
      <c r="C186" s="431">
        <v>102</v>
      </c>
      <c r="D186" s="431">
        <v>0</v>
      </c>
      <c r="E186" s="526">
        <v>0</v>
      </c>
      <c r="F186" s="431">
        <v>0</v>
      </c>
      <c r="G186" s="526">
        <v>0</v>
      </c>
      <c r="H186" s="431">
        <v>0</v>
      </c>
      <c r="I186" s="526">
        <v>0</v>
      </c>
      <c r="J186" s="431">
        <v>0</v>
      </c>
      <c r="K186" s="526">
        <v>2</v>
      </c>
      <c r="L186" s="431">
        <v>30</v>
      </c>
      <c r="M186" s="526">
        <v>17</v>
      </c>
      <c r="N186" s="431">
        <v>35</v>
      </c>
      <c r="O186" s="526">
        <v>5</v>
      </c>
      <c r="P186" s="431">
        <v>13</v>
      </c>
      <c r="Q186" s="526">
        <v>0</v>
      </c>
      <c r="R186" s="431">
        <v>0</v>
      </c>
      <c r="S186" s="526">
        <v>0</v>
      </c>
    </row>
    <row r="187" spans="1:19" ht="18.75" customHeight="1" x14ac:dyDescent="0.25">
      <c r="A187" s="424"/>
      <c r="B187" s="412" t="s">
        <v>746</v>
      </c>
      <c r="C187" s="431">
        <v>7465</v>
      </c>
      <c r="D187" s="431">
        <v>2193</v>
      </c>
      <c r="E187" s="526">
        <v>375</v>
      </c>
      <c r="F187" s="431">
        <v>630</v>
      </c>
      <c r="G187" s="526">
        <v>696</v>
      </c>
      <c r="H187" s="431">
        <v>451</v>
      </c>
      <c r="I187" s="526">
        <v>730</v>
      </c>
      <c r="J187" s="431">
        <v>529</v>
      </c>
      <c r="K187" s="526">
        <v>234</v>
      </c>
      <c r="L187" s="431">
        <v>186</v>
      </c>
      <c r="M187" s="526">
        <v>284</v>
      </c>
      <c r="N187" s="431">
        <v>239</v>
      </c>
      <c r="O187" s="526">
        <v>242</v>
      </c>
      <c r="P187" s="431">
        <v>262</v>
      </c>
      <c r="Q187" s="526">
        <v>47</v>
      </c>
      <c r="R187" s="431">
        <v>217</v>
      </c>
      <c r="S187" s="526">
        <v>150</v>
      </c>
    </row>
    <row r="188" spans="1:19" ht="18.75" customHeight="1" x14ac:dyDescent="0.25">
      <c r="A188" s="424"/>
      <c r="B188" s="509"/>
      <c r="C188" s="252"/>
      <c r="D188" s="252"/>
      <c r="E188" s="510"/>
      <c r="F188" s="252"/>
      <c r="G188" s="510"/>
      <c r="H188" s="252"/>
      <c r="I188" s="510"/>
      <c r="J188" s="252"/>
      <c r="K188" s="510"/>
      <c r="L188" s="252"/>
      <c r="M188" s="510"/>
      <c r="N188" s="252"/>
      <c r="O188" s="510"/>
      <c r="P188" s="252"/>
      <c r="Q188" s="510"/>
      <c r="R188" s="252"/>
      <c r="S188" s="510"/>
    </row>
    <row r="189" spans="1:19" ht="23.25" customHeight="1" x14ac:dyDescent="0.25">
      <c r="B189" s="363" t="s">
        <v>360</v>
      </c>
    </row>
    <row r="190" spans="1:19" ht="23.25" customHeight="1" x14ac:dyDescent="0.25">
      <c r="B190" s="559" t="s">
        <v>915</v>
      </c>
      <c r="C190" s="559"/>
      <c r="D190" s="559"/>
      <c r="E190" s="559"/>
      <c r="F190" s="559"/>
      <c r="G190" s="559"/>
    </row>
    <row r="191" spans="1:19" ht="16.5" x14ac:dyDescent="0.25">
      <c r="B191" s="207" t="s">
        <v>865</v>
      </c>
    </row>
    <row r="192" spans="1:19" x14ac:dyDescent="0.25">
      <c r="A192" s="423"/>
    </row>
    <row r="193" spans="1:1" x14ac:dyDescent="0.25">
      <c r="A193" s="423"/>
    </row>
    <row r="194" spans="1:1" x14ac:dyDescent="0.25">
      <c r="A194" s="423"/>
    </row>
    <row r="195" spans="1:1" x14ac:dyDescent="0.25">
      <c r="A195" s="423"/>
    </row>
  </sheetData>
  <mergeCells count="6">
    <mergeCell ref="B190:G190"/>
    <mergeCell ref="B5:S5"/>
    <mergeCell ref="B6:S6"/>
    <mergeCell ref="C7:C8"/>
    <mergeCell ref="B7:B8"/>
    <mergeCell ref="D7:S7"/>
  </mergeCells>
  <hyperlinks>
    <hyperlink ref="T7" location="ÍNDICE!A1" display="ÍNDICE&gt;&gt;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showGridLines="0" zoomScale="70" zoomScaleNormal="70" workbookViewId="0">
      <selection activeCell="B8" sqref="B8:B9"/>
    </sheetView>
  </sheetViews>
  <sheetFormatPr baseColWidth="10" defaultColWidth="9.140625" defaultRowHeight="13.5" x14ac:dyDescent="0.25"/>
  <cols>
    <col min="1" max="1" width="3.42578125" style="213" customWidth="1"/>
    <col min="2" max="2" width="40" style="213" customWidth="1"/>
    <col min="3" max="3" width="13.5703125" style="213" customWidth="1"/>
    <col min="4" max="4" width="17.140625" style="213" customWidth="1"/>
    <col min="5" max="19" width="10.140625" style="213" customWidth="1"/>
    <col min="20" max="16384" width="9.140625" style="213"/>
  </cols>
  <sheetData>
    <row r="1" spans="1:20" x14ac:dyDescent="0.25">
      <c r="A1" s="213" t="s">
        <v>500</v>
      </c>
    </row>
    <row r="3" spans="1:20" x14ac:dyDescent="0.25">
      <c r="A3" s="432"/>
    </row>
    <row r="4" spans="1:20" x14ac:dyDescent="0.25">
      <c r="A4" s="432"/>
    </row>
    <row r="6" spans="1:20" s="208" customFormat="1" ht="21.75" customHeight="1" x14ac:dyDescent="0.25">
      <c r="B6" s="569" t="s">
        <v>817</v>
      </c>
      <c r="C6" s="569"/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</row>
    <row r="7" spans="1:20" ht="65.25" customHeight="1" x14ac:dyDescent="0.25">
      <c r="B7" s="573" t="s">
        <v>833</v>
      </c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</row>
    <row r="8" spans="1:20" s="207" customFormat="1" ht="40.5" customHeight="1" x14ac:dyDescent="0.25">
      <c r="A8" s="438"/>
      <c r="B8" s="566" t="s">
        <v>491</v>
      </c>
      <c r="C8" s="566" t="s">
        <v>2</v>
      </c>
      <c r="D8" s="560" t="s">
        <v>891</v>
      </c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2"/>
      <c r="T8" s="373" t="s">
        <v>495</v>
      </c>
    </row>
    <row r="9" spans="1:20" s="207" customFormat="1" ht="40.5" customHeight="1" x14ac:dyDescent="0.25">
      <c r="A9" s="439"/>
      <c r="B9" s="566"/>
      <c r="C9" s="566"/>
      <c r="D9" s="521" t="s">
        <v>964</v>
      </c>
      <c r="E9" s="551">
        <v>2004</v>
      </c>
      <c r="F9" s="551">
        <v>2005</v>
      </c>
      <c r="G9" s="551">
        <v>2006</v>
      </c>
      <c r="H9" s="551">
        <v>2007</v>
      </c>
      <c r="I9" s="551">
        <v>2008</v>
      </c>
      <c r="J9" s="551">
        <v>2009</v>
      </c>
      <c r="K9" s="551">
        <v>2010</v>
      </c>
      <c r="L9" s="551">
        <v>2011</v>
      </c>
      <c r="M9" s="551">
        <v>2012</v>
      </c>
      <c r="N9" s="551">
        <v>2013</v>
      </c>
      <c r="O9" s="551">
        <v>2014</v>
      </c>
      <c r="P9" s="551">
        <v>2015</v>
      </c>
      <c r="Q9" s="551">
        <v>2016</v>
      </c>
      <c r="R9" s="551">
        <v>2017</v>
      </c>
      <c r="S9" s="551">
        <v>2018</v>
      </c>
    </row>
    <row r="10" spans="1:20" ht="18" customHeight="1" x14ac:dyDescent="0.25">
      <c r="B10" s="385" t="s">
        <v>2</v>
      </c>
      <c r="C10" s="430">
        <v>2237264</v>
      </c>
      <c r="D10" s="430">
        <v>509881</v>
      </c>
      <c r="E10" s="525">
        <v>48238</v>
      </c>
      <c r="F10" s="430">
        <v>66694</v>
      </c>
      <c r="G10" s="525">
        <v>81150</v>
      </c>
      <c r="H10" s="430">
        <v>90114</v>
      </c>
      <c r="I10" s="525">
        <v>92038</v>
      </c>
      <c r="J10" s="430">
        <v>118174</v>
      </c>
      <c r="K10" s="525">
        <v>113049</v>
      </c>
      <c r="L10" s="430">
        <v>161261</v>
      </c>
      <c r="M10" s="525">
        <v>166697</v>
      </c>
      <c r="N10" s="430">
        <v>165791</v>
      </c>
      <c r="O10" s="525">
        <v>161126</v>
      </c>
      <c r="P10" s="430">
        <v>180613</v>
      </c>
      <c r="Q10" s="525">
        <v>89300</v>
      </c>
      <c r="R10" s="430">
        <v>120138</v>
      </c>
      <c r="S10" s="525">
        <v>73000</v>
      </c>
    </row>
    <row r="11" spans="1:20" ht="18" customHeight="1" x14ac:dyDescent="0.25">
      <c r="A11" s="433"/>
      <c r="B11" s="412" t="s">
        <v>191</v>
      </c>
      <c r="C11" s="431">
        <v>141848</v>
      </c>
      <c r="D11" s="431">
        <v>44172</v>
      </c>
      <c r="E11" s="526">
        <v>4452</v>
      </c>
      <c r="F11" s="431">
        <v>5603</v>
      </c>
      <c r="G11" s="526">
        <v>6399</v>
      </c>
      <c r="H11" s="431">
        <v>6982</v>
      </c>
      <c r="I11" s="526">
        <v>6215</v>
      </c>
      <c r="J11" s="431">
        <v>7950</v>
      </c>
      <c r="K11" s="526">
        <v>6953</v>
      </c>
      <c r="L11" s="431">
        <v>9040</v>
      </c>
      <c r="M11" s="526">
        <v>7733</v>
      </c>
      <c r="N11" s="431">
        <v>7971</v>
      </c>
      <c r="O11" s="526">
        <v>6882</v>
      </c>
      <c r="P11" s="431">
        <v>7370</v>
      </c>
      <c r="Q11" s="526">
        <v>4204</v>
      </c>
      <c r="R11" s="431">
        <v>5702</v>
      </c>
      <c r="S11" s="526">
        <v>4220</v>
      </c>
    </row>
    <row r="12" spans="1:20" ht="18" customHeight="1" x14ac:dyDescent="0.25">
      <c r="A12" s="433"/>
      <c r="B12" s="412" t="s">
        <v>192</v>
      </c>
      <c r="C12" s="431">
        <v>24906</v>
      </c>
      <c r="D12" s="431">
        <v>5645</v>
      </c>
      <c r="E12" s="526">
        <v>672</v>
      </c>
      <c r="F12" s="431">
        <v>814</v>
      </c>
      <c r="G12" s="526">
        <v>956</v>
      </c>
      <c r="H12" s="431">
        <v>1114</v>
      </c>
      <c r="I12" s="526">
        <v>1111</v>
      </c>
      <c r="J12" s="431">
        <v>1536</v>
      </c>
      <c r="K12" s="526">
        <v>1330</v>
      </c>
      <c r="L12" s="431">
        <v>2040</v>
      </c>
      <c r="M12" s="526">
        <v>1851</v>
      </c>
      <c r="N12" s="431">
        <v>1737</v>
      </c>
      <c r="O12" s="526">
        <v>1726</v>
      </c>
      <c r="P12" s="431">
        <v>2005</v>
      </c>
      <c r="Q12" s="526">
        <v>969</v>
      </c>
      <c r="R12" s="431">
        <v>901</v>
      </c>
      <c r="S12" s="526">
        <v>499</v>
      </c>
    </row>
    <row r="13" spans="1:20" ht="18" customHeight="1" x14ac:dyDescent="0.25">
      <c r="A13" s="433"/>
      <c r="B13" s="412" t="s">
        <v>193</v>
      </c>
      <c r="C13" s="431">
        <v>40610</v>
      </c>
      <c r="D13" s="431">
        <v>14399</v>
      </c>
      <c r="E13" s="526">
        <v>1236</v>
      </c>
      <c r="F13" s="431">
        <v>1546</v>
      </c>
      <c r="G13" s="526">
        <v>1736</v>
      </c>
      <c r="H13" s="431">
        <v>1940</v>
      </c>
      <c r="I13" s="526">
        <v>1702</v>
      </c>
      <c r="J13" s="431">
        <v>2115</v>
      </c>
      <c r="K13" s="526">
        <v>1737</v>
      </c>
      <c r="L13" s="431">
        <v>2335</v>
      </c>
      <c r="M13" s="526">
        <v>2176</v>
      </c>
      <c r="N13" s="431">
        <v>2117</v>
      </c>
      <c r="O13" s="526">
        <v>1955</v>
      </c>
      <c r="P13" s="431">
        <v>2217</v>
      </c>
      <c r="Q13" s="526">
        <v>1265</v>
      </c>
      <c r="R13" s="431">
        <v>1361</v>
      </c>
      <c r="S13" s="526">
        <v>773</v>
      </c>
    </row>
    <row r="14" spans="1:20" ht="18" customHeight="1" x14ac:dyDescent="0.25">
      <c r="A14" s="433"/>
      <c r="B14" s="412" t="s">
        <v>194</v>
      </c>
      <c r="C14" s="431">
        <v>23093</v>
      </c>
      <c r="D14" s="431">
        <v>8113</v>
      </c>
      <c r="E14" s="526">
        <v>580</v>
      </c>
      <c r="F14" s="431">
        <v>871</v>
      </c>
      <c r="G14" s="526">
        <v>928</v>
      </c>
      <c r="H14" s="431">
        <v>1084</v>
      </c>
      <c r="I14" s="526">
        <v>1077</v>
      </c>
      <c r="J14" s="431">
        <v>1233</v>
      </c>
      <c r="K14" s="526">
        <v>1086</v>
      </c>
      <c r="L14" s="431">
        <v>1549</v>
      </c>
      <c r="M14" s="526">
        <v>1462</v>
      </c>
      <c r="N14" s="431">
        <v>1325</v>
      </c>
      <c r="O14" s="526">
        <v>1175</v>
      </c>
      <c r="P14" s="431">
        <v>1198</v>
      </c>
      <c r="Q14" s="526">
        <v>483</v>
      </c>
      <c r="R14" s="431">
        <v>540</v>
      </c>
      <c r="S14" s="526">
        <v>389</v>
      </c>
    </row>
    <row r="15" spans="1:20" ht="18" customHeight="1" x14ac:dyDescent="0.25">
      <c r="A15" s="433"/>
      <c r="B15" s="412" t="s">
        <v>195</v>
      </c>
      <c r="C15" s="431">
        <v>67285</v>
      </c>
      <c r="D15" s="431">
        <v>21735</v>
      </c>
      <c r="E15" s="526">
        <v>1961</v>
      </c>
      <c r="F15" s="431">
        <v>2496</v>
      </c>
      <c r="G15" s="526">
        <v>2943</v>
      </c>
      <c r="H15" s="431">
        <v>3148</v>
      </c>
      <c r="I15" s="526">
        <v>3030</v>
      </c>
      <c r="J15" s="431">
        <v>4229</v>
      </c>
      <c r="K15" s="526">
        <v>3198</v>
      </c>
      <c r="L15" s="431">
        <v>4448</v>
      </c>
      <c r="M15" s="526">
        <v>4247</v>
      </c>
      <c r="N15" s="431">
        <v>3869</v>
      </c>
      <c r="O15" s="526">
        <v>3818</v>
      </c>
      <c r="P15" s="431">
        <v>3646</v>
      </c>
      <c r="Q15" s="526">
        <v>1520</v>
      </c>
      <c r="R15" s="431">
        <v>1785</v>
      </c>
      <c r="S15" s="526">
        <v>1212</v>
      </c>
    </row>
    <row r="16" spans="1:20" ht="18" customHeight="1" x14ac:dyDescent="0.25">
      <c r="A16" s="433"/>
      <c r="B16" s="412" t="s">
        <v>196</v>
      </c>
      <c r="C16" s="431">
        <v>62404</v>
      </c>
      <c r="D16" s="431">
        <v>18957</v>
      </c>
      <c r="E16" s="526">
        <v>1733</v>
      </c>
      <c r="F16" s="431">
        <v>2344</v>
      </c>
      <c r="G16" s="526">
        <v>2619</v>
      </c>
      <c r="H16" s="431">
        <v>2885</v>
      </c>
      <c r="I16" s="526">
        <v>2786</v>
      </c>
      <c r="J16" s="431">
        <v>3670</v>
      </c>
      <c r="K16" s="526">
        <v>3083</v>
      </c>
      <c r="L16" s="431">
        <v>4406</v>
      </c>
      <c r="M16" s="526">
        <v>4113</v>
      </c>
      <c r="N16" s="431">
        <v>3681</v>
      </c>
      <c r="O16" s="526">
        <v>3143</v>
      </c>
      <c r="P16" s="431">
        <v>3657</v>
      </c>
      <c r="Q16" s="526">
        <v>1803</v>
      </c>
      <c r="R16" s="431">
        <v>1952</v>
      </c>
      <c r="S16" s="526">
        <v>1572</v>
      </c>
    </row>
    <row r="17" spans="1:19" ht="18" customHeight="1" x14ac:dyDescent="0.25">
      <c r="A17" s="433"/>
      <c r="B17" s="412" t="s">
        <v>197</v>
      </c>
      <c r="C17" s="431">
        <v>105632</v>
      </c>
      <c r="D17" s="431">
        <v>21224</v>
      </c>
      <c r="E17" s="526">
        <v>2335</v>
      </c>
      <c r="F17" s="431">
        <v>2972</v>
      </c>
      <c r="G17" s="526">
        <v>4148</v>
      </c>
      <c r="H17" s="431">
        <v>4616</v>
      </c>
      <c r="I17" s="526">
        <v>4631</v>
      </c>
      <c r="J17" s="431">
        <v>5821</v>
      </c>
      <c r="K17" s="526">
        <v>5818</v>
      </c>
      <c r="L17" s="431">
        <v>7814</v>
      </c>
      <c r="M17" s="526">
        <v>9104</v>
      </c>
      <c r="N17" s="431">
        <v>7195</v>
      </c>
      <c r="O17" s="526">
        <v>7814</v>
      </c>
      <c r="P17" s="431">
        <v>9094</v>
      </c>
      <c r="Q17" s="526">
        <v>4468</v>
      </c>
      <c r="R17" s="431">
        <v>5655</v>
      </c>
      <c r="S17" s="526">
        <v>2923</v>
      </c>
    </row>
    <row r="18" spans="1:19" ht="18" customHeight="1" x14ac:dyDescent="0.25">
      <c r="A18" s="433"/>
      <c r="B18" s="412" t="s">
        <v>6</v>
      </c>
      <c r="C18" s="431">
        <v>50898</v>
      </c>
      <c r="D18" s="431">
        <v>9925</v>
      </c>
      <c r="E18" s="526">
        <v>860</v>
      </c>
      <c r="F18" s="431">
        <v>1188</v>
      </c>
      <c r="G18" s="526">
        <v>1506</v>
      </c>
      <c r="H18" s="431">
        <v>1780</v>
      </c>
      <c r="I18" s="526">
        <v>2048</v>
      </c>
      <c r="J18" s="431">
        <v>2457</v>
      </c>
      <c r="K18" s="526">
        <v>2605</v>
      </c>
      <c r="L18" s="431">
        <v>3725</v>
      </c>
      <c r="M18" s="526">
        <v>4075</v>
      </c>
      <c r="N18" s="431">
        <v>3963</v>
      </c>
      <c r="O18" s="526">
        <v>4455</v>
      </c>
      <c r="P18" s="431">
        <v>4784</v>
      </c>
      <c r="Q18" s="526">
        <v>2070</v>
      </c>
      <c r="R18" s="431">
        <v>3846</v>
      </c>
      <c r="S18" s="526">
        <v>1611</v>
      </c>
    </row>
    <row r="19" spans="1:19" ht="18" customHeight="1" x14ac:dyDescent="0.25">
      <c r="A19" s="433"/>
      <c r="B19" s="412" t="s">
        <v>198</v>
      </c>
      <c r="C19" s="431">
        <v>480977</v>
      </c>
      <c r="D19" s="431">
        <v>100564</v>
      </c>
      <c r="E19" s="526">
        <v>8233</v>
      </c>
      <c r="F19" s="431">
        <v>12953</v>
      </c>
      <c r="G19" s="526">
        <v>15973</v>
      </c>
      <c r="H19" s="431">
        <v>17128</v>
      </c>
      <c r="I19" s="526">
        <v>17032</v>
      </c>
      <c r="J19" s="431">
        <v>21702</v>
      </c>
      <c r="K19" s="526">
        <v>21437</v>
      </c>
      <c r="L19" s="431">
        <v>32882</v>
      </c>
      <c r="M19" s="526">
        <v>35852</v>
      </c>
      <c r="N19" s="431">
        <v>37510</v>
      </c>
      <c r="O19" s="526">
        <v>37484</v>
      </c>
      <c r="P19" s="431">
        <v>44844</v>
      </c>
      <c r="Q19" s="526">
        <v>23653</v>
      </c>
      <c r="R19" s="431">
        <v>34783</v>
      </c>
      <c r="S19" s="526">
        <v>18947</v>
      </c>
    </row>
    <row r="20" spans="1:19" ht="18" customHeight="1" x14ac:dyDescent="0.25">
      <c r="A20" s="433"/>
      <c r="B20" s="412" t="s">
        <v>199</v>
      </c>
      <c r="C20" s="431">
        <v>56330</v>
      </c>
      <c r="D20" s="431">
        <v>13943</v>
      </c>
      <c r="E20" s="526">
        <v>1532</v>
      </c>
      <c r="F20" s="431">
        <v>2039</v>
      </c>
      <c r="G20" s="526">
        <v>2536</v>
      </c>
      <c r="H20" s="431">
        <v>2689</v>
      </c>
      <c r="I20" s="526">
        <v>2682</v>
      </c>
      <c r="J20" s="431">
        <v>3118</v>
      </c>
      <c r="K20" s="526">
        <v>3117</v>
      </c>
      <c r="L20" s="431">
        <v>4280</v>
      </c>
      <c r="M20" s="526">
        <v>4190</v>
      </c>
      <c r="N20" s="431">
        <v>3621</v>
      </c>
      <c r="O20" s="526">
        <v>3332</v>
      </c>
      <c r="P20" s="431">
        <v>3870</v>
      </c>
      <c r="Q20" s="526">
        <v>1730</v>
      </c>
      <c r="R20" s="431">
        <v>2211</v>
      </c>
      <c r="S20" s="526">
        <v>1440</v>
      </c>
    </row>
    <row r="21" spans="1:19" ht="18" customHeight="1" x14ac:dyDescent="0.25">
      <c r="A21" s="433"/>
      <c r="B21" s="412" t="s">
        <v>104</v>
      </c>
      <c r="C21" s="431">
        <v>69399</v>
      </c>
      <c r="D21" s="431">
        <v>17884</v>
      </c>
      <c r="E21" s="526">
        <v>1907</v>
      </c>
      <c r="F21" s="431">
        <v>2609</v>
      </c>
      <c r="G21" s="526">
        <v>2892</v>
      </c>
      <c r="H21" s="431">
        <v>3374</v>
      </c>
      <c r="I21" s="526">
        <v>3214</v>
      </c>
      <c r="J21" s="431">
        <v>4199</v>
      </c>
      <c r="K21" s="526">
        <v>3694</v>
      </c>
      <c r="L21" s="431">
        <v>5331</v>
      </c>
      <c r="M21" s="526">
        <v>5060</v>
      </c>
      <c r="N21" s="431">
        <v>4463</v>
      </c>
      <c r="O21" s="526">
        <v>4016</v>
      </c>
      <c r="P21" s="431">
        <v>4558</v>
      </c>
      <c r="Q21" s="526">
        <v>2022</v>
      </c>
      <c r="R21" s="431">
        <v>2430</v>
      </c>
      <c r="S21" s="526">
        <v>1746</v>
      </c>
    </row>
    <row r="22" spans="1:19" ht="18" customHeight="1" x14ac:dyDescent="0.25">
      <c r="A22" s="433"/>
      <c r="B22" s="412" t="s">
        <v>200</v>
      </c>
      <c r="C22" s="431">
        <v>125183</v>
      </c>
      <c r="D22" s="431">
        <v>25517</v>
      </c>
      <c r="E22" s="526">
        <v>1864</v>
      </c>
      <c r="F22" s="431">
        <v>2475</v>
      </c>
      <c r="G22" s="526">
        <v>4030</v>
      </c>
      <c r="H22" s="431">
        <v>4165</v>
      </c>
      <c r="I22" s="526">
        <v>5233</v>
      </c>
      <c r="J22" s="431">
        <v>5971</v>
      </c>
      <c r="K22" s="526">
        <v>6456</v>
      </c>
      <c r="L22" s="431">
        <v>9092</v>
      </c>
      <c r="M22" s="526">
        <v>10110</v>
      </c>
      <c r="N22" s="431">
        <v>9088</v>
      </c>
      <c r="O22" s="526">
        <v>10792</v>
      </c>
      <c r="P22" s="431">
        <v>13578</v>
      </c>
      <c r="Q22" s="526">
        <v>6165</v>
      </c>
      <c r="R22" s="431">
        <v>7516</v>
      </c>
      <c r="S22" s="526">
        <v>3131</v>
      </c>
    </row>
    <row r="23" spans="1:19" ht="18" customHeight="1" x14ac:dyDescent="0.25">
      <c r="A23" s="433"/>
      <c r="B23" s="412" t="s">
        <v>201</v>
      </c>
      <c r="C23" s="431">
        <v>189512</v>
      </c>
      <c r="D23" s="431">
        <v>56508</v>
      </c>
      <c r="E23" s="526">
        <v>3185</v>
      </c>
      <c r="F23" s="431">
        <v>4537</v>
      </c>
      <c r="G23" s="526">
        <v>6069</v>
      </c>
      <c r="H23" s="431">
        <v>6759</v>
      </c>
      <c r="I23" s="526">
        <v>7436</v>
      </c>
      <c r="J23" s="431">
        <v>8785</v>
      </c>
      <c r="K23" s="526">
        <v>9256</v>
      </c>
      <c r="L23" s="431">
        <v>11605</v>
      </c>
      <c r="M23" s="526">
        <v>13626</v>
      </c>
      <c r="N23" s="431">
        <v>11642</v>
      </c>
      <c r="O23" s="526">
        <v>13388</v>
      </c>
      <c r="P23" s="431">
        <v>14705</v>
      </c>
      <c r="Q23" s="526">
        <v>6524</v>
      </c>
      <c r="R23" s="431">
        <v>10644</v>
      </c>
      <c r="S23" s="526">
        <v>4843</v>
      </c>
    </row>
    <row r="24" spans="1:19" ht="18" customHeight="1" x14ac:dyDescent="0.25">
      <c r="A24" s="433"/>
      <c r="B24" s="412" t="s">
        <v>202</v>
      </c>
      <c r="C24" s="431">
        <v>13552</v>
      </c>
      <c r="D24" s="431">
        <v>3543</v>
      </c>
      <c r="E24" s="526">
        <v>375</v>
      </c>
      <c r="F24" s="431">
        <v>413</v>
      </c>
      <c r="G24" s="526">
        <v>543</v>
      </c>
      <c r="H24" s="431">
        <v>562</v>
      </c>
      <c r="I24" s="526">
        <v>553</v>
      </c>
      <c r="J24" s="431">
        <v>839</v>
      </c>
      <c r="K24" s="526">
        <v>704</v>
      </c>
      <c r="L24" s="431">
        <v>1018</v>
      </c>
      <c r="M24" s="526">
        <v>1006</v>
      </c>
      <c r="N24" s="431">
        <v>893</v>
      </c>
      <c r="O24" s="526">
        <v>873</v>
      </c>
      <c r="P24" s="431">
        <v>985</v>
      </c>
      <c r="Q24" s="526">
        <v>411</v>
      </c>
      <c r="R24" s="431">
        <v>555</v>
      </c>
      <c r="S24" s="526">
        <v>279</v>
      </c>
    </row>
    <row r="25" spans="1:19" ht="18" customHeight="1" x14ac:dyDescent="0.25">
      <c r="A25" s="433"/>
      <c r="B25" s="412" t="s">
        <v>203</v>
      </c>
      <c r="C25" s="431">
        <v>8540</v>
      </c>
      <c r="D25" s="431">
        <v>1508</v>
      </c>
      <c r="E25" s="526">
        <v>142</v>
      </c>
      <c r="F25" s="431">
        <v>209</v>
      </c>
      <c r="G25" s="526">
        <v>236</v>
      </c>
      <c r="H25" s="431">
        <v>288</v>
      </c>
      <c r="I25" s="526">
        <v>341</v>
      </c>
      <c r="J25" s="431">
        <v>415</v>
      </c>
      <c r="K25" s="526">
        <v>434</v>
      </c>
      <c r="L25" s="431">
        <v>723</v>
      </c>
      <c r="M25" s="526">
        <v>707</v>
      </c>
      <c r="N25" s="431">
        <v>753</v>
      </c>
      <c r="O25" s="526">
        <v>854</v>
      </c>
      <c r="P25" s="431">
        <v>799</v>
      </c>
      <c r="Q25" s="526">
        <v>445</v>
      </c>
      <c r="R25" s="431">
        <v>467</v>
      </c>
      <c r="S25" s="526">
        <v>219</v>
      </c>
    </row>
    <row r="26" spans="1:19" ht="18" customHeight="1" x14ac:dyDescent="0.25">
      <c r="A26" s="433"/>
      <c r="B26" s="412" t="s">
        <v>120</v>
      </c>
      <c r="C26" s="431">
        <v>10685</v>
      </c>
      <c r="D26" s="431">
        <v>2407</v>
      </c>
      <c r="E26" s="526">
        <v>232</v>
      </c>
      <c r="F26" s="431">
        <v>306</v>
      </c>
      <c r="G26" s="526">
        <v>398</v>
      </c>
      <c r="H26" s="431">
        <v>422</v>
      </c>
      <c r="I26" s="526">
        <v>443</v>
      </c>
      <c r="J26" s="431">
        <v>634</v>
      </c>
      <c r="K26" s="526">
        <v>597</v>
      </c>
      <c r="L26" s="431">
        <v>814</v>
      </c>
      <c r="M26" s="526">
        <v>816</v>
      </c>
      <c r="N26" s="431">
        <v>750</v>
      </c>
      <c r="O26" s="526">
        <v>777</v>
      </c>
      <c r="P26" s="431">
        <v>801</v>
      </c>
      <c r="Q26" s="526">
        <v>400</v>
      </c>
      <c r="R26" s="431">
        <v>516</v>
      </c>
      <c r="S26" s="526">
        <v>372</v>
      </c>
    </row>
    <row r="27" spans="1:19" ht="18" customHeight="1" x14ac:dyDescent="0.25">
      <c r="A27" s="433"/>
      <c r="B27" s="412" t="s">
        <v>204</v>
      </c>
      <c r="C27" s="431">
        <v>511782</v>
      </c>
      <c r="D27" s="431">
        <v>82392</v>
      </c>
      <c r="E27" s="526">
        <v>11087</v>
      </c>
      <c r="F27" s="431">
        <v>15873</v>
      </c>
      <c r="G27" s="526">
        <v>18303</v>
      </c>
      <c r="H27" s="431">
        <v>21357</v>
      </c>
      <c r="I27" s="526">
        <v>22228</v>
      </c>
      <c r="J27" s="431">
        <v>30168</v>
      </c>
      <c r="K27" s="526">
        <v>28709</v>
      </c>
      <c r="L27" s="431">
        <v>42163</v>
      </c>
      <c r="M27" s="526">
        <v>41669</v>
      </c>
      <c r="N27" s="431">
        <v>45384</v>
      </c>
      <c r="O27" s="526">
        <v>38743</v>
      </c>
      <c r="P27" s="431">
        <v>41929</v>
      </c>
      <c r="Q27" s="526">
        <v>22330</v>
      </c>
      <c r="R27" s="431">
        <v>27049</v>
      </c>
      <c r="S27" s="526">
        <v>22398</v>
      </c>
    </row>
    <row r="28" spans="1:19" ht="18" customHeight="1" x14ac:dyDescent="0.25">
      <c r="A28" s="433"/>
      <c r="B28" s="412" t="s">
        <v>205</v>
      </c>
      <c r="C28" s="431">
        <v>102555</v>
      </c>
      <c r="D28" s="431">
        <v>31196</v>
      </c>
      <c r="E28" s="526">
        <v>3060</v>
      </c>
      <c r="F28" s="431">
        <v>3911</v>
      </c>
      <c r="G28" s="526">
        <v>3995</v>
      </c>
      <c r="H28" s="431">
        <v>4480</v>
      </c>
      <c r="I28" s="526">
        <v>4247</v>
      </c>
      <c r="J28" s="431">
        <v>5470</v>
      </c>
      <c r="K28" s="526">
        <v>4925</v>
      </c>
      <c r="L28" s="431">
        <v>7143</v>
      </c>
      <c r="M28" s="526">
        <v>6629</v>
      </c>
      <c r="N28" s="431">
        <v>6527</v>
      </c>
      <c r="O28" s="526">
        <v>6096</v>
      </c>
      <c r="P28" s="431">
        <v>6053</v>
      </c>
      <c r="Q28" s="526">
        <v>2785</v>
      </c>
      <c r="R28" s="431">
        <v>3319</v>
      </c>
      <c r="S28" s="526">
        <v>2719</v>
      </c>
    </row>
    <row r="29" spans="1:19" ht="18" customHeight="1" x14ac:dyDescent="0.25">
      <c r="A29" s="433"/>
      <c r="B29" s="412" t="s">
        <v>206</v>
      </c>
      <c r="C29" s="431">
        <v>8595</v>
      </c>
      <c r="D29" s="431">
        <v>1752</v>
      </c>
      <c r="E29" s="526">
        <v>183</v>
      </c>
      <c r="F29" s="431">
        <v>231</v>
      </c>
      <c r="G29" s="526">
        <v>294</v>
      </c>
      <c r="H29" s="431">
        <v>371</v>
      </c>
      <c r="I29" s="526">
        <v>413</v>
      </c>
      <c r="J29" s="431">
        <v>592</v>
      </c>
      <c r="K29" s="526">
        <v>488</v>
      </c>
      <c r="L29" s="431">
        <v>776</v>
      </c>
      <c r="M29" s="526">
        <v>657</v>
      </c>
      <c r="N29" s="431">
        <v>564</v>
      </c>
      <c r="O29" s="526">
        <v>546</v>
      </c>
      <c r="P29" s="431">
        <v>717</v>
      </c>
      <c r="Q29" s="526">
        <v>287</v>
      </c>
      <c r="R29" s="431">
        <v>387</v>
      </c>
      <c r="S29" s="526">
        <v>337</v>
      </c>
    </row>
    <row r="30" spans="1:19" ht="18" customHeight="1" x14ac:dyDescent="0.25">
      <c r="A30" s="433"/>
      <c r="B30" s="412" t="s">
        <v>207</v>
      </c>
      <c r="C30" s="431">
        <v>2616</v>
      </c>
      <c r="D30" s="431">
        <v>232</v>
      </c>
      <c r="E30" s="526">
        <v>69</v>
      </c>
      <c r="F30" s="431">
        <v>81</v>
      </c>
      <c r="G30" s="526">
        <v>121</v>
      </c>
      <c r="H30" s="431">
        <v>128</v>
      </c>
      <c r="I30" s="526">
        <v>95</v>
      </c>
      <c r="J30" s="431">
        <v>193</v>
      </c>
      <c r="K30" s="526">
        <v>146</v>
      </c>
      <c r="L30" s="431">
        <v>162</v>
      </c>
      <c r="M30" s="526">
        <v>198</v>
      </c>
      <c r="N30" s="431">
        <v>252</v>
      </c>
      <c r="O30" s="526">
        <v>204</v>
      </c>
      <c r="P30" s="431">
        <v>223</v>
      </c>
      <c r="Q30" s="526">
        <v>195</v>
      </c>
      <c r="R30" s="431">
        <v>220</v>
      </c>
      <c r="S30" s="526">
        <v>97</v>
      </c>
    </row>
    <row r="31" spans="1:19" ht="18" customHeight="1" x14ac:dyDescent="0.25">
      <c r="A31" s="433"/>
      <c r="B31" s="412" t="s">
        <v>208</v>
      </c>
      <c r="C31" s="431">
        <v>26973</v>
      </c>
      <c r="D31" s="431">
        <v>3345</v>
      </c>
      <c r="E31" s="526">
        <v>401</v>
      </c>
      <c r="F31" s="431">
        <v>500</v>
      </c>
      <c r="G31" s="526">
        <v>976</v>
      </c>
      <c r="H31" s="431">
        <v>777</v>
      </c>
      <c r="I31" s="526">
        <v>971</v>
      </c>
      <c r="J31" s="431">
        <v>1525</v>
      </c>
      <c r="K31" s="526">
        <v>1481</v>
      </c>
      <c r="L31" s="431">
        <v>2309</v>
      </c>
      <c r="M31" s="526">
        <v>2564</v>
      </c>
      <c r="N31" s="431">
        <v>3452</v>
      </c>
      <c r="O31" s="526">
        <v>3057</v>
      </c>
      <c r="P31" s="431">
        <v>2986</v>
      </c>
      <c r="Q31" s="526">
        <v>975</v>
      </c>
      <c r="R31" s="431">
        <v>1334</v>
      </c>
      <c r="S31" s="526">
        <v>320</v>
      </c>
    </row>
    <row r="32" spans="1:19" ht="18" customHeight="1" x14ac:dyDescent="0.25">
      <c r="A32" s="433"/>
      <c r="B32" s="412" t="s">
        <v>209</v>
      </c>
      <c r="C32" s="431">
        <v>17039</v>
      </c>
      <c r="D32" s="431">
        <v>1994</v>
      </c>
      <c r="E32" s="526">
        <v>287</v>
      </c>
      <c r="F32" s="431">
        <v>294</v>
      </c>
      <c r="G32" s="526">
        <v>606</v>
      </c>
      <c r="H32" s="431">
        <v>517</v>
      </c>
      <c r="I32" s="526">
        <v>587</v>
      </c>
      <c r="J32" s="431">
        <v>953</v>
      </c>
      <c r="K32" s="526">
        <v>907</v>
      </c>
      <c r="L32" s="431">
        <v>1433</v>
      </c>
      <c r="M32" s="526">
        <v>1564</v>
      </c>
      <c r="N32" s="431">
        <v>2123</v>
      </c>
      <c r="O32" s="526">
        <v>2115</v>
      </c>
      <c r="P32" s="431">
        <v>1892</v>
      </c>
      <c r="Q32" s="526">
        <v>551</v>
      </c>
      <c r="R32" s="431">
        <v>913</v>
      </c>
      <c r="S32" s="526">
        <v>303</v>
      </c>
    </row>
    <row r="33" spans="1:19" ht="18" customHeight="1" x14ac:dyDescent="0.25">
      <c r="A33" s="433"/>
      <c r="B33" s="412" t="s">
        <v>210</v>
      </c>
      <c r="C33" s="431">
        <v>68051</v>
      </c>
      <c r="D33" s="431">
        <v>16527</v>
      </c>
      <c r="E33" s="526">
        <v>1352</v>
      </c>
      <c r="F33" s="431">
        <v>1737</v>
      </c>
      <c r="G33" s="526">
        <v>2144</v>
      </c>
      <c r="H33" s="431">
        <v>2489</v>
      </c>
      <c r="I33" s="526">
        <v>2774</v>
      </c>
      <c r="J33" s="431">
        <v>3323</v>
      </c>
      <c r="K33" s="526">
        <v>3554</v>
      </c>
      <c r="L33" s="431">
        <v>4176</v>
      </c>
      <c r="M33" s="526">
        <v>4941</v>
      </c>
      <c r="N33" s="431">
        <v>4771</v>
      </c>
      <c r="O33" s="526">
        <v>5584</v>
      </c>
      <c r="P33" s="431">
        <v>5960</v>
      </c>
      <c r="Q33" s="526">
        <v>2716</v>
      </c>
      <c r="R33" s="431">
        <v>4112</v>
      </c>
      <c r="S33" s="526">
        <v>1891</v>
      </c>
    </row>
    <row r="34" spans="1:19" ht="18" customHeight="1" x14ac:dyDescent="0.25">
      <c r="A34" s="434"/>
      <c r="B34" s="412" t="s">
        <v>211</v>
      </c>
      <c r="C34" s="431">
        <v>28799</v>
      </c>
      <c r="D34" s="431">
        <v>6399</v>
      </c>
      <c r="E34" s="526">
        <v>500</v>
      </c>
      <c r="F34" s="431">
        <v>692</v>
      </c>
      <c r="G34" s="526">
        <v>799</v>
      </c>
      <c r="H34" s="431">
        <v>1059</v>
      </c>
      <c r="I34" s="526">
        <v>1189</v>
      </c>
      <c r="J34" s="431">
        <v>1276</v>
      </c>
      <c r="K34" s="526">
        <v>1334</v>
      </c>
      <c r="L34" s="431">
        <v>1997</v>
      </c>
      <c r="M34" s="526">
        <v>2347</v>
      </c>
      <c r="N34" s="431">
        <v>2140</v>
      </c>
      <c r="O34" s="526">
        <v>2297</v>
      </c>
      <c r="P34" s="431">
        <v>2742</v>
      </c>
      <c r="Q34" s="526">
        <v>1329</v>
      </c>
      <c r="R34" s="431">
        <v>1940</v>
      </c>
      <c r="S34" s="526">
        <v>759</v>
      </c>
    </row>
    <row r="35" spans="1:19" ht="12.95" customHeight="1" x14ac:dyDescent="0.25">
      <c r="A35" s="435"/>
      <c r="B35" s="436"/>
      <c r="C35" s="436"/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6"/>
      <c r="O35" s="436"/>
      <c r="P35" s="436"/>
      <c r="Q35" s="436"/>
      <c r="R35" s="436"/>
      <c r="S35" s="437"/>
    </row>
    <row r="36" spans="1:19" ht="23.25" customHeight="1" x14ac:dyDescent="0.25">
      <c r="B36" s="363" t="s">
        <v>360</v>
      </c>
    </row>
    <row r="37" spans="1:19" ht="23.25" customHeight="1" x14ac:dyDescent="0.25">
      <c r="B37" s="559" t="s">
        <v>915</v>
      </c>
      <c r="C37" s="559"/>
      <c r="D37" s="559"/>
      <c r="E37" s="559"/>
      <c r="F37" s="559"/>
      <c r="G37" s="559"/>
    </row>
    <row r="38" spans="1:19" ht="16.5" x14ac:dyDescent="0.25">
      <c r="B38" s="207" t="s">
        <v>865</v>
      </c>
    </row>
    <row r="39" spans="1:19" x14ac:dyDescent="0.25">
      <c r="A39" s="432"/>
    </row>
    <row r="40" spans="1:19" x14ac:dyDescent="0.25">
      <c r="A40" s="432"/>
    </row>
    <row r="41" spans="1:19" x14ac:dyDescent="0.25">
      <c r="A41" s="432"/>
    </row>
    <row r="42" spans="1:19" x14ac:dyDescent="0.25">
      <c r="A42" s="432"/>
    </row>
  </sheetData>
  <mergeCells count="6">
    <mergeCell ref="B6:S6"/>
    <mergeCell ref="D8:S8"/>
    <mergeCell ref="B37:G37"/>
    <mergeCell ref="B7:S7"/>
    <mergeCell ref="C8:C9"/>
    <mergeCell ref="B8:B9"/>
  </mergeCells>
  <hyperlinks>
    <hyperlink ref="T8" location="ÍNDICE!A1" display="ÍNDICE&gt;&gt;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5"/>
  <sheetViews>
    <sheetView showGridLines="0" zoomScale="70" zoomScaleNormal="70" workbookViewId="0">
      <selection activeCell="B7" sqref="B7:B8"/>
    </sheetView>
  </sheetViews>
  <sheetFormatPr baseColWidth="10" defaultColWidth="9.140625" defaultRowHeight="13.5" x14ac:dyDescent="0.25"/>
  <cols>
    <col min="1" max="1" width="2.85546875" style="444" customWidth="1"/>
    <col min="2" max="2" width="31.28515625" style="444" customWidth="1"/>
    <col min="3" max="9" width="15" style="444" customWidth="1"/>
    <col min="10" max="10" width="19" style="444" customWidth="1"/>
    <col min="11" max="14" width="15" style="444" customWidth="1"/>
    <col min="15" max="16384" width="9.140625" style="444"/>
  </cols>
  <sheetData>
    <row r="1" spans="1:19" s="384" customFormat="1" ht="16.5" x14ac:dyDescent="0.3"/>
    <row r="2" spans="1:19" s="384" customFormat="1" ht="16.5" x14ac:dyDescent="0.3"/>
    <row r="3" spans="1:19" s="384" customFormat="1" ht="16.5" x14ac:dyDescent="0.3"/>
    <row r="4" spans="1:19" s="384" customFormat="1" ht="16.5" x14ac:dyDescent="0.3">
      <c r="A4" s="440"/>
    </row>
    <row r="5" spans="1:19" s="441" customFormat="1" ht="21.75" customHeight="1" x14ac:dyDescent="0.3">
      <c r="B5" s="569" t="s">
        <v>818</v>
      </c>
      <c r="C5" s="569"/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449"/>
      <c r="P5" s="449"/>
      <c r="Q5" s="449"/>
      <c r="R5" s="449"/>
      <c r="S5" s="449"/>
    </row>
    <row r="6" spans="1:19" s="441" customFormat="1" ht="63" customHeight="1" x14ac:dyDescent="0.3">
      <c r="B6" s="573" t="s">
        <v>834</v>
      </c>
      <c r="C6" s="57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</row>
    <row r="7" spans="1:19" s="384" customFormat="1" ht="36" customHeight="1" x14ac:dyDescent="0.3">
      <c r="A7" s="442"/>
      <c r="B7" s="566" t="s">
        <v>892</v>
      </c>
      <c r="C7" s="566" t="s">
        <v>2</v>
      </c>
      <c r="D7" s="566" t="s">
        <v>869</v>
      </c>
      <c r="E7" s="566"/>
      <c r="F7" s="566"/>
      <c r="G7" s="566"/>
      <c r="H7" s="566"/>
      <c r="I7" s="566"/>
      <c r="J7" s="566"/>
      <c r="K7" s="566"/>
      <c r="L7" s="566"/>
      <c r="M7" s="566"/>
      <c r="N7" s="566"/>
      <c r="O7" s="373" t="s">
        <v>495</v>
      </c>
    </row>
    <row r="8" spans="1:19" s="384" customFormat="1" ht="36" customHeight="1" x14ac:dyDescent="0.3">
      <c r="A8" s="443"/>
      <c r="B8" s="566"/>
      <c r="C8" s="566"/>
      <c r="D8" s="519" t="s">
        <v>880</v>
      </c>
      <c r="E8" s="519" t="s">
        <v>881</v>
      </c>
      <c r="F8" s="519" t="s">
        <v>882</v>
      </c>
      <c r="G8" s="519" t="s">
        <v>883</v>
      </c>
      <c r="H8" s="519" t="s">
        <v>884</v>
      </c>
      <c r="I8" s="519" t="s">
        <v>885</v>
      </c>
      <c r="J8" s="519" t="s">
        <v>886</v>
      </c>
      <c r="K8" s="519" t="s">
        <v>887</v>
      </c>
      <c r="L8" s="519" t="s">
        <v>888</v>
      </c>
      <c r="M8" s="519" t="s">
        <v>889</v>
      </c>
      <c r="N8" s="519" t="s">
        <v>890</v>
      </c>
    </row>
    <row r="9" spans="1:19" ht="18" customHeight="1" x14ac:dyDescent="0.25">
      <c r="B9" s="385" t="s">
        <v>2</v>
      </c>
      <c r="C9" s="430">
        <v>2237264</v>
      </c>
      <c r="D9" s="430">
        <v>709775</v>
      </c>
      <c r="E9" s="525">
        <v>26251</v>
      </c>
      <c r="F9" s="430">
        <v>104510</v>
      </c>
      <c r="G9" s="525">
        <v>423656</v>
      </c>
      <c r="H9" s="430">
        <v>49343</v>
      </c>
      <c r="I9" s="525">
        <v>359498</v>
      </c>
      <c r="J9" s="430">
        <v>529888</v>
      </c>
      <c r="K9" s="525">
        <v>3437</v>
      </c>
      <c r="L9" s="430">
        <v>11891</v>
      </c>
      <c r="M9" s="525">
        <v>15248</v>
      </c>
      <c r="N9" s="430">
        <v>3767</v>
      </c>
    </row>
    <row r="10" spans="1:19" ht="18" customHeight="1" x14ac:dyDescent="0.25">
      <c r="A10" s="445"/>
      <c r="B10" s="412" t="s">
        <v>651</v>
      </c>
      <c r="C10" s="431">
        <v>630726</v>
      </c>
      <c r="D10" s="431">
        <v>317776</v>
      </c>
      <c r="E10" s="526">
        <v>2937</v>
      </c>
      <c r="F10" s="431">
        <v>31418</v>
      </c>
      <c r="G10" s="526">
        <v>154868</v>
      </c>
      <c r="H10" s="431">
        <v>10802</v>
      </c>
      <c r="I10" s="526">
        <v>110069</v>
      </c>
      <c r="J10" s="431">
        <v>22</v>
      </c>
      <c r="K10" s="526">
        <v>446</v>
      </c>
      <c r="L10" s="431">
        <v>388</v>
      </c>
      <c r="M10" s="526">
        <v>1362</v>
      </c>
      <c r="N10" s="431">
        <v>638</v>
      </c>
    </row>
    <row r="11" spans="1:19" ht="18" customHeight="1" x14ac:dyDescent="0.25">
      <c r="A11" s="445"/>
      <c r="B11" s="412" t="s">
        <v>775</v>
      </c>
      <c r="C11" s="431">
        <v>159974</v>
      </c>
      <c r="D11" s="431">
        <v>23391</v>
      </c>
      <c r="E11" s="526">
        <v>1</v>
      </c>
      <c r="F11" s="431">
        <v>2</v>
      </c>
      <c r="G11" s="526">
        <v>34</v>
      </c>
      <c r="H11" s="431">
        <v>463</v>
      </c>
      <c r="I11" s="526">
        <v>43311</v>
      </c>
      <c r="J11" s="431">
        <v>92764</v>
      </c>
      <c r="K11" s="526">
        <v>0</v>
      </c>
      <c r="L11" s="431">
        <v>0</v>
      </c>
      <c r="M11" s="526">
        <v>0</v>
      </c>
      <c r="N11" s="431">
        <v>8</v>
      </c>
    </row>
    <row r="12" spans="1:19" ht="18" customHeight="1" x14ac:dyDescent="0.25">
      <c r="A12" s="445"/>
      <c r="B12" s="412" t="s">
        <v>689</v>
      </c>
      <c r="C12" s="431">
        <v>143724</v>
      </c>
      <c r="D12" s="431">
        <v>79849</v>
      </c>
      <c r="E12" s="526">
        <v>1143</v>
      </c>
      <c r="F12" s="431">
        <v>7280</v>
      </c>
      <c r="G12" s="526">
        <v>234</v>
      </c>
      <c r="H12" s="431">
        <v>10541</v>
      </c>
      <c r="I12" s="526">
        <v>44034</v>
      </c>
      <c r="J12" s="431">
        <v>9</v>
      </c>
      <c r="K12" s="526">
        <v>110</v>
      </c>
      <c r="L12" s="431">
        <v>68</v>
      </c>
      <c r="M12" s="526">
        <v>189</v>
      </c>
      <c r="N12" s="431">
        <v>267</v>
      </c>
    </row>
    <row r="13" spans="1:19" ht="18" customHeight="1" x14ac:dyDescent="0.25">
      <c r="A13" s="445"/>
      <c r="B13" s="412" t="s">
        <v>781</v>
      </c>
      <c r="C13" s="431">
        <v>137732</v>
      </c>
      <c r="D13" s="431">
        <v>28670</v>
      </c>
      <c r="E13" s="526">
        <v>110</v>
      </c>
      <c r="F13" s="431">
        <v>1954</v>
      </c>
      <c r="G13" s="526">
        <v>75951</v>
      </c>
      <c r="H13" s="431">
        <v>2375</v>
      </c>
      <c r="I13" s="526">
        <v>28408</v>
      </c>
      <c r="J13" s="431">
        <v>4</v>
      </c>
      <c r="K13" s="526">
        <v>19</v>
      </c>
      <c r="L13" s="431">
        <v>13</v>
      </c>
      <c r="M13" s="526">
        <v>30</v>
      </c>
      <c r="N13" s="431">
        <v>198</v>
      </c>
    </row>
    <row r="14" spans="1:19" ht="18" customHeight="1" x14ac:dyDescent="0.25">
      <c r="A14" s="445"/>
      <c r="B14" s="412" t="s">
        <v>729</v>
      </c>
      <c r="C14" s="431">
        <v>114434</v>
      </c>
      <c r="D14" s="431">
        <v>19374</v>
      </c>
      <c r="E14" s="526">
        <v>2</v>
      </c>
      <c r="F14" s="431">
        <v>153</v>
      </c>
      <c r="G14" s="526">
        <v>91484</v>
      </c>
      <c r="H14" s="431">
        <v>657</v>
      </c>
      <c r="I14" s="526">
        <v>2709</v>
      </c>
      <c r="J14" s="431">
        <v>3</v>
      </c>
      <c r="K14" s="526">
        <v>2</v>
      </c>
      <c r="L14" s="431">
        <v>0</v>
      </c>
      <c r="M14" s="526">
        <v>0</v>
      </c>
      <c r="N14" s="431">
        <v>50</v>
      </c>
    </row>
    <row r="15" spans="1:19" ht="18" customHeight="1" x14ac:dyDescent="0.25">
      <c r="A15" s="445"/>
      <c r="B15" s="412" t="s">
        <v>709</v>
      </c>
      <c r="C15" s="431">
        <v>103794</v>
      </c>
      <c r="D15" s="431">
        <v>52724</v>
      </c>
      <c r="E15" s="526">
        <v>17</v>
      </c>
      <c r="F15" s="431">
        <v>3527</v>
      </c>
      <c r="G15" s="526">
        <v>638</v>
      </c>
      <c r="H15" s="431">
        <v>9346</v>
      </c>
      <c r="I15" s="526">
        <v>37398</v>
      </c>
      <c r="J15" s="431">
        <v>9</v>
      </c>
      <c r="K15" s="526">
        <v>5</v>
      </c>
      <c r="L15" s="431">
        <v>0</v>
      </c>
      <c r="M15" s="526">
        <v>15</v>
      </c>
      <c r="N15" s="431">
        <v>115</v>
      </c>
    </row>
    <row r="16" spans="1:19" ht="18" customHeight="1" x14ac:dyDescent="0.25">
      <c r="A16" s="445"/>
      <c r="B16" s="412" t="s">
        <v>740</v>
      </c>
      <c r="C16" s="431">
        <v>102378</v>
      </c>
      <c r="D16" s="431">
        <v>45488</v>
      </c>
      <c r="E16" s="526">
        <v>83</v>
      </c>
      <c r="F16" s="431">
        <v>1142</v>
      </c>
      <c r="G16" s="526">
        <v>34871</v>
      </c>
      <c r="H16" s="431">
        <v>1193</v>
      </c>
      <c r="I16" s="526">
        <v>18280</v>
      </c>
      <c r="J16" s="431">
        <v>2</v>
      </c>
      <c r="K16" s="526">
        <v>110</v>
      </c>
      <c r="L16" s="431">
        <v>64</v>
      </c>
      <c r="M16" s="526">
        <v>1010</v>
      </c>
      <c r="N16" s="431">
        <v>135</v>
      </c>
    </row>
    <row r="17" spans="1:14" ht="18" customHeight="1" x14ac:dyDescent="0.25">
      <c r="A17" s="445"/>
      <c r="B17" s="412" t="s">
        <v>673</v>
      </c>
      <c r="C17" s="431">
        <v>66526</v>
      </c>
      <c r="D17" s="431">
        <v>6719</v>
      </c>
      <c r="E17" s="526">
        <v>91</v>
      </c>
      <c r="F17" s="431">
        <v>3405</v>
      </c>
      <c r="G17" s="526">
        <v>32002</v>
      </c>
      <c r="H17" s="431">
        <v>798</v>
      </c>
      <c r="I17" s="526">
        <v>21543</v>
      </c>
      <c r="J17" s="431">
        <v>2</v>
      </c>
      <c r="K17" s="526">
        <v>374</v>
      </c>
      <c r="L17" s="431">
        <v>152</v>
      </c>
      <c r="M17" s="526">
        <v>929</v>
      </c>
      <c r="N17" s="431">
        <v>511</v>
      </c>
    </row>
    <row r="18" spans="1:14" ht="18" customHeight="1" x14ac:dyDescent="0.25">
      <c r="A18" s="445"/>
      <c r="B18" s="412" t="s">
        <v>685</v>
      </c>
      <c r="C18" s="431">
        <v>49961</v>
      </c>
      <c r="D18" s="431">
        <v>3</v>
      </c>
      <c r="E18" s="526">
        <v>12273</v>
      </c>
      <c r="F18" s="431">
        <v>29963</v>
      </c>
      <c r="G18" s="526">
        <v>91</v>
      </c>
      <c r="H18" s="431">
        <v>2</v>
      </c>
      <c r="I18" s="526">
        <v>12</v>
      </c>
      <c r="J18" s="431">
        <v>1</v>
      </c>
      <c r="K18" s="526">
        <v>1238</v>
      </c>
      <c r="L18" s="431">
        <v>877</v>
      </c>
      <c r="M18" s="526">
        <v>5042</v>
      </c>
      <c r="N18" s="431">
        <v>459</v>
      </c>
    </row>
    <row r="19" spans="1:14" ht="18" customHeight="1" x14ac:dyDescent="0.25">
      <c r="A19" s="445"/>
      <c r="B19" s="412" t="s">
        <v>763</v>
      </c>
      <c r="C19" s="431">
        <v>46884</v>
      </c>
      <c r="D19" s="431">
        <v>3</v>
      </c>
      <c r="E19" s="526">
        <v>0</v>
      </c>
      <c r="F19" s="431">
        <v>1</v>
      </c>
      <c r="G19" s="526">
        <v>0</v>
      </c>
      <c r="H19" s="431">
        <v>0</v>
      </c>
      <c r="I19" s="526">
        <v>1</v>
      </c>
      <c r="J19" s="431">
        <v>46879</v>
      </c>
      <c r="K19" s="526">
        <v>0</v>
      </c>
      <c r="L19" s="431">
        <v>0</v>
      </c>
      <c r="M19" s="526">
        <v>0</v>
      </c>
      <c r="N19" s="431">
        <v>0</v>
      </c>
    </row>
    <row r="20" spans="1:14" ht="18" customHeight="1" x14ac:dyDescent="0.25">
      <c r="A20" s="445"/>
      <c r="B20" s="412" t="s">
        <v>790</v>
      </c>
      <c r="C20" s="431">
        <v>41816</v>
      </c>
      <c r="D20" s="431">
        <v>32618</v>
      </c>
      <c r="E20" s="526">
        <v>2904</v>
      </c>
      <c r="F20" s="431">
        <v>263</v>
      </c>
      <c r="G20" s="526">
        <v>3976</v>
      </c>
      <c r="H20" s="431">
        <v>936</v>
      </c>
      <c r="I20" s="526">
        <v>639</v>
      </c>
      <c r="J20" s="431">
        <v>1</v>
      </c>
      <c r="K20" s="526">
        <v>56</v>
      </c>
      <c r="L20" s="431">
        <v>46</v>
      </c>
      <c r="M20" s="526">
        <v>312</v>
      </c>
      <c r="N20" s="431">
        <v>65</v>
      </c>
    </row>
    <row r="21" spans="1:14" ht="18" customHeight="1" x14ac:dyDescent="0.25">
      <c r="A21" s="445"/>
      <c r="B21" s="412" t="s">
        <v>686</v>
      </c>
      <c r="C21" s="431">
        <v>41228</v>
      </c>
      <c r="D21" s="431">
        <v>2653</v>
      </c>
      <c r="E21" s="526">
        <v>0</v>
      </c>
      <c r="F21" s="431">
        <v>3</v>
      </c>
      <c r="G21" s="526">
        <v>22</v>
      </c>
      <c r="H21" s="431">
        <v>150</v>
      </c>
      <c r="I21" s="526">
        <v>3948</v>
      </c>
      <c r="J21" s="431">
        <v>34433</v>
      </c>
      <c r="K21" s="526">
        <v>0</v>
      </c>
      <c r="L21" s="431">
        <v>0</v>
      </c>
      <c r="M21" s="526">
        <v>0</v>
      </c>
      <c r="N21" s="431">
        <v>19</v>
      </c>
    </row>
    <row r="22" spans="1:14" ht="18" customHeight="1" x14ac:dyDescent="0.25">
      <c r="A22" s="445"/>
      <c r="B22" s="412" t="s">
        <v>737</v>
      </c>
      <c r="C22" s="431">
        <v>36656</v>
      </c>
      <c r="D22" s="431">
        <v>4</v>
      </c>
      <c r="E22" s="526">
        <v>0</v>
      </c>
      <c r="F22" s="431">
        <v>2</v>
      </c>
      <c r="G22" s="526">
        <v>1</v>
      </c>
      <c r="H22" s="431">
        <v>0</v>
      </c>
      <c r="I22" s="526">
        <v>1</v>
      </c>
      <c r="J22" s="431">
        <v>36648</v>
      </c>
      <c r="K22" s="526">
        <v>0</v>
      </c>
      <c r="L22" s="431">
        <v>0</v>
      </c>
      <c r="M22" s="526">
        <v>0</v>
      </c>
      <c r="N22" s="431">
        <v>0</v>
      </c>
    </row>
    <row r="23" spans="1:14" ht="18" customHeight="1" x14ac:dyDescent="0.25">
      <c r="A23" s="445"/>
      <c r="B23" s="412" t="s">
        <v>735</v>
      </c>
      <c r="C23" s="431">
        <v>35569</v>
      </c>
      <c r="D23" s="431">
        <v>5109</v>
      </c>
      <c r="E23" s="526">
        <v>578</v>
      </c>
      <c r="F23" s="431">
        <v>8078</v>
      </c>
      <c r="G23" s="526">
        <v>7688</v>
      </c>
      <c r="H23" s="431">
        <v>736</v>
      </c>
      <c r="I23" s="526">
        <v>13020</v>
      </c>
      <c r="J23" s="431">
        <v>1</v>
      </c>
      <c r="K23" s="526">
        <v>90</v>
      </c>
      <c r="L23" s="431">
        <v>7</v>
      </c>
      <c r="M23" s="526">
        <v>185</v>
      </c>
      <c r="N23" s="431">
        <v>77</v>
      </c>
    </row>
    <row r="24" spans="1:14" ht="18" customHeight="1" x14ac:dyDescent="0.25">
      <c r="A24" s="445"/>
      <c r="B24" s="412" t="s">
        <v>755</v>
      </c>
      <c r="C24" s="431">
        <v>32204</v>
      </c>
      <c r="D24" s="431">
        <v>27183</v>
      </c>
      <c r="E24" s="526">
        <v>0</v>
      </c>
      <c r="F24" s="431">
        <v>11</v>
      </c>
      <c r="G24" s="526">
        <v>5</v>
      </c>
      <c r="H24" s="431">
        <v>34</v>
      </c>
      <c r="I24" s="526">
        <v>4817</v>
      </c>
      <c r="J24" s="431">
        <v>0</v>
      </c>
      <c r="K24" s="526">
        <v>11</v>
      </c>
      <c r="L24" s="431">
        <v>31</v>
      </c>
      <c r="M24" s="526">
        <v>98</v>
      </c>
      <c r="N24" s="431">
        <v>14</v>
      </c>
    </row>
    <row r="25" spans="1:14" ht="18" customHeight="1" x14ac:dyDescent="0.25">
      <c r="A25" s="445"/>
      <c r="B25" s="412" t="s">
        <v>639</v>
      </c>
      <c r="C25" s="431">
        <v>28755</v>
      </c>
      <c r="D25" s="431">
        <v>2</v>
      </c>
      <c r="E25" s="526">
        <v>0</v>
      </c>
      <c r="F25" s="431">
        <v>0</v>
      </c>
      <c r="G25" s="526">
        <v>0</v>
      </c>
      <c r="H25" s="431">
        <v>0</v>
      </c>
      <c r="I25" s="526">
        <v>3</v>
      </c>
      <c r="J25" s="431">
        <v>28749</v>
      </c>
      <c r="K25" s="526">
        <v>0</v>
      </c>
      <c r="L25" s="431">
        <v>0</v>
      </c>
      <c r="M25" s="526">
        <v>0</v>
      </c>
      <c r="N25" s="431">
        <v>1</v>
      </c>
    </row>
    <row r="26" spans="1:14" ht="18" customHeight="1" x14ac:dyDescent="0.25">
      <c r="A26" s="445"/>
      <c r="B26" s="412" t="s">
        <v>660</v>
      </c>
      <c r="C26" s="431">
        <v>26836</v>
      </c>
      <c r="D26" s="431">
        <v>2</v>
      </c>
      <c r="E26" s="526">
        <v>0</v>
      </c>
      <c r="F26" s="431">
        <v>0</v>
      </c>
      <c r="G26" s="526">
        <v>1</v>
      </c>
      <c r="H26" s="431">
        <v>0</v>
      </c>
      <c r="I26" s="526">
        <v>5</v>
      </c>
      <c r="J26" s="431">
        <v>26828</v>
      </c>
      <c r="K26" s="526">
        <v>0</v>
      </c>
      <c r="L26" s="431">
        <v>0</v>
      </c>
      <c r="M26" s="526">
        <v>0</v>
      </c>
      <c r="N26" s="431">
        <v>0</v>
      </c>
    </row>
    <row r="27" spans="1:14" ht="18" customHeight="1" x14ac:dyDescent="0.25">
      <c r="A27" s="445"/>
      <c r="B27" s="412" t="s">
        <v>796</v>
      </c>
      <c r="C27" s="431">
        <v>24492</v>
      </c>
      <c r="D27" s="431">
        <v>2</v>
      </c>
      <c r="E27" s="526">
        <v>0</v>
      </c>
      <c r="F27" s="431">
        <v>0</v>
      </c>
      <c r="G27" s="526">
        <v>1</v>
      </c>
      <c r="H27" s="431">
        <v>0</v>
      </c>
      <c r="I27" s="431">
        <v>3</v>
      </c>
      <c r="J27" s="526">
        <v>24486</v>
      </c>
      <c r="K27" s="431">
        <v>0</v>
      </c>
      <c r="L27" s="526">
        <v>0</v>
      </c>
      <c r="M27" s="431">
        <v>0</v>
      </c>
      <c r="N27" s="431">
        <v>0</v>
      </c>
    </row>
    <row r="28" spans="1:14" ht="18" customHeight="1" x14ac:dyDescent="0.25">
      <c r="A28" s="445"/>
      <c r="B28" s="412" t="s">
        <v>754</v>
      </c>
      <c r="C28" s="431">
        <v>22080</v>
      </c>
      <c r="D28" s="431">
        <v>2</v>
      </c>
      <c r="E28" s="526">
        <v>0</v>
      </c>
      <c r="F28" s="431">
        <v>0</v>
      </c>
      <c r="G28" s="526">
        <v>1</v>
      </c>
      <c r="H28" s="431">
        <v>0</v>
      </c>
      <c r="I28" s="526">
        <v>1</v>
      </c>
      <c r="J28" s="431">
        <v>22076</v>
      </c>
      <c r="K28" s="526">
        <v>0</v>
      </c>
      <c r="L28" s="431">
        <v>0</v>
      </c>
      <c r="M28" s="526">
        <v>0</v>
      </c>
      <c r="N28" s="431">
        <v>0</v>
      </c>
    </row>
    <row r="29" spans="1:14" ht="18" customHeight="1" x14ac:dyDescent="0.25">
      <c r="A29" s="445"/>
      <c r="B29" s="412" t="s">
        <v>774</v>
      </c>
      <c r="C29" s="431">
        <v>19513</v>
      </c>
      <c r="D29" s="431">
        <v>1</v>
      </c>
      <c r="E29" s="526">
        <v>0</v>
      </c>
      <c r="F29" s="431">
        <v>1</v>
      </c>
      <c r="G29" s="526">
        <v>0</v>
      </c>
      <c r="H29" s="431">
        <v>1</v>
      </c>
      <c r="I29" s="526">
        <v>5</v>
      </c>
      <c r="J29" s="431">
        <v>19505</v>
      </c>
      <c r="K29" s="526">
        <v>0</v>
      </c>
      <c r="L29" s="431">
        <v>0</v>
      </c>
      <c r="M29" s="526">
        <v>0</v>
      </c>
      <c r="N29" s="431">
        <v>0</v>
      </c>
    </row>
    <row r="30" spans="1:14" ht="18" customHeight="1" x14ac:dyDescent="0.25">
      <c r="A30" s="445"/>
      <c r="B30" s="412" t="s">
        <v>785</v>
      </c>
      <c r="C30" s="431">
        <v>18907</v>
      </c>
      <c r="D30" s="431">
        <v>2</v>
      </c>
      <c r="E30" s="526">
        <v>0</v>
      </c>
      <c r="F30" s="431">
        <v>0</v>
      </c>
      <c r="G30" s="526">
        <v>0</v>
      </c>
      <c r="H30" s="431">
        <v>0</v>
      </c>
      <c r="I30" s="526">
        <v>0</v>
      </c>
      <c r="J30" s="431">
        <v>18905</v>
      </c>
      <c r="K30" s="526">
        <v>0</v>
      </c>
      <c r="L30" s="431">
        <v>0</v>
      </c>
      <c r="M30" s="526">
        <v>0</v>
      </c>
      <c r="N30" s="431">
        <v>0</v>
      </c>
    </row>
    <row r="31" spans="1:14" ht="18" customHeight="1" x14ac:dyDescent="0.25">
      <c r="A31" s="445"/>
      <c r="B31" s="412" t="s">
        <v>681</v>
      </c>
      <c r="C31" s="431">
        <v>18253</v>
      </c>
      <c r="D31" s="431">
        <v>1957</v>
      </c>
      <c r="E31" s="526">
        <v>0</v>
      </c>
      <c r="F31" s="431">
        <v>3</v>
      </c>
      <c r="G31" s="526">
        <v>6740</v>
      </c>
      <c r="H31" s="431">
        <v>4</v>
      </c>
      <c r="I31" s="526">
        <v>9544</v>
      </c>
      <c r="J31" s="431">
        <v>0</v>
      </c>
      <c r="K31" s="526">
        <v>0</v>
      </c>
      <c r="L31" s="431">
        <v>0</v>
      </c>
      <c r="M31" s="526">
        <v>0</v>
      </c>
      <c r="N31" s="431">
        <v>5</v>
      </c>
    </row>
    <row r="32" spans="1:14" ht="18" customHeight="1" x14ac:dyDescent="0.25">
      <c r="A32" s="445"/>
      <c r="B32" s="412" t="s">
        <v>667</v>
      </c>
      <c r="C32" s="431">
        <v>14427</v>
      </c>
      <c r="D32" s="431">
        <v>0</v>
      </c>
      <c r="E32" s="526">
        <v>0</v>
      </c>
      <c r="F32" s="431">
        <v>0</v>
      </c>
      <c r="G32" s="526">
        <v>0</v>
      </c>
      <c r="H32" s="431">
        <v>0</v>
      </c>
      <c r="I32" s="526">
        <v>4</v>
      </c>
      <c r="J32" s="431">
        <v>14423</v>
      </c>
      <c r="K32" s="526">
        <v>0</v>
      </c>
      <c r="L32" s="431">
        <v>0</v>
      </c>
      <c r="M32" s="526">
        <v>0</v>
      </c>
      <c r="N32" s="431">
        <v>0</v>
      </c>
    </row>
    <row r="33" spans="1:14" ht="18" customHeight="1" x14ac:dyDescent="0.25">
      <c r="A33" s="445"/>
      <c r="B33" s="412" t="s">
        <v>753</v>
      </c>
      <c r="C33" s="431">
        <v>13577</v>
      </c>
      <c r="D33" s="431">
        <v>51</v>
      </c>
      <c r="E33" s="526">
        <v>14</v>
      </c>
      <c r="F33" s="431">
        <v>1224</v>
      </c>
      <c r="G33" s="526">
        <v>47</v>
      </c>
      <c r="H33" s="431">
        <v>4</v>
      </c>
      <c r="I33" s="526">
        <v>189</v>
      </c>
      <c r="J33" s="431">
        <v>12016</v>
      </c>
      <c r="K33" s="526">
        <v>8</v>
      </c>
      <c r="L33" s="431">
        <v>8</v>
      </c>
      <c r="M33" s="526">
        <v>6</v>
      </c>
      <c r="N33" s="431">
        <v>10</v>
      </c>
    </row>
    <row r="34" spans="1:14" ht="18" customHeight="1" x14ac:dyDescent="0.25">
      <c r="A34" s="445"/>
      <c r="B34" s="412" t="s">
        <v>672</v>
      </c>
      <c r="C34" s="431">
        <v>13349</v>
      </c>
      <c r="D34" s="431">
        <v>11198</v>
      </c>
      <c r="E34" s="526">
        <v>0</v>
      </c>
      <c r="F34" s="431">
        <v>77</v>
      </c>
      <c r="G34" s="526">
        <v>1867</v>
      </c>
      <c r="H34" s="431">
        <v>132</v>
      </c>
      <c r="I34" s="526">
        <v>58</v>
      </c>
      <c r="J34" s="431">
        <v>0</v>
      </c>
      <c r="K34" s="526">
        <v>4</v>
      </c>
      <c r="L34" s="431">
        <v>1</v>
      </c>
      <c r="M34" s="526">
        <v>11</v>
      </c>
      <c r="N34" s="431">
        <v>1</v>
      </c>
    </row>
    <row r="35" spans="1:14" ht="18" customHeight="1" x14ac:dyDescent="0.25">
      <c r="A35" s="445"/>
      <c r="B35" s="412" t="s">
        <v>731</v>
      </c>
      <c r="C35" s="431">
        <v>13338</v>
      </c>
      <c r="D35" s="431">
        <v>3514</v>
      </c>
      <c r="E35" s="526">
        <v>3493</v>
      </c>
      <c r="F35" s="431">
        <v>2274</v>
      </c>
      <c r="G35" s="526">
        <v>12</v>
      </c>
      <c r="H35" s="431">
        <v>263</v>
      </c>
      <c r="I35" s="526">
        <v>557</v>
      </c>
      <c r="J35" s="431">
        <v>1</v>
      </c>
      <c r="K35" s="526">
        <v>243</v>
      </c>
      <c r="L35" s="431">
        <v>801</v>
      </c>
      <c r="M35" s="526">
        <v>1746</v>
      </c>
      <c r="N35" s="431">
        <v>434</v>
      </c>
    </row>
    <row r="36" spans="1:14" ht="18" customHeight="1" x14ac:dyDescent="0.25">
      <c r="A36" s="445"/>
      <c r="B36" s="412" t="s">
        <v>723</v>
      </c>
      <c r="C36" s="431">
        <v>11526</v>
      </c>
      <c r="D36" s="431">
        <v>0</v>
      </c>
      <c r="E36" s="526">
        <v>0</v>
      </c>
      <c r="F36" s="431">
        <v>1</v>
      </c>
      <c r="G36" s="526">
        <v>0</v>
      </c>
      <c r="H36" s="431">
        <v>0</v>
      </c>
      <c r="I36" s="526">
        <v>0</v>
      </c>
      <c r="J36" s="431">
        <v>11525</v>
      </c>
      <c r="K36" s="526">
        <v>0</v>
      </c>
      <c r="L36" s="431">
        <v>0</v>
      </c>
      <c r="M36" s="526">
        <v>0</v>
      </c>
      <c r="N36" s="431">
        <v>0</v>
      </c>
    </row>
    <row r="37" spans="1:14" ht="18" customHeight="1" x14ac:dyDescent="0.25">
      <c r="A37" s="445"/>
      <c r="B37" s="412" t="s">
        <v>784</v>
      </c>
      <c r="C37" s="431">
        <v>10933</v>
      </c>
      <c r="D37" s="431">
        <v>0</v>
      </c>
      <c r="E37" s="526">
        <v>0</v>
      </c>
      <c r="F37" s="431">
        <v>0</v>
      </c>
      <c r="G37" s="526">
        <v>1</v>
      </c>
      <c r="H37" s="431">
        <v>0</v>
      </c>
      <c r="I37" s="526">
        <v>0</v>
      </c>
      <c r="J37" s="431">
        <v>10932</v>
      </c>
      <c r="K37" s="526">
        <v>0</v>
      </c>
      <c r="L37" s="431">
        <v>0</v>
      </c>
      <c r="M37" s="526">
        <v>0</v>
      </c>
      <c r="N37" s="431">
        <v>0</v>
      </c>
    </row>
    <row r="38" spans="1:14" ht="18" customHeight="1" x14ac:dyDescent="0.25">
      <c r="A38" s="445"/>
      <c r="B38" s="412" t="s">
        <v>767</v>
      </c>
      <c r="C38" s="431">
        <v>10288</v>
      </c>
      <c r="D38" s="431">
        <v>9706</v>
      </c>
      <c r="E38" s="526">
        <v>0</v>
      </c>
      <c r="F38" s="431">
        <v>0</v>
      </c>
      <c r="G38" s="526">
        <v>518</v>
      </c>
      <c r="H38" s="431">
        <v>32</v>
      </c>
      <c r="I38" s="526">
        <v>30</v>
      </c>
      <c r="J38" s="431">
        <v>1</v>
      </c>
      <c r="K38" s="526">
        <v>0</v>
      </c>
      <c r="L38" s="431">
        <v>0</v>
      </c>
      <c r="M38" s="526">
        <v>0</v>
      </c>
      <c r="N38" s="431">
        <v>1</v>
      </c>
    </row>
    <row r="39" spans="1:14" ht="18" customHeight="1" x14ac:dyDescent="0.25">
      <c r="A39" s="445"/>
      <c r="B39" s="412" t="s">
        <v>655</v>
      </c>
      <c r="C39" s="431">
        <v>9853</v>
      </c>
      <c r="D39" s="431">
        <v>9674</v>
      </c>
      <c r="E39" s="526">
        <v>0</v>
      </c>
      <c r="F39" s="431">
        <v>4</v>
      </c>
      <c r="G39" s="526">
        <v>2</v>
      </c>
      <c r="H39" s="431">
        <v>129</v>
      </c>
      <c r="I39" s="526">
        <v>22</v>
      </c>
      <c r="J39" s="431">
        <v>0</v>
      </c>
      <c r="K39" s="526">
        <v>0</v>
      </c>
      <c r="L39" s="431">
        <v>1</v>
      </c>
      <c r="M39" s="526">
        <v>3</v>
      </c>
      <c r="N39" s="431">
        <v>18</v>
      </c>
    </row>
    <row r="40" spans="1:14" ht="18" customHeight="1" x14ac:dyDescent="0.25">
      <c r="A40" s="445"/>
      <c r="B40" s="412" t="s">
        <v>656</v>
      </c>
      <c r="C40" s="431">
        <v>9233</v>
      </c>
      <c r="D40" s="431">
        <v>1178</v>
      </c>
      <c r="E40" s="526">
        <v>32</v>
      </c>
      <c r="F40" s="431">
        <v>3986</v>
      </c>
      <c r="G40" s="526">
        <v>620</v>
      </c>
      <c r="H40" s="431">
        <v>94</v>
      </c>
      <c r="I40" s="526">
        <v>3273</v>
      </c>
      <c r="J40" s="431">
        <v>3</v>
      </c>
      <c r="K40" s="526">
        <v>22</v>
      </c>
      <c r="L40" s="431">
        <v>0</v>
      </c>
      <c r="M40" s="526">
        <v>16</v>
      </c>
      <c r="N40" s="431">
        <v>9</v>
      </c>
    </row>
    <row r="41" spans="1:14" ht="18" customHeight="1" x14ac:dyDescent="0.25">
      <c r="A41" s="445"/>
      <c r="B41" s="412" t="s">
        <v>690</v>
      </c>
      <c r="C41" s="431">
        <v>9127</v>
      </c>
      <c r="D41" s="431">
        <v>1</v>
      </c>
      <c r="E41" s="526">
        <v>0</v>
      </c>
      <c r="F41" s="431">
        <v>1</v>
      </c>
      <c r="G41" s="526">
        <v>0</v>
      </c>
      <c r="H41" s="431">
        <v>0</v>
      </c>
      <c r="I41" s="526">
        <v>0</v>
      </c>
      <c r="J41" s="431">
        <v>9125</v>
      </c>
      <c r="K41" s="526">
        <v>0</v>
      </c>
      <c r="L41" s="431">
        <v>0</v>
      </c>
      <c r="M41" s="526">
        <v>0</v>
      </c>
      <c r="N41" s="431">
        <v>0</v>
      </c>
    </row>
    <row r="42" spans="1:14" ht="18" customHeight="1" x14ac:dyDescent="0.25">
      <c r="A42" s="445"/>
      <c r="B42" s="412" t="s">
        <v>749</v>
      </c>
      <c r="C42" s="431">
        <v>8391</v>
      </c>
      <c r="D42" s="431">
        <v>8116</v>
      </c>
      <c r="E42" s="526">
        <v>0</v>
      </c>
      <c r="F42" s="431">
        <v>1</v>
      </c>
      <c r="G42" s="526">
        <v>90</v>
      </c>
      <c r="H42" s="431">
        <v>95</v>
      </c>
      <c r="I42" s="526">
        <v>88</v>
      </c>
      <c r="J42" s="431">
        <v>0</v>
      </c>
      <c r="K42" s="526">
        <v>0</v>
      </c>
      <c r="L42" s="431">
        <v>0</v>
      </c>
      <c r="M42" s="526">
        <v>0</v>
      </c>
      <c r="N42" s="431">
        <v>1</v>
      </c>
    </row>
    <row r="43" spans="1:14" ht="18" customHeight="1" x14ac:dyDescent="0.25">
      <c r="A43" s="445"/>
      <c r="B43" s="412" t="s">
        <v>716</v>
      </c>
      <c r="C43" s="431">
        <v>8336</v>
      </c>
      <c r="D43" s="431">
        <v>5557</v>
      </c>
      <c r="E43" s="526">
        <v>0</v>
      </c>
      <c r="F43" s="431">
        <v>0</v>
      </c>
      <c r="G43" s="526">
        <v>25</v>
      </c>
      <c r="H43" s="431">
        <v>21</v>
      </c>
      <c r="I43" s="526">
        <v>2731</v>
      </c>
      <c r="J43" s="431">
        <v>1</v>
      </c>
      <c r="K43" s="526">
        <v>0</v>
      </c>
      <c r="L43" s="431">
        <v>0</v>
      </c>
      <c r="M43" s="526">
        <v>0</v>
      </c>
      <c r="N43" s="431">
        <v>1</v>
      </c>
    </row>
    <row r="44" spans="1:14" ht="18" customHeight="1" x14ac:dyDescent="0.25">
      <c r="A44" s="445"/>
      <c r="B44" s="412" t="s">
        <v>779</v>
      </c>
      <c r="C44" s="431">
        <v>8232</v>
      </c>
      <c r="D44" s="431">
        <v>0</v>
      </c>
      <c r="E44" s="526">
        <v>0</v>
      </c>
      <c r="F44" s="431">
        <v>0</v>
      </c>
      <c r="G44" s="526">
        <v>0</v>
      </c>
      <c r="H44" s="431">
        <v>0</v>
      </c>
      <c r="I44" s="526">
        <v>0</v>
      </c>
      <c r="J44" s="431">
        <v>8232</v>
      </c>
      <c r="K44" s="526">
        <v>0</v>
      </c>
      <c r="L44" s="431">
        <v>0</v>
      </c>
      <c r="M44" s="526">
        <v>0</v>
      </c>
      <c r="N44" s="431">
        <v>0</v>
      </c>
    </row>
    <row r="45" spans="1:14" ht="18" customHeight="1" x14ac:dyDescent="0.25">
      <c r="A45" s="445"/>
      <c r="B45" s="412" t="s">
        <v>650</v>
      </c>
      <c r="C45" s="431">
        <v>7608</v>
      </c>
      <c r="D45" s="431">
        <v>2808</v>
      </c>
      <c r="E45" s="526">
        <v>0</v>
      </c>
      <c r="F45" s="431">
        <v>26</v>
      </c>
      <c r="G45" s="526">
        <v>21</v>
      </c>
      <c r="H45" s="431">
        <v>3179</v>
      </c>
      <c r="I45" s="526">
        <v>1573</v>
      </c>
      <c r="J45" s="431">
        <v>1</v>
      </c>
      <c r="K45" s="526">
        <v>0</v>
      </c>
      <c r="L45" s="431">
        <v>0</v>
      </c>
      <c r="M45" s="526">
        <v>0</v>
      </c>
      <c r="N45" s="431">
        <v>0</v>
      </c>
    </row>
    <row r="46" spans="1:14" ht="18" customHeight="1" x14ac:dyDescent="0.25">
      <c r="A46" s="445"/>
      <c r="B46" s="412" t="s">
        <v>782</v>
      </c>
      <c r="C46" s="431">
        <v>7593</v>
      </c>
      <c r="D46" s="431">
        <v>2</v>
      </c>
      <c r="E46" s="526">
        <v>0</v>
      </c>
      <c r="F46" s="431">
        <v>0</v>
      </c>
      <c r="G46" s="526">
        <v>0</v>
      </c>
      <c r="H46" s="431">
        <v>0</v>
      </c>
      <c r="I46" s="526">
        <v>0</v>
      </c>
      <c r="J46" s="431">
        <v>7591</v>
      </c>
      <c r="K46" s="526">
        <v>0</v>
      </c>
      <c r="L46" s="431">
        <v>0</v>
      </c>
      <c r="M46" s="526">
        <v>0</v>
      </c>
      <c r="N46" s="431">
        <v>0</v>
      </c>
    </row>
    <row r="47" spans="1:14" ht="18" customHeight="1" x14ac:dyDescent="0.25">
      <c r="A47" s="445"/>
      <c r="B47" s="412" t="s">
        <v>638</v>
      </c>
      <c r="C47" s="431">
        <v>6597</v>
      </c>
      <c r="D47" s="431">
        <v>0</v>
      </c>
      <c r="E47" s="526">
        <v>0</v>
      </c>
      <c r="F47" s="431">
        <v>0</v>
      </c>
      <c r="G47" s="526">
        <v>0</v>
      </c>
      <c r="H47" s="431">
        <v>0</v>
      </c>
      <c r="I47" s="526">
        <v>1</v>
      </c>
      <c r="J47" s="431">
        <v>6596</v>
      </c>
      <c r="K47" s="526">
        <v>0</v>
      </c>
      <c r="L47" s="431">
        <v>0</v>
      </c>
      <c r="M47" s="526">
        <v>0</v>
      </c>
      <c r="N47" s="431">
        <v>0</v>
      </c>
    </row>
    <row r="48" spans="1:14" ht="18" customHeight="1" x14ac:dyDescent="0.25">
      <c r="A48" s="445"/>
      <c r="B48" s="412" t="s">
        <v>658</v>
      </c>
      <c r="C48" s="431">
        <v>6349</v>
      </c>
      <c r="D48" s="431">
        <v>1210</v>
      </c>
      <c r="E48" s="526">
        <v>0</v>
      </c>
      <c r="F48" s="431">
        <v>7</v>
      </c>
      <c r="G48" s="526">
        <v>5106</v>
      </c>
      <c r="H48" s="431">
        <v>21</v>
      </c>
      <c r="I48" s="526">
        <v>4</v>
      </c>
      <c r="J48" s="431">
        <v>1</v>
      </c>
      <c r="K48" s="526">
        <v>0</v>
      </c>
      <c r="L48" s="431">
        <v>0</v>
      </c>
      <c r="M48" s="526">
        <v>0</v>
      </c>
      <c r="N48" s="431">
        <v>0</v>
      </c>
    </row>
    <row r="49" spans="1:14" ht="18" customHeight="1" x14ac:dyDescent="0.25">
      <c r="A49" s="445"/>
      <c r="B49" s="412" t="s">
        <v>691</v>
      </c>
      <c r="C49" s="431">
        <v>6266</v>
      </c>
      <c r="D49" s="431">
        <v>0</v>
      </c>
      <c r="E49" s="526">
        <v>0</v>
      </c>
      <c r="F49" s="431">
        <v>0</v>
      </c>
      <c r="G49" s="526">
        <v>0</v>
      </c>
      <c r="H49" s="431">
        <v>0</v>
      </c>
      <c r="I49" s="526">
        <v>0</v>
      </c>
      <c r="J49" s="431">
        <v>6266</v>
      </c>
      <c r="K49" s="526">
        <v>0</v>
      </c>
      <c r="L49" s="431">
        <v>0</v>
      </c>
      <c r="M49" s="526">
        <v>0</v>
      </c>
      <c r="N49" s="431">
        <v>0</v>
      </c>
    </row>
    <row r="50" spans="1:14" ht="18" customHeight="1" x14ac:dyDescent="0.25">
      <c r="A50" s="445"/>
      <c r="B50" s="412" t="s">
        <v>659</v>
      </c>
      <c r="C50" s="431">
        <v>5791</v>
      </c>
      <c r="D50" s="431">
        <v>41</v>
      </c>
      <c r="E50" s="526">
        <v>0</v>
      </c>
      <c r="F50" s="431">
        <v>0</v>
      </c>
      <c r="G50" s="526">
        <v>7</v>
      </c>
      <c r="H50" s="431">
        <v>0</v>
      </c>
      <c r="I50" s="526">
        <v>4</v>
      </c>
      <c r="J50" s="431">
        <v>5739</v>
      </c>
      <c r="K50" s="526">
        <v>0</v>
      </c>
      <c r="L50" s="431">
        <v>0</v>
      </c>
      <c r="M50" s="526">
        <v>0</v>
      </c>
      <c r="N50" s="431">
        <v>0</v>
      </c>
    </row>
    <row r="51" spans="1:14" ht="18" customHeight="1" x14ac:dyDescent="0.25">
      <c r="A51" s="445"/>
      <c r="B51" s="412" t="s">
        <v>695</v>
      </c>
      <c r="C51" s="431">
        <v>5552</v>
      </c>
      <c r="D51" s="431">
        <v>125</v>
      </c>
      <c r="E51" s="526">
        <v>215</v>
      </c>
      <c r="F51" s="431">
        <v>3619</v>
      </c>
      <c r="G51" s="526">
        <v>426</v>
      </c>
      <c r="H51" s="431">
        <v>97</v>
      </c>
      <c r="I51" s="526">
        <v>40</v>
      </c>
      <c r="J51" s="431">
        <v>0</v>
      </c>
      <c r="K51" s="526">
        <v>77</v>
      </c>
      <c r="L51" s="431">
        <v>679</v>
      </c>
      <c r="M51" s="526">
        <v>230</v>
      </c>
      <c r="N51" s="431">
        <v>44</v>
      </c>
    </row>
    <row r="52" spans="1:14" ht="18" customHeight="1" x14ac:dyDescent="0.25">
      <c r="A52" s="445"/>
      <c r="B52" s="412" t="s">
        <v>744</v>
      </c>
      <c r="C52" s="431">
        <v>5483</v>
      </c>
      <c r="D52" s="431">
        <v>1</v>
      </c>
      <c r="E52" s="526">
        <v>0</v>
      </c>
      <c r="F52" s="431">
        <v>0</v>
      </c>
      <c r="G52" s="526">
        <v>0</v>
      </c>
      <c r="H52" s="431">
        <v>0</v>
      </c>
      <c r="I52" s="526">
        <v>0</v>
      </c>
      <c r="J52" s="431">
        <v>5482</v>
      </c>
      <c r="K52" s="526">
        <v>0</v>
      </c>
      <c r="L52" s="431">
        <v>0</v>
      </c>
      <c r="M52" s="526">
        <v>0</v>
      </c>
      <c r="N52" s="431">
        <v>0</v>
      </c>
    </row>
    <row r="53" spans="1:14" ht="18" customHeight="1" x14ac:dyDescent="0.25">
      <c r="A53" s="445"/>
      <c r="B53" s="412" t="s">
        <v>747</v>
      </c>
      <c r="C53" s="431">
        <v>5403</v>
      </c>
      <c r="D53" s="431">
        <v>0</v>
      </c>
      <c r="E53" s="526">
        <v>0</v>
      </c>
      <c r="F53" s="431">
        <v>3</v>
      </c>
      <c r="G53" s="526">
        <v>0</v>
      </c>
      <c r="H53" s="431">
        <v>0</v>
      </c>
      <c r="I53" s="526">
        <v>0</v>
      </c>
      <c r="J53" s="431">
        <v>5390</v>
      </c>
      <c r="K53" s="526">
        <v>1</v>
      </c>
      <c r="L53" s="431">
        <v>0</v>
      </c>
      <c r="M53" s="526">
        <v>9</v>
      </c>
      <c r="N53" s="431">
        <v>0</v>
      </c>
    </row>
    <row r="54" spans="1:14" ht="18" customHeight="1" x14ac:dyDescent="0.25">
      <c r="A54" s="445"/>
      <c r="B54" s="412" t="s">
        <v>752</v>
      </c>
      <c r="C54" s="431">
        <v>5072</v>
      </c>
      <c r="D54" s="431">
        <v>0</v>
      </c>
      <c r="E54" s="526">
        <v>0</v>
      </c>
      <c r="F54" s="431">
        <v>0</v>
      </c>
      <c r="G54" s="526">
        <v>0</v>
      </c>
      <c r="H54" s="431">
        <v>0</v>
      </c>
      <c r="I54" s="526">
        <v>0</v>
      </c>
      <c r="J54" s="431">
        <v>5072</v>
      </c>
      <c r="K54" s="526">
        <v>0</v>
      </c>
      <c r="L54" s="431">
        <v>0</v>
      </c>
      <c r="M54" s="526">
        <v>0</v>
      </c>
      <c r="N54" s="431">
        <v>0</v>
      </c>
    </row>
    <row r="55" spans="1:14" ht="18" customHeight="1" x14ac:dyDescent="0.25">
      <c r="A55" s="445"/>
      <c r="B55" s="412" t="s">
        <v>622</v>
      </c>
      <c r="C55" s="431">
        <v>4536</v>
      </c>
      <c r="D55" s="431">
        <v>29</v>
      </c>
      <c r="E55" s="526">
        <v>0</v>
      </c>
      <c r="F55" s="431">
        <v>0</v>
      </c>
      <c r="G55" s="526">
        <v>60</v>
      </c>
      <c r="H55" s="431">
        <v>3</v>
      </c>
      <c r="I55" s="526">
        <v>4430</v>
      </c>
      <c r="J55" s="431">
        <v>0</v>
      </c>
      <c r="K55" s="526">
        <v>0</v>
      </c>
      <c r="L55" s="431">
        <v>0</v>
      </c>
      <c r="M55" s="526">
        <v>0</v>
      </c>
      <c r="N55" s="431">
        <v>14</v>
      </c>
    </row>
    <row r="56" spans="1:14" ht="18" customHeight="1" x14ac:dyDescent="0.25">
      <c r="A56" s="445"/>
      <c r="B56" s="412" t="s">
        <v>644</v>
      </c>
      <c r="C56" s="431">
        <v>4256</v>
      </c>
      <c r="D56" s="431">
        <v>2538</v>
      </c>
      <c r="E56" s="526">
        <v>0</v>
      </c>
      <c r="F56" s="431">
        <v>1</v>
      </c>
      <c r="G56" s="526">
        <v>1</v>
      </c>
      <c r="H56" s="431">
        <v>0</v>
      </c>
      <c r="I56" s="526">
        <v>956</v>
      </c>
      <c r="J56" s="431">
        <v>719</v>
      </c>
      <c r="K56" s="526">
        <v>0</v>
      </c>
      <c r="L56" s="431">
        <v>0</v>
      </c>
      <c r="M56" s="526">
        <v>0</v>
      </c>
      <c r="N56" s="431">
        <v>41</v>
      </c>
    </row>
    <row r="57" spans="1:14" ht="18" customHeight="1" x14ac:dyDescent="0.25">
      <c r="A57" s="445"/>
      <c r="B57" s="412" t="s">
        <v>645</v>
      </c>
      <c r="C57" s="431">
        <v>4112</v>
      </c>
      <c r="D57" s="431">
        <v>0</v>
      </c>
      <c r="E57" s="526">
        <v>0</v>
      </c>
      <c r="F57" s="431">
        <v>0</v>
      </c>
      <c r="G57" s="526">
        <v>0</v>
      </c>
      <c r="H57" s="431">
        <v>0</v>
      </c>
      <c r="I57" s="526">
        <v>0</v>
      </c>
      <c r="J57" s="431">
        <v>4112</v>
      </c>
      <c r="K57" s="526">
        <v>0</v>
      </c>
      <c r="L57" s="431">
        <v>0</v>
      </c>
      <c r="M57" s="526">
        <v>0</v>
      </c>
      <c r="N57" s="431">
        <v>0</v>
      </c>
    </row>
    <row r="58" spans="1:14" ht="18" customHeight="1" x14ac:dyDescent="0.25">
      <c r="A58" s="445"/>
      <c r="B58" s="412" t="s">
        <v>692</v>
      </c>
      <c r="C58" s="431">
        <v>3572</v>
      </c>
      <c r="D58" s="431">
        <v>4</v>
      </c>
      <c r="E58" s="526">
        <v>276</v>
      </c>
      <c r="F58" s="431">
        <v>486</v>
      </c>
      <c r="G58" s="526">
        <v>97</v>
      </c>
      <c r="H58" s="431">
        <v>9</v>
      </c>
      <c r="I58" s="526">
        <v>56</v>
      </c>
      <c r="J58" s="431">
        <v>0</v>
      </c>
      <c r="K58" s="526">
        <v>159</v>
      </c>
      <c r="L58" s="431">
        <v>1708</v>
      </c>
      <c r="M58" s="526">
        <v>649</v>
      </c>
      <c r="N58" s="431">
        <v>128</v>
      </c>
    </row>
    <row r="59" spans="1:14" ht="18" customHeight="1" x14ac:dyDescent="0.25">
      <c r="A59" s="445"/>
      <c r="B59" s="412" t="s">
        <v>726</v>
      </c>
      <c r="C59" s="431">
        <v>3514</v>
      </c>
      <c r="D59" s="431">
        <v>0</v>
      </c>
      <c r="E59" s="526">
        <v>1</v>
      </c>
      <c r="F59" s="431">
        <v>729</v>
      </c>
      <c r="G59" s="526">
        <v>0</v>
      </c>
      <c r="H59" s="431">
        <v>2</v>
      </c>
      <c r="I59" s="526">
        <v>1</v>
      </c>
      <c r="J59" s="431">
        <v>0</v>
      </c>
      <c r="K59" s="526">
        <v>94</v>
      </c>
      <c r="L59" s="431">
        <v>1158</v>
      </c>
      <c r="M59" s="526">
        <v>1442</v>
      </c>
      <c r="N59" s="431">
        <v>87</v>
      </c>
    </row>
    <row r="60" spans="1:14" ht="18" customHeight="1" x14ac:dyDescent="0.25">
      <c r="A60" s="445"/>
      <c r="B60" s="412" t="s">
        <v>778</v>
      </c>
      <c r="C60" s="431">
        <v>3461</v>
      </c>
      <c r="D60" s="431">
        <v>0</v>
      </c>
      <c r="E60" s="526">
        <v>0</v>
      </c>
      <c r="F60" s="431">
        <v>0</v>
      </c>
      <c r="G60" s="526">
        <v>0</v>
      </c>
      <c r="H60" s="431">
        <v>0</v>
      </c>
      <c r="I60" s="526">
        <v>0</v>
      </c>
      <c r="J60" s="431">
        <v>3461</v>
      </c>
      <c r="K60" s="526">
        <v>0</v>
      </c>
      <c r="L60" s="431">
        <v>0</v>
      </c>
      <c r="M60" s="526">
        <v>0</v>
      </c>
      <c r="N60" s="431">
        <v>0</v>
      </c>
    </row>
    <row r="61" spans="1:14" ht="18" customHeight="1" x14ac:dyDescent="0.25">
      <c r="A61" s="445"/>
      <c r="B61" s="412" t="s">
        <v>653</v>
      </c>
      <c r="C61" s="431">
        <v>3382</v>
      </c>
      <c r="D61" s="431">
        <v>2598</v>
      </c>
      <c r="E61" s="526">
        <v>1</v>
      </c>
      <c r="F61" s="431">
        <v>10</v>
      </c>
      <c r="G61" s="526">
        <v>125</v>
      </c>
      <c r="H61" s="431">
        <v>591</v>
      </c>
      <c r="I61" s="526">
        <v>27</v>
      </c>
      <c r="J61" s="431">
        <v>0</v>
      </c>
      <c r="K61" s="526">
        <v>0</v>
      </c>
      <c r="L61" s="431">
        <v>0</v>
      </c>
      <c r="M61" s="526">
        <v>0</v>
      </c>
      <c r="N61" s="431">
        <v>30</v>
      </c>
    </row>
    <row r="62" spans="1:14" ht="18" customHeight="1" x14ac:dyDescent="0.25">
      <c r="A62" s="445"/>
      <c r="B62" s="412" t="s">
        <v>788</v>
      </c>
      <c r="C62" s="431">
        <v>3206</v>
      </c>
      <c r="D62" s="431">
        <v>0</v>
      </c>
      <c r="E62" s="526">
        <v>0</v>
      </c>
      <c r="F62" s="431">
        <v>0</v>
      </c>
      <c r="G62" s="526">
        <v>1</v>
      </c>
      <c r="H62" s="431">
        <v>0</v>
      </c>
      <c r="I62" s="526">
        <v>0</v>
      </c>
      <c r="J62" s="431">
        <v>3205</v>
      </c>
      <c r="K62" s="526">
        <v>0</v>
      </c>
      <c r="L62" s="431">
        <v>0</v>
      </c>
      <c r="M62" s="526">
        <v>0</v>
      </c>
      <c r="N62" s="431">
        <v>0</v>
      </c>
    </row>
    <row r="63" spans="1:14" ht="18" customHeight="1" x14ac:dyDescent="0.25">
      <c r="A63" s="445"/>
      <c r="B63" s="412" t="s">
        <v>696</v>
      </c>
      <c r="C63" s="431">
        <v>3131</v>
      </c>
      <c r="D63" s="431">
        <v>0</v>
      </c>
      <c r="E63" s="526">
        <v>0</v>
      </c>
      <c r="F63" s="431">
        <v>0</v>
      </c>
      <c r="G63" s="526">
        <v>0</v>
      </c>
      <c r="H63" s="431">
        <v>0</v>
      </c>
      <c r="I63" s="526">
        <v>0</v>
      </c>
      <c r="J63" s="431">
        <v>3131</v>
      </c>
      <c r="K63" s="526">
        <v>0</v>
      </c>
      <c r="L63" s="431">
        <v>0</v>
      </c>
      <c r="M63" s="526">
        <v>0</v>
      </c>
      <c r="N63" s="431">
        <v>0</v>
      </c>
    </row>
    <row r="64" spans="1:14" ht="18" customHeight="1" x14ac:dyDescent="0.25">
      <c r="A64" s="445"/>
      <c r="B64" s="412" t="s">
        <v>708</v>
      </c>
      <c r="C64" s="431">
        <v>3092</v>
      </c>
      <c r="D64" s="431">
        <v>0</v>
      </c>
      <c r="E64" s="526">
        <v>1</v>
      </c>
      <c r="F64" s="431">
        <v>213</v>
      </c>
      <c r="G64" s="526">
        <v>0</v>
      </c>
      <c r="H64" s="431">
        <v>0</v>
      </c>
      <c r="I64" s="526">
        <v>1</v>
      </c>
      <c r="J64" s="431">
        <v>0</v>
      </c>
      <c r="K64" s="526">
        <v>24</v>
      </c>
      <c r="L64" s="431">
        <v>2751</v>
      </c>
      <c r="M64" s="526">
        <v>82</v>
      </c>
      <c r="N64" s="431">
        <v>20</v>
      </c>
    </row>
    <row r="65" spans="1:14" ht="18" customHeight="1" x14ac:dyDescent="0.25">
      <c r="A65" s="445"/>
      <c r="B65" s="412" t="s">
        <v>693</v>
      </c>
      <c r="C65" s="431">
        <v>3051</v>
      </c>
      <c r="D65" s="431">
        <v>129</v>
      </c>
      <c r="E65" s="526">
        <v>166</v>
      </c>
      <c r="F65" s="431">
        <v>1122</v>
      </c>
      <c r="G65" s="526">
        <v>1186</v>
      </c>
      <c r="H65" s="431">
        <v>47</v>
      </c>
      <c r="I65" s="526">
        <v>288</v>
      </c>
      <c r="J65" s="431">
        <v>0</v>
      </c>
      <c r="K65" s="526">
        <v>45</v>
      </c>
      <c r="L65" s="431">
        <v>8</v>
      </c>
      <c r="M65" s="526">
        <v>45</v>
      </c>
      <c r="N65" s="431">
        <v>15</v>
      </c>
    </row>
    <row r="66" spans="1:14" ht="18" customHeight="1" x14ac:dyDescent="0.25">
      <c r="A66" s="445"/>
      <c r="B66" s="412" t="s">
        <v>759</v>
      </c>
      <c r="C66" s="431">
        <v>2959</v>
      </c>
      <c r="D66" s="431">
        <v>0</v>
      </c>
      <c r="E66" s="526">
        <v>0</v>
      </c>
      <c r="F66" s="431">
        <v>0</v>
      </c>
      <c r="G66" s="526">
        <v>0</v>
      </c>
      <c r="H66" s="431">
        <v>0</v>
      </c>
      <c r="I66" s="526">
        <v>1</v>
      </c>
      <c r="J66" s="431">
        <v>2958</v>
      </c>
      <c r="K66" s="526">
        <v>0</v>
      </c>
      <c r="L66" s="431">
        <v>0</v>
      </c>
      <c r="M66" s="526">
        <v>0</v>
      </c>
      <c r="N66" s="431">
        <v>0</v>
      </c>
    </row>
    <row r="67" spans="1:14" ht="18" customHeight="1" x14ac:dyDescent="0.25">
      <c r="A67" s="445"/>
      <c r="B67" s="412" t="s">
        <v>800</v>
      </c>
      <c r="C67" s="431">
        <v>2900</v>
      </c>
      <c r="D67" s="431">
        <v>0</v>
      </c>
      <c r="E67" s="526">
        <v>0</v>
      </c>
      <c r="F67" s="431">
        <v>0</v>
      </c>
      <c r="G67" s="526">
        <v>1</v>
      </c>
      <c r="H67" s="431">
        <v>0</v>
      </c>
      <c r="I67" s="431">
        <v>0</v>
      </c>
      <c r="J67" s="526">
        <v>2899</v>
      </c>
      <c r="K67" s="431">
        <v>0</v>
      </c>
      <c r="L67" s="526">
        <v>0</v>
      </c>
      <c r="M67" s="431">
        <v>0</v>
      </c>
      <c r="N67" s="431">
        <v>0</v>
      </c>
    </row>
    <row r="68" spans="1:14" ht="18" customHeight="1" x14ac:dyDescent="0.25">
      <c r="A68" s="445"/>
      <c r="B68" s="412" t="s">
        <v>674</v>
      </c>
      <c r="C68" s="431">
        <v>2833</v>
      </c>
      <c r="D68" s="431">
        <v>0</v>
      </c>
      <c r="E68" s="526">
        <v>0</v>
      </c>
      <c r="F68" s="431">
        <v>1</v>
      </c>
      <c r="G68" s="526">
        <v>0</v>
      </c>
      <c r="H68" s="431">
        <v>0</v>
      </c>
      <c r="I68" s="526">
        <v>0</v>
      </c>
      <c r="J68" s="431">
        <v>2832</v>
      </c>
      <c r="K68" s="526">
        <v>0</v>
      </c>
      <c r="L68" s="431">
        <v>0</v>
      </c>
      <c r="M68" s="526">
        <v>0</v>
      </c>
      <c r="N68" s="431">
        <v>0</v>
      </c>
    </row>
    <row r="69" spans="1:14" ht="18" customHeight="1" x14ac:dyDescent="0.25">
      <c r="A69" s="445"/>
      <c r="B69" s="412" t="s">
        <v>720</v>
      </c>
      <c r="C69" s="431">
        <v>2783</v>
      </c>
      <c r="D69" s="431">
        <v>516</v>
      </c>
      <c r="E69" s="526">
        <v>0</v>
      </c>
      <c r="F69" s="431">
        <v>0</v>
      </c>
      <c r="G69" s="526">
        <v>47</v>
      </c>
      <c r="H69" s="431">
        <v>288</v>
      </c>
      <c r="I69" s="526">
        <v>81</v>
      </c>
      <c r="J69" s="431">
        <v>1851</v>
      </c>
      <c r="K69" s="526">
        <v>0</v>
      </c>
      <c r="L69" s="431">
        <v>0</v>
      </c>
      <c r="M69" s="526">
        <v>0</v>
      </c>
      <c r="N69" s="431">
        <v>0</v>
      </c>
    </row>
    <row r="70" spans="1:14" ht="18" customHeight="1" x14ac:dyDescent="0.25">
      <c r="A70" s="445"/>
      <c r="B70" s="412" t="s">
        <v>721</v>
      </c>
      <c r="C70" s="431">
        <v>2567</v>
      </c>
      <c r="D70" s="431">
        <v>0</v>
      </c>
      <c r="E70" s="526">
        <v>0</v>
      </c>
      <c r="F70" s="431">
        <v>0</v>
      </c>
      <c r="G70" s="526">
        <v>0</v>
      </c>
      <c r="H70" s="431">
        <v>0</v>
      </c>
      <c r="I70" s="526">
        <v>0</v>
      </c>
      <c r="J70" s="431">
        <v>2567</v>
      </c>
      <c r="K70" s="526">
        <v>0</v>
      </c>
      <c r="L70" s="431">
        <v>0</v>
      </c>
      <c r="M70" s="526">
        <v>0</v>
      </c>
      <c r="N70" s="431">
        <v>0</v>
      </c>
    </row>
    <row r="71" spans="1:14" ht="18" customHeight="1" x14ac:dyDescent="0.25">
      <c r="A71" s="445"/>
      <c r="B71" s="412" t="s">
        <v>706</v>
      </c>
      <c r="C71" s="431">
        <v>2166</v>
      </c>
      <c r="D71" s="431">
        <v>0</v>
      </c>
      <c r="E71" s="526">
        <v>0</v>
      </c>
      <c r="F71" s="431">
        <v>0</v>
      </c>
      <c r="G71" s="526">
        <v>0</v>
      </c>
      <c r="H71" s="431">
        <v>0</v>
      </c>
      <c r="I71" s="526">
        <v>0</v>
      </c>
      <c r="J71" s="431">
        <v>2166</v>
      </c>
      <c r="K71" s="526">
        <v>0</v>
      </c>
      <c r="L71" s="431">
        <v>0</v>
      </c>
      <c r="M71" s="526">
        <v>0</v>
      </c>
      <c r="N71" s="431">
        <v>0</v>
      </c>
    </row>
    <row r="72" spans="1:14" ht="18" customHeight="1" x14ac:dyDescent="0.25">
      <c r="A72" s="445"/>
      <c r="B72" s="412" t="s">
        <v>676</v>
      </c>
      <c r="C72" s="431">
        <v>2107</v>
      </c>
      <c r="D72" s="431">
        <v>0</v>
      </c>
      <c r="E72" s="526">
        <v>1</v>
      </c>
      <c r="F72" s="431">
        <v>229</v>
      </c>
      <c r="G72" s="526">
        <v>0</v>
      </c>
      <c r="H72" s="431">
        <v>1</v>
      </c>
      <c r="I72" s="526">
        <v>0</v>
      </c>
      <c r="J72" s="431">
        <v>0</v>
      </c>
      <c r="K72" s="526">
        <v>67</v>
      </c>
      <c r="L72" s="431">
        <v>1595</v>
      </c>
      <c r="M72" s="526">
        <v>199</v>
      </c>
      <c r="N72" s="431">
        <v>15</v>
      </c>
    </row>
    <row r="73" spans="1:14" ht="18" customHeight="1" x14ac:dyDescent="0.25">
      <c r="A73" s="445"/>
      <c r="B73" s="412" t="s">
        <v>684</v>
      </c>
      <c r="C73" s="431">
        <v>2083</v>
      </c>
      <c r="D73" s="431">
        <v>0</v>
      </c>
      <c r="E73" s="526">
        <v>0</v>
      </c>
      <c r="F73" s="431">
        <v>0</v>
      </c>
      <c r="G73" s="526">
        <v>0</v>
      </c>
      <c r="H73" s="431">
        <v>0</v>
      </c>
      <c r="I73" s="526">
        <v>1</v>
      </c>
      <c r="J73" s="431">
        <v>2082</v>
      </c>
      <c r="K73" s="526">
        <v>0</v>
      </c>
      <c r="L73" s="431">
        <v>0</v>
      </c>
      <c r="M73" s="526">
        <v>0</v>
      </c>
      <c r="N73" s="431">
        <v>0</v>
      </c>
    </row>
    <row r="74" spans="1:14" ht="18" customHeight="1" x14ac:dyDescent="0.25">
      <c r="A74" s="445"/>
      <c r="B74" s="412" t="s">
        <v>705</v>
      </c>
      <c r="C74" s="431">
        <v>1978</v>
      </c>
      <c r="D74" s="431">
        <v>0</v>
      </c>
      <c r="E74" s="526">
        <v>0</v>
      </c>
      <c r="F74" s="431">
        <v>0</v>
      </c>
      <c r="G74" s="526">
        <v>0</v>
      </c>
      <c r="H74" s="431">
        <v>0</v>
      </c>
      <c r="I74" s="526">
        <v>0</v>
      </c>
      <c r="J74" s="431">
        <v>1978</v>
      </c>
      <c r="K74" s="526">
        <v>0</v>
      </c>
      <c r="L74" s="431">
        <v>0</v>
      </c>
      <c r="M74" s="526">
        <v>0</v>
      </c>
      <c r="N74" s="431">
        <v>0</v>
      </c>
    </row>
    <row r="75" spans="1:14" ht="18" customHeight="1" x14ac:dyDescent="0.25">
      <c r="A75" s="445"/>
      <c r="B75" s="412" t="s">
        <v>804</v>
      </c>
      <c r="C75" s="431">
        <v>1871</v>
      </c>
      <c r="D75" s="431">
        <v>309</v>
      </c>
      <c r="E75" s="526">
        <v>0</v>
      </c>
      <c r="F75" s="431">
        <v>0</v>
      </c>
      <c r="G75" s="526">
        <v>0</v>
      </c>
      <c r="H75" s="431">
        <v>3</v>
      </c>
      <c r="I75" s="431">
        <v>1559</v>
      </c>
      <c r="J75" s="526">
        <v>0</v>
      </c>
      <c r="K75" s="431">
        <v>0</v>
      </c>
      <c r="L75" s="526">
        <v>0</v>
      </c>
      <c r="M75" s="431">
        <v>0</v>
      </c>
      <c r="N75" s="431">
        <v>0</v>
      </c>
    </row>
    <row r="76" spans="1:14" ht="18" customHeight="1" x14ac:dyDescent="0.25">
      <c r="A76" s="445"/>
      <c r="B76" s="412" t="s">
        <v>677</v>
      </c>
      <c r="C76" s="431">
        <v>1829</v>
      </c>
      <c r="D76" s="431">
        <v>0</v>
      </c>
      <c r="E76" s="526">
        <v>0</v>
      </c>
      <c r="F76" s="431">
        <v>0</v>
      </c>
      <c r="G76" s="526">
        <v>0</v>
      </c>
      <c r="H76" s="431">
        <v>0</v>
      </c>
      <c r="I76" s="526">
        <v>0</v>
      </c>
      <c r="J76" s="431">
        <v>1829</v>
      </c>
      <c r="K76" s="526">
        <v>0</v>
      </c>
      <c r="L76" s="431">
        <v>0</v>
      </c>
      <c r="M76" s="526">
        <v>0</v>
      </c>
      <c r="N76" s="431">
        <v>0</v>
      </c>
    </row>
    <row r="77" spans="1:14" ht="18" customHeight="1" x14ac:dyDescent="0.25">
      <c r="A77" s="445"/>
      <c r="B77" s="412" t="s">
        <v>791</v>
      </c>
      <c r="C77" s="431">
        <v>1763</v>
      </c>
      <c r="D77" s="431">
        <v>1003</v>
      </c>
      <c r="E77" s="526">
        <v>225</v>
      </c>
      <c r="F77" s="431">
        <v>64</v>
      </c>
      <c r="G77" s="526">
        <v>2</v>
      </c>
      <c r="H77" s="431">
        <v>9</v>
      </c>
      <c r="I77" s="526">
        <v>71</v>
      </c>
      <c r="J77" s="431">
        <v>0</v>
      </c>
      <c r="K77" s="526">
        <v>10</v>
      </c>
      <c r="L77" s="431">
        <v>178</v>
      </c>
      <c r="M77" s="526">
        <v>192</v>
      </c>
      <c r="N77" s="431">
        <v>9</v>
      </c>
    </row>
    <row r="78" spans="1:14" ht="18" customHeight="1" x14ac:dyDescent="0.25">
      <c r="A78" s="445"/>
      <c r="B78" s="412" t="s">
        <v>661</v>
      </c>
      <c r="C78" s="431">
        <v>1760</v>
      </c>
      <c r="D78" s="431">
        <v>0</v>
      </c>
      <c r="E78" s="526">
        <v>0</v>
      </c>
      <c r="F78" s="431">
        <v>6</v>
      </c>
      <c r="G78" s="526">
        <v>0</v>
      </c>
      <c r="H78" s="431">
        <v>0</v>
      </c>
      <c r="I78" s="526">
        <v>0</v>
      </c>
      <c r="J78" s="431">
        <v>1737</v>
      </c>
      <c r="K78" s="526">
        <v>1</v>
      </c>
      <c r="L78" s="431">
        <v>13</v>
      </c>
      <c r="M78" s="526">
        <v>3</v>
      </c>
      <c r="N78" s="431">
        <v>0</v>
      </c>
    </row>
    <row r="79" spans="1:14" ht="18" customHeight="1" x14ac:dyDescent="0.25">
      <c r="A79" s="445"/>
      <c r="B79" s="412" t="s">
        <v>792</v>
      </c>
      <c r="C79" s="431">
        <v>1674</v>
      </c>
      <c r="D79" s="431">
        <v>0</v>
      </c>
      <c r="E79" s="526">
        <v>0</v>
      </c>
      <c r="F79" s="431">
        <v>0</v>
      </c>
      <c r="G79" s="526">
        <v>0</v>
      </c>
      <c r="H79" s="431">
        <v>0</v>
      </c>
      <c r="I79" s="431">
        <v>0</v>
      </c>
      <c r="J79" s="526">
        <v>1674</v>
      </c>
      <c r="K79" s="431">
        <v>0</v>
      </c>
      <c r="L79" s="526">
        <v>0</v>
      </c>
      <c r="M79" s="431">
        <v>0</v>
      </c>
      <c r="N79" s="431">
        <v>0</v>
      </c>
    </row>
    <row r="80" spans="1:14" ht="18" customHeight="1" x14ac:dyDescent="0.25">
      <c r="A80" s="445"/>
      <c r="B80" s="412" t="s">
        <v>635</v>
      </c>
      <c r="C80" s="431">
        <v>1638</v>
      </c>
      <c r="D80" s="431">
        <v>878</v>
      </c>
      <c r="E80" s="526">
        <v>0</v>
      </c>
      <c r="F80" s="431">
        <v>0</v>
      </c>
      <c r="G80" s="526">
        <v>0</v>
      </c>
      <c r="H80" s="431">
        <v>1</v>
      </c>
      <c r="I80" s="526">
        <v>743</v>
      </c>
      <c r="J80" s="431">
        <v>0</v>
      </c>
      <c r="K80" s="526">
        <v>0</v>
      </c>
      <c r="L80" s="431">
        <v>0</v>
      </c>
      <c r="M80" s="526">
        <v>0</v>
      </c>
      <c r="N80" s="431">
        <v>16</v>
      </c>
    </row>
    <row r="81" spans="1:14" ht="18" customHeight="1" x14ac:dyDescent="0.25">
      <c r="A81" s="445"/>
      <c r="B81" s="412" t="s">
        <v>697</v>
      </c>
      <c r="C81" s="431">
        <v>1609</v>
      </c>
      <c r="D81" s="431">
        <v>1</v>
      </c>
      <c r="E81" s="526">
        <v>0</v>
      </c>
      <c r="F81" s="431">
        <v>0</v>
      </c>
      <c r="G81" s="526">
        <v>0</v>
      </c>
      <c r="H81" s="431">
        <v>0</v>
      </c>
      <c r="I81" s="526">
        <v>0</v>
      </c>
      <c r="J81" s="431">
        <v>1608</v>
      </c>
      <c r="K81" s="526">
        <v>0</v>
      </c>
      <c r="L81" s="431">
        <v>0</v>
      </c>
      <c r="M81" s="526">
        <v>0</v>
      </c>
      <c r="N81" s="431">
        <v>0</v>
      </c>
    </row>
    <row r="82" spans="1:14" ht="18" customHeight="1" x14ac:dyDescent="0.25">
      <c r="A82" s="445"/>
      <c r="B82" s="412" t="s">
        <v>664</v>
      </c>
      <c r="C82" s="431">
        <v>1602</v>
      </c>
      <c r="D82" s="431">
        <v>133</v>
      </c>
      <c r="E82" s="526">
        <v>100</v>
      </c>
      <c r="F82" s="431">
        <v>616</v>
      </c>
      <c r="G82" s="526">
        <v>305</v>
      </c>
      <c r="H82" s="431">
        <v>274</v>
      </c>
      <c r="I82" s="526">
        <v>13</v>
      </c>
      <c r="J82" s="431">
        <v>0</v>
      </c>
      <c r="K82" s="526">
        <v>20</v>
      </c>
      <c r="L82" s="431">
        <v>38</v>
      </c>
      <c r="M82" s="526">
        <v>74</v>
      </c>
      <c r="N82" s="431">
        <v>29</v>
      </c>
    </row>
    <row r="83" spans="1:14" ht="18" customHeight="1" x14ac:dyDescent="0.25">
      <c r="A83" s="445"/>
      <c r="B83" s="412" t="s">
        <v>662</v>
      </c>
      <c r="C83" s="431">
        <v>1584</v>
      </c>
      <c r="D83" s="431">
        <v>2</v>
      </c>
      <c r="E83" s="526">
        <v>0</v>
      </c>
      <c r="F83" s="431">
        <v>2</v>
      </c>
      <c r="G83" s="526">
        <v>24</v>
      </c>
      <c r="H83" s="431">
        <v>1548</v>
      </c>
      <c r="I83" s="526">
        <v>7</v>
      </c>
      <c r="J83" s="431">
        <v>1</v>
      </c>
      <c r="K83" s="526">
        <v>0</v>
      </c>
      <c r="L83" s="431">
        <v>0</v>
      </c>
      <c r="M83" s="526">
        <v>0</v>
      </c>
      <c r="N83" s="431">
        <v>0</v>
      </c>
    </row>
    <row r="84" spans="1:14" ht="18" customHeight="1" x14ac:dyDescent="0.25">
      <c r="A84" s="445"/>
      <c r="B84" s="412" t="s">
        <v>768</v>
      </c>
      <c r="C84" s="431">
        <v>1576</v>
      </c>
      <c r="D84" s="431">
        <v>1</v>
      </c>
      <c r="E84" s="526">
        <v>0</v>
      </c>
      <c r="F84" s="431">
        <v>0</v>
      </c>
      <c r="G84" s="526">
        <v>0</v>
      </c>
      <c r="H84" s="431">
        <v>0</v>
      </c>
      <c r="I84" s="526">
        <v>0</v>
      </c>
      <c r="J84" s="431">
        <v>1575</v>
      </c>
      <c r="K84" s="526">
        <v>0</v>
      </c>
      <c r="L84" s="431">
        <v>0</v>
      </c>
      <c r="M84" s="526">
        <v>0</v>
      </c>
      <c r="N84" s="431">
        <v>0</v>
      </c>
    </row>
    <row r="85" spans="1:14" ht="18" customHeight="1" x14ac:dyDescent="0.25">
      <c r="A85" s="445"/>
      <c r="B85" s="412" t="s">
        <v>786</v>
      </c>
      <c r="C85" s="431">
        <v>1549</v>
      </c>
      <c r="D85" s="431">
        <v>0</v>
      </c>
      <c r="E85" s="526">
        <v>0</v>
      </c>
      <c r="F85" s="431">
        <v>0</v>
      </c>
      <c r="G85" s="526">
        <v>0</v>
      </c>
      <c r="H85" s="431">
        <v>0</v>
      </c>
      <c r="I85" s="526">
        <v>0</v>
      </c>
      <c r="J85" s="431">
        <v>1548</v>
      </c>
      <c r="K85" s="526">
        <v>0</v>
      </c>
      <c r="L85" s="431">
        <v>0</v>
      </c>
      <c r="M85" s="526">
        <v>0</v>
      </c>
      <c r="N85" s="431">
        <v>1</v>
      </c>
    </row>
    <row r="86" spans="1:14" ht="18" customHeight="1" x14ac:dyDescent="0.25">
      <c r="A86" s="445"/>
      <c r="B86" s="412" t="s">
        <v>717</v>
      </c>
      <c r="C86" s="431">
        <v>1483</v>
      </c>
      <c r="D86" s="431">
        <v>0</v>
      </c>
      <c r="E86" s="526">
        <v>0</v>
      </c>
      <c r="F86" s="431">
        <v>0</v>
      </c>
      <c r="G86" s="526">
        <v>0</v>
      </c>
      <c r="H86" s="431">
        <v>0</v>
      </c>
      <c r="I86" s="526">
        <v>1</v>
      </c>
      <c r="J86" s="431">
        <v>1482</v>
      </c>
      <c r="K86" s="526">
        <v>0</v>
      </c>
      <c r="L86" s="431">
        <v>0</v>
      </c>
      <c r="M86" s="526">
        <v>0</v>
      </c>
      <c r="N86" s="431">
        <v>0</v>
      </c>
    </row>
    <row r="87" spans="1:14" ht="18" customHeight="1" x14ac:dyDescent="0.25">
      <c r="A87" s="445"/>
      <c r="B87" s="412" t="s">
        <v>649</v>
      </c>
      <c r="C87" s="431">
        <v>1411</v>
      </c>
      <c r="D87" s="431">
        <v>120</v>
      </c>
      <c r="E87" s="526">
        <v>0</v>
      </c>
      <c r="F87" s="431">
        <v>9</v>
      </c>
      <c r="G87" s="526">
        <v>440</v>
      </c>
      <c r="H87" s="431">
        <v>837</v>
      </c>
      <c r="I87" s="526">
        <v>5</v>
      </c>
      <c r="J87" s="431">
        <v>0</v>
      </c>
      <c r="K87" s="526">
        <v>0</v>
      </c>
      <c r="L87" s="431">
        <v>0</v>
      </c>
      <c r="M87" s="526">
        <v>0</v>
      </c>
      <c r="N87" s="431">
        <v>0</v>
      </c>
    </row>
    <row r="88" spans="1:14" ht="18" customHeight="1" x14ac:dyDescent="0.25">
      <c r="A88" s="445"/>
      <c r="B88" s="412" t="s">
        <v>630</v>
      </c>
      <c r="C88" s="431">
        <v>1371</v>
      </c>
      <c r="D88" s="431">
        <v>0</v>
      </c>
      <c r="E88" s="526">
        <v>0</v>
      </c>
      <c r="F88" s="431">
        <v>0</v>
      </c>
      <c r="G88" s="526">
        <v>0</v>
      </c>
      <c r="H88" s="431">
        <v>0</v>
      </c>
      <c r="I88" s="526">
        <v>0</v>
      </c>
      <c r="J88" s="431">
        <v>1371</v>
      </c>
      <c r="K88" s="526">
        <v>0</v>
      </c>
      <c r="L88" s="431">
        <v>0</v>
      </c>
      <c r="M88" s="526">
        <v>0</v>
      </c>
      <c r="N88" s="431">
        <v>0</v>
      </c>
    </row>
    <row r="89" spans="1:14" ht="18" customHeight="1" x14ac:dyDescent="0.25">
      <c r="A89" s="445"/>
      <c r="B89" s="412" t="s">
        <v>669</v>
      </c>
      <c r="C89" s="431">
        <v>1371</v>
      </c>
      <c r="D89" s="431">
        <v>0</v>
      </c>
      <c r="E89" s="526">
        <v>0</v>
      </c>
      <c r="F89" s="431">
        <v>0</v>
      </c>
      <c r="G89" s="526">
        <v>0</v>
      </c>
      <c r="H89" s="431">
        <v>0</v>
      </c>
      <c r="I89" s="526">
        <v>0</v>
      </c>
      <c r="J89" s="431">
        <v>1371</v>
      </c>
      <c r="K89" s="526">
        <v>0</v>
      </c>
      <c r="L89" s="431">
        <v>0</v>
      </c>
      <c r="M89" s="526">
        <v>0</v>
      </c>
      <c r="N89" s="431">
        <v>0</v>
      </c>
    </row>
    <row r="90" spans="1:14" ht="18" customHeight="1" x14ac:dyDescent="0.25">
      <c r="A90" s="445"/>
      <c r="B90" s="412" t="s">
        <v>718</v>
      </c>
      <c r="C90" s="431">
        <v>1340</v>
      </c>
      <c r="D90" s="431">
        <v>29</v>
      </c>
      <c r="E90" s="526">
        <v>0</v>
      </c>
      <c r="F90" s="431">
        <v>0</v>
      </c>
      <c r="G90" s="526">
        <v>61</v>
      </c>
      <c r="H90" s="431">
        <v>1</v>
      </c>
      <c r="I90" s="526">
        <v>1239</v>
      </c>
      <c r="J90" s="431">
        <v>0</v>
      </c>
      <c r="K90" s="526">
        <v>0</v>
      </c>
      <c r="L90" s="431">
        <v>0</v>
      </c>
      <c r="M90" s="526">
        <v>0</v>
      </c>
      <c r="N90" s="431">
        <v>10</v>
      </c>
    </row>
    <row r="91" spans="1:14" ht="18" customHeight="1" x14ac:dyDescent="0.25">
      <c r="A91" s="445"/>
      <c r="B91" s="412" t="s">
        <v>663</v>
      </c>
      <c r="C91" s="431">
        <v>1265</v>
      </c>
      <c r="D91" s="431">
        <v>133</v>
      </c>
      <c r="E91" s="526">
        <v>2</v>
      </c>
      <c r="F91" s="431">
        <v>65</v>
      </c>
      <c r="G91" s="526">
        <v>410</v>
      </c>
      <c r="H91" s="431">
        <v>114</v>
      </c>
      <c r="I91" s="526">
        <v>500</v>
      </c>
      <c r="J91" s="431">
        <v>0</v>
      </c>
      <c r="K91" s="526">
        <v>6</v>
      </c>
      <c r="L91" s="431">
        <v>3</v>
      </c>
      <c r="M91" s="526">
        <v>12</v>
      </c>
      <c r="N91" s="431">
        <v>20</v>
      </c>
    </row>
    <row r="92" spans="1:14" ht="18" customHeight="1" x14ac:dyDescent="0.25">
      <c r="A92" s="445"/>
      <c r="B92" s="412" t="s">
        <v>646</v>
      </c>
      <c r="C92" s="431">
        <v>1232</v>
      </c>
      <c r="D92" s="431">
        <v>850</v>
      </c>
      <c r="E92" s="526">
        <v>0</v>
      </c>
      <c r="F92" s="431">
        <v>0</v>
      </c>
      <c r="G92" s="526">
        <v>0</v>
      </c>
      <c r="H92" s="431">
        <v>5</v>
      </c>
      <c r="I92" s="526">
        <v>377</v>
      </c>
      <c r="J92" s="431">
        <v>0</v>
      </c>
      <c r="K92" s="526">
        <v>0</v>
      </c>
      <c r="L92" s="431">
        <v>0</v>
      </c>
      <c r="M92" s="526">
        <v>0</v>
      </c>
      <c r="N92" s="431">
        <v>0</v>
      </c>
    </row>
    <row r="93" spans="1:14" ht="18" customHeight="1" x14ac:dyDescent="0.25">
      <c r="A93" s="445"/>
      <c r="B93" s="412" t="s">
        <v>715</v>
      </c>
      <c r="C93" s="431">
        <v>1150</v>
      </c>
      <c r="D93" s="431">
        <v>0</v>
      </c>
      <c r="E93" s="526">
        <v>0</v>
      </c>
      <c r="F93" s="431">
        <v>0</v>
      </c>
      <c r="G93" s="526">
        <v>0</v>
      </c>
      <c r="H93" s="431">
        <v>0</v>
      </c>
      <c r="I93" s="526">
        <v>0</v>
      </c>
      <c r="J93" s="431">
        <v>1150</v>
      </c>
      <c r="K93" s="526">
        <v>0</v>
      </c>
      <c r="L93" s="431">
        <v>0</v>
      </c>
      <c r="M93" s="526">
        <v>0</v>
      </c>
      <c r="N93" s="431">
        <v>0</v>
      </c>
    </row>
    <row r="94" spans="1:14" ht="18" customHeight="1" x14ac:dyDescent="0.25">
      <c r="A94" s="445"/>
      <c r="B94" s="412" t="s">
        <v>772</v>
      </c>
      <c r="C94" s="431">
        <v>1134</v>
      </c>
      <c r="D94" s="431">
        <v>0</v>
      </c>
      <c r="E94" s="526">
        <v>0</v>
      </c>
      <c r="F94" s="431">
        <v>0</v>
      </c>
      <c r="G94" s="526">
        <v>0</v>
      </c>
      <c r="H94" s="431">
        <v>0</v>
      </c>
      <c r="I94" s="526">
        <v>0</v>
      </c>
      <c r="J94" s="431">
        <v>1134</v>
      </c>
      <c r="K94" s="526">
        <v>0</v>
      </c>
      <c r="L94" s="431">
        <v>0</v>
      </c>
      <c r="M94" s="526">
        <v>0</v>
      </c>
      <c r="N94" s="431">
        <v>0</v>
      </c>
    </row>
    <row r="95" spans="1:14" ht="18" customHeight="1" x14ac:dyDescent="0.25">
      <c r="A95" s="445"/>
      <c r="B95" s="412" t="s">
        <v>679</v>
      </c>
      <c r="C95" s="431">
        <v>1092</v>
      </c>
      <c r="D95" s="431">
        <v>4</v>
      </c>
      <c r="E95" s="526">
        <v>0</v>
      </c>
      <c r="F95" s="431">
        <v>78</v>
      </c>
      <c r="G95" s="526">
        <v>527</v>
      </c>
      <c r="H95" s="431">
        <v>54</v>
      </c>
      <c r="I95" s="526">
        <v>369</v>
      </c>
      <c r="J95" s="431">
        <v>0</v>
      </c>
      <c r="K95" s="526">
        <v>7</v>
      </c>
      <c r="L95" s="431">
        <v>13</v>
      </c>
      <c r="M95" s="526">
        <v>35</v>
      </c>
      <c r="N95" s="431">
        <v>5</v>
      </c>
    </row>
    <row r="96" spans="1:14" ht="18" customHeight="1" x14ac:dyDescent="0.25">
      <c r="A96" s="445"/>
      <c r="B96" s="412" t="s">
        <v>701</v>
      </c>
      <c r="C96" s="431">
        <v>941</v>
      </c>
      <c r="D96" s="431">
        <v>0</v>
      </c>
      <c r="E96" s="526">
        <v>6</v>
      </c>
      <c r="F96" s="431">
        <v>826</v>
      </c>
      <c r="G96" s="526">
        <v>81</v>
      </c>
      <c r="H96" s="431">
        <v>2</v>
      </c>
      <c r="I96" s="526">
        <v>0</v>
      </c>
      <c r="J96" s="431">
        <v>0</v>
      </c>
      <c r="K96" s="526">
        <v>6</v>
      </c>
      <c r="L96" s="431">
        <v>0</v>
      </c>
      <c r="M96" s="526">
        <v>18</v>
      </c>
      <c r="N96" s="431">
        <v>2</v>
      </c>
    </row>
    <row r="97" spans="1:14" ht="18" customHeight="1" x14ac:dyDescent="0.25">
      <c r="A97" s="445"/>
      <c r="B97" s="412" t="s">
        <v>670</v>
      </c>
      <c r="C97" s="431">
        <v>938</v>
      </c>
      <c r="D97" s="431">
        <v>0</v>
      </c>
      <c r="E97" s="526">
        <v>33</v>
      </c>
      <c r="F97" s="431">
        <v>96</v>
      </c>
      <c r="G97" s="526">
        <v>41</v>
      </c>
      <c r="H97" s="431">
        <v>590</v>
      </c>
      <c r="I97" s="526">
        <v>152</v>
      </c>
      <c r="J97" s="431">
        <v>0</v>
      </c>
      <c r="K97" s="526">
        <v>3</v>
      </c>
      <c r="L97" s="431">
        <v>2</v>
      </c>
      <c r="M97" s="526">
        <v>17</v>
      </c>
      <c r="N97" s="431">
        <v>4</v>
      </c>
    </row>
    <row r="98" spans="1:14" ht="18" customHeight="1" x14ac:dyDescent="0.25">
      <c r="A98" s="445"/>
      <c r="B98" s="412" t="s">
        <v>711</v>
      </c>
      <c r="C98" s="431">
        <v>884</v>
      </c>
      <c r="D98" s="431">
        <v>0</v>
      </c>
      <c r="E98" s="526">
        <v>0</v>
      </c>
      <c r="F98" s="431">
        <v>0</v>
      </c>
      <c r="G98" s="526">
        <v>1</v>
      </c>
      <c r="H98" s="431">
        <v>0</v>
      </c>
      <c r="I98" s="526">
        <v>0</v>
      </c>
      <c r="J98" s="431">
        <v>883</v>
      </c>
      <c r="K98" s="526">
        <v>0</v>
      </c>
      <c r="L98" s="431">
        <v>0</v>
      </c>
      <c r="M98" s="526">
        <v>0</v>
      </c>
      <c r="N98" s="431">
        <v>0</v>
      </c>
    </row>
    <row r="99" spans="1:14" ht="18" customHeight="1" x14ac:dyDescent="0.25">
      <c r="A99" s="445"/>
      <c r="B99" s="412" t="s">
        <v>739</v>
      </c>
      <c r="C99" s="431">
        <v>875</v>
      </c>
      <c r="D99" s="431">
        <v>0</v>
      </c>
      <c r="E99" s="526">
        <v>0</v>
      </c>
      <c r="F99" s="431">
        <v>0</v>
      </c>
      <c r="G99" s="526">
        <v>0</v>
      </c>
      <c r="H99" s="431">
        <v>0</v>
      </c>
      <c r="I99" s="526">
        <v>0</v>
      </c>
      <c r="J99" s="431">
        <v>875</v>
      </c>
      <c r="K99" s="526">
        <v>0</v>
      </c>
      <c r="L99" s="431">
        <v>0</v>
      </c>
      <c r="M99" s="526">
        <v>0</v>
      </c>
      <c r="N99" s="431">
        <v>0</v>
      </c>
    </row>
    <row r="100" spans="1:14" ht="18" customHeight="1" x14ac:dyDescent="0.25">
      <c r="A100" s="445"/>
      <c r="B100" s="412" t="s">
        <v>675</v>
      </c>
      <c r="C100" s="431">
        <v>826</v>
      </c>
      <c r="D100" s="431">
        <v>0</v>
      </c>
      <c r="E100" s="526">
        <v>3</v>
      </c>
      <c r="F100" s="431">
        <v>275</v>
      </c>
      <c r="G100" s="526">
        <v>3</v>
      </c>
      <c r="H100" s="431">
        <v>410</v>
      </c>
      <c r="I100" s="526">
        <v>0</v>
      </c>
      <c r="J100" s="431">
        <v>0</v>
      </c>
      <c r="K100" s="526">
        <v>5</v>
      </c>
      <c r="L100" s="431">
        <v>85</v>
      </c>
      <c r="M100" s="526">
        <v>42</v>
      </c>
      <c r="N100" s="431">
        <v>3</v>
      </c>
    </row>
    <row r="101" spans="1:14" ht="18" customHeight="1" x14ac:dyDescent="0.25">
      <c r="A101" s="445"/>
      <c r="B101" s="412" t="s">
        <v>760</v>
      </c>
      <c r="C101" s="431">
        <v>816</v>
      </c>
      <c r="D101" s="431">
        <v>0</v>
      </c>
      <c r="E101" s="526">
        <v>339</v>
      </c>
      <c r="F101" s="431">
        <v>222</v>
      </c>
      <c r="G101" s="526">
        <v>1</v>
      </c>
      <c r="H101" s="431">
        <v>0</v>
      </c>
      <c r="I101" s="526">
        <v>0</v>
      </c>
      <c r="J101" s="431">
        <v>0</v>
      </c>
      <c r="K101" s="526">
        <v>28</v>
      </c>
      <c r="L101" s="431">
        <v>125</v>
      </c>
      <c r="M101" s="526">
        <v>89</v>
      </c>
      <c r="N101" s="431">
        <v>12</v>
      </c>
    </row>
    <row r="102" spans="1:14" ht="18" customHeight="1" x14ac:dyDescent="0.25">
      <c r="A102" s="445"/>
      <c r="B102" s="412" t="s">
        <v>722</v>
      </c>
      <c r="C102" s="431">
        <v>723</v>
      </c>
      <c r="D102" s="431">
        <v>0</v>
      </c>
      <c r="E102" s="526">
        <v>0</v>
      </c>
      <c r="F102" s="431">
        <v>0</v>
      </c>
      <c r="G102" s="526">
        <v>0</v>
      </c>
      <c r="H102" s="431">
        <v>0</v>
      </c>
      <c r="I102" s="526">
        <v>0</v>
      </c>
      <c r="J102" s="431">
        <v>723</v>
      </c>
      <c r="K102" s="526">
        <v>0</v>
      </c>
      <c r="L102" s="431">
        <v>0</v>
      </c>
      <c r="M102" s="526">
        <v>0</v>
      </c>
      <c r="N102" s="431">
        <v>0</v>
      </c>
    </row>
    <row r="103" spans="1:14" ht="18" customHeight="1" x14ac:dyDescent="0.25">
      <c r="A103" s="445"/>
      <c r="B103" s="412" t="s">
        <v>727</v>
      </c>
      <c r="C103" s="431">
        <v>719</v>
      </c>
      <c r="D103" s="431">
        <v>0</v>
      </c>
      <c r="E103" s="526">
        <v>0</v>
      </c>
      <c r="F103" s="431">
        <v>1</v>
      </c>
      <c r="G103" s="526">
        <v>708</v>
      </c>
      <c r="H103" s="431">
        <v>1</v>
      </c>
      <c r="I103" s="526">
        <v>9</v>
      </c>
      <c r="J103" s="431">
        <v>0</v>
      </c>
      <c r="K103" s="526">
        <v>0</v>
      </c>
      <c r="L103" s="431">
        <v>0</v>
      </c>
      <c r="M103" s="526">
        <v>0</v>
      </c>
      <c r="N103" s="431">
        <v>0</v>
      </c>
    </row>
    <row r="104" spans="1:14" ht="18" customHeight="1" x14ac:dyDescent="0.25">
      <c r="A104" s="445"/>
      <c r="B104" s="412" t="s">
        <v>719</v>
      </c>
      <c r="C104" s="431">
        <v>717</v>
      </c>
      <c r="D104" s="431">
        <v>127</v>
      </c>
      <c r="E104" s="526">
        <v>0</v>
      </c>
      <c r="F104" s="431">
        <v>0</v>
      </c>
      <c r="G104" s="526">
        <v>0</v>
      </c>
      <c r="H104" s="431">
        <v>0</v>
      </c>
      <c r="I104" s="526">
        <v>587</v>
      </c>
      <c r="J104" s="431">
        <v>0</v>
      </c>
      <c r="K104" s="526">
        <v>0</v>
      </c>
      <c r="L104" s="431">
        <v>0</v>
      </c>
      <c r="M104" s="526">
        <v>0</v>
      </c>
      <c r="N104" s="431">
        <v>3</v>
      </c>
    </row>
    <row r="105" spans="1:14" ht="18" customHeight="1" x14ac:dyDescent="0.25">
      <c r="A105" s="445"/>
      <c r="B105" s="412" t="s">
        <v>637</v>
      </c>
      <c r="C105" s="431">
        <v>698</v>
      </c>
      <c r="D105" s="431">
        <v>570</v>
      </c>
      <c r="E105" s="526">
        <v>0</v>
      </c>
      <c r="F105" s="431">
        <v>0</v>
      </c>
      <c r="G105" s="526">
        <v>118</v>
      </c>
      <c r="H105" s="431">
        <v>3</v>
      </c>
      <c r="I105" s="526">
        <v>6</v>
      </c>
      <c r="J105" s="431">
        <v>1</v>
      </c>
      <c r="K105" s="526">
        <v>0</v>
      </c>
      <c r="L105" s="431">
        <v>0</v>
      </c>
      <c r="M105" s="526">
        <v>0</v>
      </c>
      <c r="N105" s="431">
        <v>0</v>
      </c>
    </row>
    <row r="106" spans="1:14" ht="18" customHeight="1" x14ac:dyDescent="0.25">
      <c r="A106" s="445"/>
      <c r="B106" s="412" t="s">
        <v>771</v>
      </c>
      <c r="C106" s="431">
        <v>675</v>
      </c>
      <c r="D106" s="431">
        <v>16</v>
      </c>
      <c r="E106" s="526">
        <v>0</v>
      </c>
      <c r="F106" s="431">
        <v>0</v>
      </c>
      <c r="G106" s="526">
        <v>183</v>
      </c>
      <c r="H106" s="431">
        <v>26</v>
      </c>
      <c r="I106" s="526">
        <v>450</v>
      </c>
      <c r="J106" s="431">
        <v>0</v>
      </c>
      <c r="K106" s="526">
        <v>0</v>
      </c>
      <c r="L106" s="431">
        <v>0</v>
      </c>
      <c r="M106" s="526">
        <v>0</v>
      </c>
      <c r="N106" s="431">
        <v>0</v>
      </c>
    </row>
    <row r="107" spans="1:14" ht="18" customHeight="1" x14ac:dyDescent="0.25">
      <c r="A107" s="445"/>
      <c r="B107" s="412" t="s">
        <v>733</v>
      </c>
      <c r="C107" s="431">
        <v>646</v>
      </c>
      <c r="D107" s="431">
        <v>0</v>
      </c>
      <c r="E107" s="526">
        <v>0</v>
      </c>
      <c r="F107" s="431">
        <v>0</v>
      </c>
      <c r="G107" s="526">
        <v>0</v>
      </c>
      <c r="H107" s="431">
        <v>0</v>
      </c>
      <c r="I107" s="526">
        <v>0</v>
      </c>
      <c r="J107" s="431">
        <v>646</v>
      </c>
      <c r="K107" s="526">
        <v>0</v>
      </c>
      <c r="L107" s="431">
        <v>0</v>
      </c>
      <c r="M107" s="526">
        <v>0</v>
      </c>
      <c r="N107" s="431">
        <v>0</v>
      </c>
    </row>
    <row r="108" spans="1:14" ht="18" customHeight="1" x14ac:dyDescent="0.25">
      <c r="A108" s="445"/>
      <c r="B108" s="412" t="s">
        <v>803</v>
      </c>
      <c r="C108" s="431">
        <v>637</v>
      </c>
      <c r="D108" s="431">
        <v>0</v>
      </c>
      <c r="E108" s="526">
        <v>0</v>
      </c>
      <c r="F108" s="431">
        <v>0</v>
      </c>
      <c r="G108" s="526">
        <v>0</v>
      </c>
      <c r="H108" s="431">
        <v>0</v>
      </c>
      <c r="I108" s="431">
        <v>0</v>
      </c>
      <c r="J108" s="526">
        <v>637</v>
      </c>
      <c r="K108" s="431">
        <v>0</v>
      </c>
      <c r="L108" s="526">
        <v>0</v>
      </c>
      <c r="M108" s="431">
        <v>0</v>
      </c>
      <c r="N108" s="431">
        <v>0</v>
      </c>
    </row>
    <row r="109" spans="1:14" ht="18" customHeight="1" x14ac:dyDescent="0.25">
      <c r="A109" s="445"/>
      <c r="B109" s="412" t="s">
        <v>758</v>
      </c>
      <c r="C109" s="431">
        <v>580</v>
      </c>
      <c r="D109" s="431">
        <v>5</v>
      </c>
      <c r="E109" s="526">
        <v>0</v>
      </c>
      <c r="F109" s="431">
        <v>1</v>
      </c>
      <c r="G109" s="526">
        <v>27</v>
      </c>
      <c r="H109" s="431">
        <v>544</v>
      </c>
      <c r="I109" s="526">
        <v>3</v>
      </c>
      <c r="J109" s="431">
        <v>0</v>
      </c>
      <c r="K109" s="526">
        <v>0</v>
      </c>
      <c r="L109" s="431">
        <v>0</v>
      </c>
      <c r="M109" s="526">
        <v>0</v>
      </c>
      <c r="N109" s="431">
        <v>0</v>
      </c>
    </row>
    <row r="110" spans="1:14" ht="18" customHeight="1" x14ac:dyDescent="0.25">
      <c r="A110" s="445"/>
      <c r="B110" s="412" t="s">
        <v>728</v>
      </c>
      <c r="C110" s="431">
        <v>573</v>
      </c>
      <c r="D110" s="431">
        <v>0</v>
      </c>
      <c r="E110" s="526">
        <v>21</v>
      </c>
      <c r="F110" s="431">
        <v>98</v>
      </c>
      <c r="G110" s="526">
        <v>0</v>
      </c>
      <c r="H110" s="431">
        <v>0</v>
      </c>
      <c r="I110" s="526">
        <v>0</v>
      </c>
      <c r="J110" s="431">
        <v>0</v>
      </c>
      <c r="K110" s="526">
        <v>11</v>
      </c>
      <c r="L110" s="431">
        <v>176</v>
      </c>
      <c r="M110" s="526">
        <v>266</v>
      </c>
      <c r="N110" s="431">
        <v>1</v>
      </c>
    </row>
    <row r="111" spans="1:14" ht="18" customHeight="1" x14ac:dyDescent="0.25">
      <c r="A111" s="445"/>
      <c r="B111" s="412" t="s">
        <v>799</v>
      </c>
      <c r="C111" s="431">
        <v>550</v>
      </c>
      <c r="D111" s="431">
        <v>1</v>
      </c>
      <c r="E111" s="526">
        <v>549</v>
      </c>
      <c r="F111" s="431">
        <v>0</v>
      </c>
      <c r="G111" s="526">
        <v>0</v>
      </c>
      <c r="H111" s="431">
        <v>0</v>
      </c>
      <c r="I111" s="431">
        <v>0</v>
      </c>
      <c r="J111" s="526">
        <v>0</v>
      </c>
      <c r="K111" s="431">
        <v>0</v>
      </c>
      <c r="L111" s="526">
        <v>0</v>
      </c>
      <c r="M111" s="431">
        <v>0</v>
      </c>
      <c r="N111" s="431">
        <v>0</v>
      </c>
    </row>
    <row r="112" spans="1:14" ht="18" customHeight="1" x14ac:dyDescent="0.25">
      <c r="A112" s="445"/>
      <c r="B112" s="412" t="s">
        <v>743</v>
      </c>
      <c r="C112" s="431">
        <v>547</v>
      </c>
      <c r="D112" s="431">
        <v>0</v>
      </c>
      <c r="E112" s="526">
        <v>0</v>
      </c>
      <c r="F112" s="431">
        <v>0</v>
      </c>
      <c r="G112" s="526">
        <v>0</v>
      </c>
      <c r="H112" s="431">
        <v>0</v>
      </c>
      <c r="I112" s="526">
        <v>0</v>
      </c>
      <c r="J112" s="431">
        <v>547</v>
      </c>
      <c r="K112" s="526">
        <v>0</v>
      </c>
      <c r="L112" s="431">
        <v>0</v>
      </c>
      <c r="M112" s="526">
        <v>0</v>
      </c>
      <c r="N112" s="431">
        <v>0</v>
      </c>
    </row>
    <row r="113" spans="1:14" ht="18" customHeight="1" x14ac:dyDescent="0.25">
      <c r="A113" s="445"/>
      <c r="B113" s="412" t="s">
        <v>789</v>
      </c>
      <c r="C113" s="431">
        <v>539</v>
      </c>
      <c r="D113" s="431">
        <v>0</v>
      </c>
      <c r="E113" s="526">
        <v>0</v>
      </c>
      <c r="F113" s="431">
        <v>0</v>
      </c>
      <c r="G113" s="526">
        <v>0</v>
      </c>
      <c r="H113" s="431">
        <v>0</v>
      </c>
      <c r="I113" s="526">
        <v>0</v>
      </c>
      <c r="J113" s="431">
        <v>539</v>
      </c>
      <c r="K113" s="526">
        <v>0</v>
      </c>
      <c r="L113" s="431">
        <v>0</v>
      </c>
      <c r="M113" s="526">
        <v>0</v>
      </c>
      <c r="N113" s="431">
        <v>0</v>
      </c>
    </row>
    <row r="114" spans="1:14" ht="18" customHeight="1" x14ac:dyDescent="0.25">
      <c r="A114" s="445"/>
      <c r="B114" s="412" t="s">
        <v>751</v>
      </c>
      <c r="C114" s="431">
        <v>537</v>
      </c>
      <c r="D114" s="431">
        <v>197</v>
      </c>
      <c r="E114" s="526">
        <v>0</v>
      </c>
      <c r="F114" s="431">
        <v>0</v>
      </c>
      <c r="G114" s="526">
        <v>0</v>
      </c>
      <c r="H114" s="431">
        <v>0</v>
      </c>
      <c r="I114" s="526">
        <v>332</v>
      </c>
      <c r="J114" s="431">
        <v>0</v>
      </c>
      <c r="K114" s="526">
        <v>0</v>
      </c>
      <c r="L114" s="431">
        <v>0</v>
      </c>
      <c r="M114" s="526">
        <v>0</v>
      </c>
      <c r="N114" s="431">
        <v>8</v>
      </c>
    </row>
    <row r="115" spans="1:14" ht="18" customHeight="1" x14ac:dyDescent="0.25">
      <c r="A115" s="445"/>
      <c r="B115" s="412" t="s">
        <v>688</v>
      </c>
      <c r="C115" s="431">
        <v>528</v>
      </c>
      <c r="D115" s="431">
        <v>0</v>
      </c>
      <c r="E115" s="526">
        <v>0</v>
      </c>
      <c r="F115" s="431">
        <v>0</v>
      </c>
      <c r="G115" s="526">
        <v>0</v>
      </c>
      <c r="H115" s="431">
        <v>0</v>
      </c>
      <c r="I115" s="526">
        <v>0</v>
      </c>
      <c r="J115" s="431">
        <v>528</v>
      </c>
      <c r="K115" s="526">
        <v>0</v>
      </c>
      <c r="L115" s="431">
        <v>0</v>
      </c>
      <c r="M115" s="526">
        <v>0</v>
      </c>
      <c r="N115" s="431">
        <v>0</v>
      </c>
    </row>
    <row r="116" spans="1:14" ht="18" customHeight="1" x14ac:dyDescent="0.25">
      <c r="A116" s="445"/>
      <c r="B116" s="412" t="s">
        <v>699</v>
      </c>
      <c r="C116" s="431">
        <v>507</v>
      </c>
      <c r="D116" s="431">
        <v>0</v>
      </c>
      <c r="E116" s="526">
        <v>0</v>
      </c>
      <c r="F116" s="431">
        <v>2</v>
      </c>
      <c r="G116" s="526">
        <v>25</v>
      </c>
      <c r="H116" s="431">
        <v>468</v>
      </c>
      <c r="I116" s="526">
        <v>0</v>
      </c>
      <c r="J116" s="431">
        <v>0</v>
      </c>
      <c r="K116" s="526">
        <v>0</v>
      </c>
      <c r="L116" s="431">
        <v>0</v>
      </c>
      <c r="M116" s="526">
        <v>0</v>
      </c>
      <c r="N116" s="431">
        <v>12</v>
      </c>
    </row>
    <row r="117" spans="1:14" ht="18" customHeight="1" x14ac:dyDescent="0.25">
      <c r="A117" s="445"/>
      <c r="B117" s="412" t="s">
        <v>707</v>
      </c>
      <c r="C117" s="431">
        <v>487</v>
      </c>
      <c r="D117" s="431">
        <v>0</v>
      </c>
      <c r="E117" s="526">
        <v>0</v>
      </c>
      <c r="F117" s="431">
        <v>0</v>
      </c>
      <c r="G117" s="526">
        <v>0</v>
      </c>
      <c r="H117" s="431">
        <v>0</v>
      </c>
      <c r="I117" s="526">
        <v>0</v>
      </c>
      <c r="J117" s="431">
        <v>487</v>
      </c>
      <c r="K117" s="526">
        <v>0</v>
      </c>
      <c r="L117" s="431">
        <v>0</v>
      </c>
      <c r="M117" s="526">
        <v>0</v>
      </c>
      <c r="N117" s="431">
        <v>0</v>
      </c>
    </row>
    <row r="118" spans="1:14" ht="18" customHeight="1" x14ac:dyDescent="0.25">
      <c r="A118" s="445"/>
      <c r="B118" s="412" t="s">
        <v>773</v>
      </c>
      <c r="C118" s="431">
        <v>476</v>
      </c>
      <c r="D118" s="431">
        <v>451</v>
      </c>
      <c r="E118" s="526">
        <v>0</v>
      </c>
      <c r="F118" s="431">
        <v>0</v>
      </c>
      <c r="G118" s="526">
        <v>3</v>
      </c>
      <c r="H118" s="431">
        <v>2</v>
      </c>
      <c r="I118" s="526">
        <v>20</v>
      </c>
      <c r="J118" s="431">
        <v>0</v>
      </c>
      <c r="K118" s="526">
        <v>0</v>
      </c>
      <c r="L118" s="431">
        <v>0</v>
      </c>
      <c r="M118" s="526">
        <v>0</v>
      </c>
      <c r="N118" s="431">
        <v>0</v>
      </c>
    </row>
    <row r="119" spans="1:14" ht="18" customHeight="1" x14ac:dyDescent="0.25">
      <c r="A119" s="445"/>
      <c r="B119" s="412" t="s">
        <v>730</v>
      </c>
      <c r="C119" s="431">
        <v>469</v>
      </c>
      <c r="D119" s="431">
        <v>0</v>
      </c>
      <c r="E119" s="526">
        <v>0</v>
      </c>
      <c r="F119" s="431">
        <v>0</v>
      </c>
      <c r="G119" s="526">
        <v>1</v>
      </c>
      <c r="H119" s="431">
        <v>0</v>
      </c>
      <c r="I119" s="526">
        <v>0</v>
      </c>
      <c r="J119" s="431">
        <v>468</v>
      </c>
      <c r="K119" s="526">
        <v>0</v>
      </c>
      <c r="L119" s="431">
        <v>0</v>
      </c>
      <c r="M119" s="526">
        <v>0</v>
      </c>
      <c r="N119" s="431">
        <v>0</v>
      </c>
    </row>
    <row r="120" spans="1:14" ht="18" customHeight="1" x14ac:dyDescent="0.25">
      <c r="A120" s="445"/>
      <c r="B120" s="412" t="s">
        <v>671</v>
      </c>
      <c r="C120" s="431">
        <v>467</v>
      </c>
      <c r="D120" s="431">
        <v>0</v>
      </c>
      <c r="E120" s="526">
        <v>0</v>
      </c>
      <c r="F120" s="431">
        <v>0</v>
      </c>
      <c r="G120" s="526">
        <v>0</v>
      </c>
      <c r="H120" s="431">
        <v>0</v>
      </c>
      <c r="I120" s="526">
        <v>0</v>
      </c>
      <c r="J120" s="431">
        <v>467</v>
      </c>
      <c r="K120" s="526">
        <v>0</v>
      </c>
      <c r="L120" s="431">
        <v>0</v>
      </c>
      <c r="M120" s="526">
        <v>0</v>
      </c>
      <c r="N120" s="431">
        <v>0</v>
      </c>
    </row>
    <row r="121" spans="1:14" ht="18" customHeight="1" x14ac:dyDescent="0.25">
      <c r="A121" s="445"/>
      <c r="B121" s="412" t="s">
        <v>665</v>
      </c>
      <c r="C121" s="431">
        <v>465</v>
      </c>
      <c r="D121" s="431">
        <v>0</v>
      </c>
      <c r="E121" s="526">
        <v>0</v>
      </c>
      <c r="F121" s="431">
        <v>0</v>
      </c>
      <c r="G121" s="526">
        <v>0</v>
      </c>
      <c r="H121" s="431">
        <v>0</v>
      </c>
      <c r="I121" s="526">
        <v>0</v>
      </c>
      <c r="J121" s="431">
        <v>465</v>
      </c>
      <c r="K121" s="526">
        <v>0</v>
      </c>
      <c r="L121" s="431">
        <v>0</v>
      </c>
      <c r="M121" s="526">
        <v>0</v>
      </c>
      <c r="N121" s="431">
        <v>0</v>
      </c>
    </row>
    <row r="122" spans="1:14" ht="18" customHeight="1" x14ac:dyDescent="0.25">
      <c r="A122" s="445"/>
      <c r="B122" s="412" t="s">
        <v>680</v>
      </c>
      <c r="C122" s="431">
        <v>447</v>
      </c>
      <c r="D122" s="431">
        <v>0</v>
      </c>
      <c r="E122" s="526">
        <v>78</v>
      </c>
      <c r="F122" s="431">
        <v>1</v>
      </c>
      <c r="G122" s="526">
        <v>0</v>
      </c>
      <c r="H122" s="431">
        <v>367</v>
      </c>
      <c r="I122" s="526">
        <v>0</v>
      </c>
      <c r="J122" s="431">
        <v>0</v>
      </c>
      <c r="K122" s="526">
        <v>0</v>
      </c>
      <c r="L122" s="431">
        <v>0</v>
      </c>
      <c r="M122" s="526">
        <v>0</v>
      </c>
      <c r="N122" s="431">
        <v>1</v>
      </c>
    </row>
    <row r="123" spans="1:14" ht="18" customHeight="1" x14ac:dyDescent="0.25">
      <c r="A123" s="445"/>
      <c r="B123" s="412" t="s">
        <v>712</v>
      </c>
      <c r="C123" s="431">
        <v>441</v>
      </c>
      <c r="D123" s="431">
        <v>0</v>
      </c>
      <c r="E123" s="526">
        <v>0</v>
      </c>
      <c r="F123" s="431">
        <v>0</v>
      </c>
      <c r="G123" s="526">
        <v>0</v>
      </c>
      <c r="H123" s="431">
        <v>0</v>
      </c>
      <c r="I123" s="526">
        <v>0</v>
      </c>
      <c r="J123" s="431">
        <v>441</v>
      </c>
      <c r="K123" s="526">
        <v>0</v>
      </c>
      <c r="L123" s="431">
        <v>0</v>
      </c>
      <c r="M123" s="526">
        <v>0</v>
      </c>
      <c r="N123" s="431">
        <v>0</v>
      </c>
    </row>
    <row r="124" spans="1:14" ht="18" customHeight="1" x14ac:dyDescent="0.25">
      <c r="A124" s="445"/>
      <c r="B124" s="412" t="s">
        <v>777</v>
      </c>
      <c r="C124" s="431">
        <v>437</v>
      </c>
      <c r="D124" s="431">
        <v>245</v>
      </c>
      <c r="E124" s="526">
        <v>4</v>
      </c>
      <c r="F124" s="431">
        <v>26</v>
      </c>
      <c r="G124" s="526">
        <v>148</v>
      </c>
      <c r="H124" s="431">
        <v>0</v>
      </c>
      <c r="I124" s="526">
        <v>14</v>
      </c>
      <c r="J124" s="431">
        <v>0</v>
      </c>
      <c r="K124" s="526">
        <v>0</v>
      </c>
      <c r="L124" s="431">
        <v>0</v>
      </c>
      <c r="M124" s="526">
        <v>0</v>
      </c>
      <c r="N124" s="431">
        <v>0</v>
      </c>
    </row>
    <row r="125" spans="1:14" ht="18" customHeight="1" x14ac:dyDescent="0.25">
      <c r="A125" s="445"/>
      <c r="B125" s="412" t="s">
        <v>683</v>
      </c>
      <c r="C125" s="431">
        <v>399</v>
      </c>
      <c r="D125" s="431">
        <v>0</v>
      </c>
      <c r="E125" s="526">
        <v>0</v>
      </c>
      <c r="F125" s="431">
        <v>0</v>
      </c>
      <c r="G125" s="526">
        <v>0</v>
      </c>
      <c r="H125" s="431">
        <v>0</v>
      </c>
      <c r="I125" s="526">
        <v>0</v>
      </c>
      <c r="J125" s="431">
        <v>399</v>
      </c>
      <c r="K125" s="526">
        <v>0</v>
      </c>
      <c r="L125" s="431">
        <v>0</v>
      </c>
      <c r="M125" s="526">
        <v>0</v>
      </c>
      <c r="N125" s="431">
        <v>0</v>
      </c>
    </row>
    <row r="126" spans="1:14" ht="18" customHeight="1" x14ac:dyDescent="0.25">
      <c r="A126" s="445"/>
      <c r="B126" s="412" t="s">
        <v>801</v>
      </c>
      <c r="C126" s="431">
        <v>393</v>
      </c>
      <c r="D126" s="431">
        <v>0</v>
      </c>
      <c r="E126" s="526">
        <v>0</v>
      </c>
      <c r="F126" s="431">
        <v>0</v>
      </c>
      <c r="G126" s="526">
        <v>0</v>
      </c>
      <c r="H126" s="431">
        <v>0</v>
      </c>
      <c r="I126" s="431">
        <v>0</v>
      </c>
      <c r="J126" s="526">
        <v>393</v>
      </c>
      <c r="K126" s="431">
        <v>0</v>
      </c>
      <c r="L126" s="526">
        <v>0</v>
      </c>
      <c r="M126" s="431">
        <v>0</v>
      </c>
      <c r="N126" s="431">
        <v>0</v>
      </c>
    </row>
    <row r="127" spans="1:14" ht="18" customHeight="1" x14ac:dyDescent="0.25">
      <c r="A127" s="445"/>
      <c r="B127" s="412" t="s">
        <v>780</v>
      </c>
      <c r="C127" s="431">
        <v>392</v>
      </c>
      <c r="D127" s="431">
        <v>2</v>
      </c>
      <c r="E127" s="526">
        <v>0</v>
      </c>
      <c r="F127" s="431">
        <v>0</v>
      </c>
      <c r="G127" s="526">
        <v>389</v>
      </c>
      <c r="H127" s="431">
        <v>0</v>
      </c>
      <c r="I127" s="526">
        <v>1</v>
      </c>
      <c r="J127" s="431">
        <v>0</v>
      </c>
      <c r="K127" s="526">
        <v>0</v>
      </c>
      <c r="L127" s="431">
        <v>0</v>
      </c>
      <c r="M127" s="526">
        <v>0</v>
      </c>
      <c r="N127" s="431">
        <v>0</v>
      </c>
    </row>
    <row r="128" spans="1:14" ht="18" customHeight="1" x14ac:dyDescent="0.25">
      <c r="A128" s="445"/>
      <c r="B128" s="412" t="s">
        <v>700</v>
      </c>
      <c r="C128" s="431">
        <v>384</v>
      </c>
      <c r="D128" s="431">
        <v>0</v>
      </c>
      <c r="E128" s="526">
        <v>0</v>
      </c>
      <c r="F128" s="431">
        <v>0</v>
      </c>
      <c r="G128" s="526">
        <v>0</v>
      </c>
      <c r="H128" s="431">
        <v>0</v>
      </c>
      <c r="I128" s="526">
        <v>0</v>
      </c>
      <c r="J128" s="431">
        <v>384</v>
      </c>
      <c r="K128" s="526">
        <v>0</v>
      </c>
      <c r="L128" s="431">
        <v>0</v>
      </c>
      <c r="M128" s="526">
        <v>0</v>
      </c>
      <c r="N128" s="431">
        <v>0</v>
      </c>
    </row>
    <row r="129" spans="1:14" ht="18" customHeight="1" x14ac:dyDescent="0.25">
      <c r="A129" s="445"/>
      <c r="B129" s="412" t="s">
        <v>634</v>
      </c>
      <c r="C129" s="431">
        <v>380</v>
      </c>
      <c r="D129" s="431">
        <v>1</v>
      </c>
      <c r="E129" s="526">
        <v>10</v>
      </c>
      <c r="F129" s="431">
        <v>11</v>
      </c>
      <c r="G129" s="526">
        <v>15</v>
      </c>
      <c r="H129" s="431">
        <v>323</v>
      </c>
      <c r="I129" s="526">
        <v>9</v>
      </c>
      <c r="J129" s="431">
        <v>0</v>
      </c>
      <c r="K129" s="526">
        <v>2</v>
      </c>
      <c r="L129" s="431">
        <v>4</v>
      </c>
      <c r="M129" s="526">
        <v>4</v>
      </c>
      <c r="N129" s="431">
        <v>1</v>
      </c>
    </row>
    <row r="130" spans="1:14" ht="18" customHeight="1" x14ac:dyDescent="0.25">
      <c r="A130" s="445"/>
      <c r="B130" s="412" t="s">
        <v>798</v>
      </c>
      <c r="C130" s="431">
        <v>357</v>
      </c>
      <c r="D130" s="431">
        <v>0</v>
      </c>
      <c r="E130" s="526">
        <v>0</v>
      </c>
      <c r="F130" s="431">
        <v>0</v>
      </c>
      <c r="G130" s="526">
        <v>0</v>
      </c>
      <c r="H130" s="431">
        <v>0</v>
      </c>
      <c r="I130" s="431">
        <v>0</v>
      </c>
      <c r="J130" s="526">
        <v>357</v>
      </c>
      <c r="K130" s="431">
        <v>0</v>
      </c>
      <c r="L130" s="526">
        <v>0</v>
      </c>
      <c r="M130" s="431">
        <v>0</v>
      </c>
      <c r="N130" s="431">
        <v>0</v>
      </c>
    </row>
    <row r="131" spans="1:14" ht="18" customHeight="1" x14ac:dyDescent="0.25">
      <c r="A131" s="445"/>
      <c r="B131" s="412" t="s">
        <v>757</v>
      </c>
      <c r="C131" s="431">
        <v>352</v>
      </c>
      <c r="D131" s="431">
        <v>22</v>
      </c>
      <c r="E131" s="526">
        <v>0</v>
      </c>
      <c r="F131" s="431">
        <v>1</v>
      </c>
      <c r="G131" s="526">
        <v>326</v>
      </c>
      <c r="H131" s="431">
        <v>2</v>
      </c>
      <c r="I131" s="526">
        <v>1</v>
      </c>
      <c r="J131" s="431">
        <v>0</v>
      </c>
      <c r="K131" s="526">
        <v>0</v>
      </c>
      <c r="L131" s="431">
        <v>0</v>
      </c>
      <c r="M131" s="526">
        <v>0</v>
      </c>
      <c r="N131" s="431">
        <v>0</v>
      </c>
    </row>
    <row r="132" spans="1:14" ht="18" customHeight="1" x14ac:dyDescent="0.25">
      <c r="A132" s="445"/>
      <c r="B132" s="412" t="s">
        <v>704</v>
      </c>
      <c r="C132" s="431">
        <v>351</v>
      </c>
      <c r="D132" s="431">
        <v>0</v>
      </c>
      <c r="E132" s="526">
        <v>0</v>
      </c>
      <c r="F132" s="431">
        <v>1</v>
      </c>
      <c r="G132" s="526">
        <v>0</v>
      </c>
      <c r="H132" s="431">
        <v>0</v>
      </c>
      <c r="I132" s="526">
        <v>0</v>
      </c>
      <c r="J132" s="431">
        <v>350</v>
      </c>
      <c r="K132" s="526">
        <v>0</v>
      </c>
      <c r="L132" s="431">
        <v>0</v>
      </c>
      <c r="M132" s="526">
        <v>0</v>
      </c>
      <c r="N132" s="431">
        <v>0</v>
      </c>
    </row>
    <row r="133" spans="1:14" ht="18" customHeight="1" x14ac:dyDescent="0.25">
      <c r="A133" s="445"/>
      <c r="B133" s="412" t="s">
        <v>643</v>
      </c>
      <c r="C133" s="431">
        <v>350</v>
      </c>
      <c r="D133" s="431">
        <v>0</v>
      </c>
      <c r="E133" s="526">
        <v>0</v>
      </c>
      <c r="F133" s="431">
        <v>0</v>
      </c>
      <c r="G133" s="526">
        <v>0</v>
      </c>
      <c r="H133" s="431">
        <v>0</v>
      </c>
      <c r="I133" s="526">
        <v>0</v>
      </c>
      <c r="J133" s="431">
        <v>350</v>
      </c>
      <c r="K133" s="526">
        <v>0</v>
      </c>
      <c r="L133" s="431">
        <v>0</v>
      </c>
      <c r="M133" s="526">
        <v>0</v>
      </c>
      <c r="N133" s="431">
        <v>0</v>
      </c>
    </row>
    <row r="134" spans="1:14" ht="18" customHeight="1" x14ac:dyDescent="0.25">
      <c r="A134" s="445"/>
      <c r="B134" s="412" t="s">
        <v>741</v>
      </c>
      <c r="C134" s="431">
        <v>340</v>
      </c>
      <c r="D134" s="431">
        <v>0</v>
      </c>
      <c r="E134" s="526">
        <v>0</v>
      </c>
      <c r="F134" s="431">
        <v>0</v>
      </c>
      <c r="G134" s="526">
        <v>0</v>
      </c>
      <c r="H134" s="431">
        <v>0</v>
      </c>
      <c r="I134" s="526">
        <v>0</v>
      </c>
      <c r="J134" s="431">
        <v>340</v>
      </c>
      <c r="K134" s="526">
        <v>0</v>
      </c>
      <c r="L134" s="431">
        <v>0</v>
      </c>
      <c r="M134" s="526">
        <v>0</v>
      </c>
      <c r="N134" s="431">
        <v>0</v>
      </c>
    </row>
    <row r="135" spans="1:14" ht="18" customHeight="1" x14ac:dyDescent="0.25">
      <c r="A135" s="445"/>
      <c r="B135" s="412" t="s">
        <v>714</v>
      </c>
      <c r="C135" s="431">
        <v>335</v>
      </c>
      <c r="D135" s="431">
        <v>0</v>
      </c>
      <c r="E135" s="526">
        <v>0</v>
      </c>
      <c r="F135" s="431">
        <v>0</v>
      </c>
      <c r="G135" s="526">
        <v>0</v>
      </c>
      <c r="H135" s="431">
        <v>0</v>
      </c>
      <c r="I135" s="526">
        <v>0</v>
      </c>
      <c r="J135" s="431">
        <v>335</v>
      </c>
      <c r="K135" s="526">
        <v>0</v>
      </c>
      <c r="L135" s="431">
        <v>0</v>
      </c>
      <c r="M135" s="526">
        <v>0</v>
      </c>
      <c r="N135" s="431">
        <v>0</v>
      </c>
    </row>
    <row r="136" spans="1:14" ht="18" customHeight="1" x14ac:dyDescent="0.25">
      <c r="A136" s="445"/>
      <c r="B136" s="412" t="s">
        <v>794</v>
      </c>
      <c r="C136" s="431">
        <v>334</v>
      </c>
      <c r="D136" s="431">
        <v>0</v>
      </c>
      <c r="E136" s="526">
        <v>0</v>
      </c>
      <c r="F136" s="431">
        <v>1</v>
      </c>
      <c r="G136" s="526">
        <v>26</v>
      </c>
      <c r="H136" s="431">
        <v>0</v>
      </c>
      <c r="I136" s="431">
        <v>307</v>
      </c>
      <c r="J136" s="526">
        <v>0</v>
      </c>
      <c r="K136" s="431">
        <v>0</v>
      </c>
      <c r="L136" s="526">
        <v>0</v>
      </c>
      <c r="M136" s="431">
        <v>0</v>
      </c>
      <c r="N136" s="431">
        <v>0</v>
      </c>
    </row>
    <row r="137" spans="1:14" ht="18" customHeight="1" x14ac:dyDescent="0.25">
      <c r="A137" s="445"/>
      <c r="B137" s="412" t="s">
        <v>654</v>
      </c>
      <c r="C137" s="431">
        <v>327</v>
      </c>
      <c r="D137" s="431">
        <v>216</v>
      </c>
      <c r="E137" s="526">
        <v>0</v>
      </c>
      <c r="F137" s="431">
        <v>1</v>
      </c>
      <c r="G137" s="526">
        <v>35</v>
      </c>
      <c r="H137" s="431">
        <v>12</v>
      </c>
      <c r="I137" s="526">
        <v>63</v>
      </c>
      <c r="J137" s="431">
        <v>0</v>
      </c>
      <c r="K137" s="526">
        <v>0</v>
      </c>
      <c r="L137" s="431">
        <v>0</v>
      </c>
      <c r="M137" s="526">
        <v>0</v>
      </c>
      <c r="N137" s="431">
        <v>0</v>
      </c>
    </row>
    <row r="138" spans="1:14" ht="18" customHeight="1" x14ac:dyDescent="0.25">
      <c r="A138" s="445"/>
      <c r="B138" s="412" t="s">
        <v>632</v>
      </c>
      <c r="C138" s="431">
        <v>321</v>
      </c>
      <c r="D138" s="431">
        <v>0</v>
      </c>
      <c r="E138" s="526">
        <v>0</v>
      </c>
      <c r="F138" s="431">
        <v>0</v>
      </c>
      <c r="G138" s="526">
        <v>0</v>
      </c>
      <c r="H138" s="431">
        <v>0</v>
      </c>
      <c r="I138" s="526">
        <v>0</v>
      </c>
      <c r="J138" s="431">
        <v>321</v>
      </c>
      <c r="K138" s="526">
        <v>0</v>
      </c>
      <c r="L138" s="431">
        <v>0</v>
      </c>
      <c r="M138" s="526">
        <v>0</v>
      </c>
      <c r="N138" s="431">
        <v>0</v>
      </c>
    </row>
    <row r="139" spans="1:14" ht="18" customHeight="1" x14ac:dyDescent="0.25">
      <c r="A139" s="445"/>
      <c r="B139" s="412" t="s">
        <v>652</v>
      </c>
      <c r="C139" s="431">
        <v>309</v>
      </c>
      <c r="D139" s="431">
        <v>199</v>
      </c>
      <c r="E139" s="526">
        <v>0</v>
      </c>
      <c r="F139" s="431">
        <v>0</v>
      </c>
      <c r="G139" s="526">
        <v>1</v>
      </c>
      <c r="H139" s="431">
        <v>87</v>
      </c>
      <c r="I139" s="526">
        <v>22</v>
      </c>
      <c r="J139" s="431">
        <v>0</v>
      </c>
      <c r="K139" s="526">
        <v>0</v>
      </c>
      <c r="L139" s="431">
        <v>0</v>
      </c>
      <c r="M139" s="526">
        <v>0</v>
      </c>
      <c r="N139" s="431">
        <v>0</v>
      </c>
    </row>
    <row r="140" spans="1:14" ht="18" customHeight="1" x14ac:dyDescent="0.25">
      <c r="A140" s="445"/>
      <c r="B140" s="412" t="s">
        <v>750</v>
      </c>
      <c r="C140" s="431">
        <v>299</v>
      </c>
      <c r="D140" s="431">
        <v>0</v>
      </c>
      <c r="E140" s="526">
        <v>0</v>
      </c>
      <c r="F140" s="431">
        <v>0</v>
      </c>
      <c r="G140" s="526">
        <v>0</v>
      </c>
      <c r="H140" s="431">
        <v>0</v>
      </c>
      <c r="I140" s="526">
        <v>0</v>
      </c>
      <c r="J140" s="431">
        <v>299</v>
      </c>
      <c r="K140" s="526">
        <v>0</v>
      </c>
      <c r="L140" s="431">
        <v>0</v>
      </c>
      <c r="M140" s="526">
        <v>0</v>
      </c>
      <c r="N140" s="431">
        <v>0</v>
      </c>
    </row>
    <row r="141" spans="1:14" ht="18" customHeight="1" x14ac:dyDescent="0.25">
      <c r="A141" s="445"/>
      <c r="B141" s="412" t="s">
        <v>787</v>
      </c>
      <c r="C141" s="431">
        <v>279</v>
      </c>
      <c r="D141" s="431">
        <v>0</v>
      </c>
      <c r="E141" s="526">
        <v>0</v>
      </c>
      <c r="F141" s="431">
        <v>43</v>
      </c>
      <c r="G141" s="526">
        <v>0</v>
      </c>
      <c r="H141" s="431">
        <v>0</v>
      </c>
      <c r="I141" s="526">
        <v>0</v>
      </c>
      <c r="J141" s="431">
        <v>0</v>
      </c>
      <c r="K141" s="526">
        <v>25</v>
      </c>
      <c r="L141" s="431">
        <v>14</v>
      </c>
      <c r="M141" s="526">
        <v>173</v>
      </c>
      <c r="N141" s="431">
        <v>24</v>
      </c>
    </row>
    <row r="142" spans="1:14" ht="18" customHeight="1" x14ac:dyDescent="0.25">
      <c r="A142" s="445"/>
      <c r="B142" s="412" t="s">
        <v>713</v>
      </c>
      <c r="C142" s="431">
        <v>274</v>
      </c>
      <c r="D142" s="431">
        <v>1</v>
      </c>
      <c r="E142" s="526">
        <v>0</v>
      </c>
      <c r="F142" s="431">
        <v>0</v>
      </c>
      <c r="G142" s="526">
        <v>0</v>
      </c>
      <c r="H142" s="431">
        <v>0</v>
      </c>
      <c r="I142" s="526">
        <v>0</v>
      </c>
      <c r="J142" s="431">
        <v>273</v>
      </c>
      <c r="K142" s="526">
        <v>0</v>
      </c>
      <c r="L142" s="431">
        <v>0</v>
      </c>
      <c r="M142" s="526">
        <v>0</v>
      </c>
      <c r="N142" s="431">
        <v>0</v>
      </c>
    </row>
    <row r="143" spans="1:14" ht="18" customHeight="1" x14ac:dyDescent="0.25">
      <c r="A143" s="445"/>
      <c r="B143" s="412" t="s">
        <v>805</v>
      </c>
      <c r="C143" s="431">
        <v>271</v>
      </c>
      <c r="D143" s="431">
        <v>0</v>
      </c>
      <c r="E143" s="526">
        <v>0</v>
      </c>
      <c r="F143" s="431">
        <v>2</v>
      </c>
      <c r="G143" s="526">
        <v>239</v>
      </c>
      <c r="H143" s="431">
        <v>0</v>
      </c>
      <c r="I143" s="431">
        <v>30</v>
      </c>
      <c r="J143" s="526">
        <v>0</v>
      </c>
      <c r="K143" s="431">
        <v>0</v>
      </c>
      <c r="L143" s="526">
        <v>0</v>
      </c>
      <c r="M143" s="431">
        <v>0</v>
      </c>
      <c r="N143" s="431">
        <v>0</v>
      </c>
    </row>
    <row r="144" spans="1:14" ht="18" customHeight="1" x14ac:dyDescent="0.25">
      <c r="A144" s="445"/>
      <c r="B144" s="412" t="s">
        <v>694</v>
      </c>
      <c r="C144" s="431">
        <v>261</v>
      </c>
      <c r="D144" s="431">
        <v>0</v>
      </c>
      <c r="E144" s="526">
        <v>38</v>
      </c>
      <c r="F144" s="431">
        <v>63</v>
      </c>
      <c r="G144" s="526">
        <v>0</v>
      </c>
      <c r="H144" s="431">
        <v>14</v>
      </c>
      <c r="I144" s="526">
        <v>2</v>
      </c>
      <c r="J144" s="431">
        <v>0</v>
      </c>
      <c r="K144" s="526">
        <v>17</v>
      </c>
      <c r="L144" s="431">
        <v>20</v>
      </c>
      <c r="M144" s="526">
        <v>92</v>
      </c>
      <c r="N144" s="431">
        <v>15</v>
      </c>
    </row>
    <row r="145" spans="1:14" ht="18" customHeight="1" x14ac:dyDescent="0.25">
      <c r="A145" s="445"/>
      <c r="B145" s="412" t="s">
        <v>724</v>
      </c>
      <c r="C145" s="431">
        <v>261</v>
      </c>
      <c r="D145" s="431">
        <v>0</v>
      </c>
      <c r="E145" s="526">
        <v>0</v>
      </c>
      <c r="F145" s="431">
        <v>0</v>
      </c>
      <c r="G145" s="526">
        <v>0</v>
      </c>
      <c r="H145" s="431">
        <v>0</v>
      </c>
      <c r="I145" s="526">
        <v>0</v>
      </c>
      <c r="J145" s="431">
        <v>261</v>
      </c>
      <c r="K145" s="526">
        <v>0</v>
      </c>
      <c r="L145" s="431">
        <v>0</v>
      </c>
      <c r="M145" s="526">
        <v>0</v>
      </c>
      <c r="N145" s="431">
        <v>0</v>
      </c>
    </row>
    <row r="146" spans="1:14" ht="18" customHeight="1" x14ac:dyDescent="0.25">
      <c r="A146" s="445"/>
      <c r="B146" s="412" t="s">
        <v>736</v>
      </c>
      <c r="C146" s="431">
        <v>261</v>
      </c>
      <c r="D146" s="431">
        <v>0</v>
      </c>
      <c r="E146" s="526">
        <v>0</v>
      </c>
      <c r="F146" s="431">
        <v>0</v>
      </c>
      <c r="G146" s="526">
        <v>0</v>
      </c>
      <c r="H146" s="431">
        <v>0</v>
      </c>
      <c r="I146" s="526">
        <v>0</v>
      </c>
      <c r="J146" s="431">
        <v>261</v>
      </c>
      <c r="K146" s="526">
        <v>0</v>
      </c>
      <c r="L146" s="431">
        <v>0</v>
      </c>
      <c r="M146" s="526">
        <v>0</v>
      </c>
      <c r="N146" s="431">
        <v>0</v>
      </c>
    </row>
    <row r="147" spans="1:14" ht="18" customHeight="1" x14ac:dyDescent="0.25">
      <c r="A147" s="445"/>
      <c r="B147" s="412" t="s">
        <v>710</v>
      </c>
      <c r="C147" s="431">
        <v>259</v>
      </c>
      <c r="D147" s="431">
        <v>0</v>
      </c>
      <c r="E147" s="526">
        <v>79</v>
      </c>
      <c r="F147" s="431">
        <v>1</v>
      </c>
      <c r="G147" s="526">
        <v>1</v>
      </c>
      <c r="H147" s="431">
        <v>177</v>
      </c>
      <c r="I147" s="526">
        <v>0</v>
      </c>
      <c r="J147" s="431">
        <v>0</v>
      </c>
      <c r="K147" s="526">
        <v>0</v>
      </c>
      <c r="L147" s="431">
        <v>1</v>
      </c>
      <c r="M147" s="526">
        <v>0</v>
      </c>
      <c r="N147" s="431">
        <v>0</v>
      </c>
    </row>
    <row r="148" spans="1:14" ht="18" customHeight="1" x14ac:dyDescent="0.25">
      <c r="A148" s="445"/>
      <c r="B148" s="412" t="s">
        <v>756</v>
      </c>
      <c r="C148" s="431">
        <v>258</v>
      </c>
      <c r="D148" s="431">
        <v>0</v>
      </c>
      <c r="E148" s="526">
        <v>0</v>
      </c>
      <c r="F148" s="431">
        <v>0</v>
      </c>
      <c r="G148" s="526">
        <v>0</v>
      </c>
      <c r="H148" s="431">
        <v>0</v>
      </c>
      <c r="I148" s="526">
        <v>0</v>
      </c>
      <c r="J148" s="431">
        <v>258</v>
      </c>
      <c r="K148" s="526">
        <v>0</v>
      </c>
      <c r="L148" s="431">
        <v>0</v>
      </c>
      <c r="M148" s="526">
        <v>0</v>
      </c>
      <c r="N148" s="431">
        <v>0</v>
      </c>
    </row>
    <row r="149" spans="1:14" ht="18" customHeight="1" x14ac:dyDescent="0.25">
      <c r="A149" s="445"/>
      <c r="B149" s="412" t="s">
        <v>641</v>
      </c>
      <c r="C149" s="431">
        <v>256</v>
      </c>
      <c r="D149" s="431">
        <v>0</v>
      </c>
      <c r="E149" s="526">
        <v>0</v>
      </c>
      <c r="F149" s="431">
        <v>17</v>
      </c>
      <c r="G149" s="526">
        <v>0</v>
      </c>
      <c r="H149" s="431">
        <v>0</v>
      </c>
      <c r="I149" s="526">
        <v>0</v>
      </c>
      <c r="J149" s="431">
        <v>0</v>
      </c>
      <c r="K149" s="526">
        <v>2</v>
      </c>
      <c r="L149" s="431">
        <v>139</v>
      </c>
      <c r="M149" s="526">
        <v>98</v>
      </c>
      <c r="N149" s="431">
        <v>0</v>
      </c>
    </row>
    <row r="150" spans="1:14" ht="18" customHeight="1" x14ac:dyDescent="0.25">
      <c r="A150" s="445"/>
      <c r="B150" s="412" t="s">
        <v>648</v>
      </c>
      <c r="C150" s="431">
        <v>241</v>
      </c>
      <c r="D150" s="431">
        <v>3</v>
      </c>
      <c r="E150" s="526">
        <v>0</v>
      </c>
      <c r="F150" s="431">
        <v>5</v>
      </c>
      <c r="G150" s="526">
        <v>167</v>
      </c>
      <c r="H150" s="431">
        <v>58</v>
      </c>
      <c r="I150" s="526">
        <v>8</v>
      </c>
      <c r="J150" s="431">
        <v>0</v>
      </c>
      <c r="K150" s="526">
        <v>0</v>
      </c>
      <c r="L150" s="431">
        <v>0</v>
      </c>
      <c r="M150" s="526">
        <v>0</v>
      </c>
      <c r="N150" s="431">
        <v>0</v>
      </c>
    </row>
    <row r="151" spans="1:14" ht="18" customHeight="1" x14ac:dyDescent="0.25">
      <c r="A151" s="445"/>
      <c r="B151" s="412" t="s">
        <v>795</v>
      </c>
      <c r="C151" s="431">
        <v>234</v>
      </c>
      <c r="D151" s="431">
        <v>0</v>
      </c>
      <c r="E151" s="526">
        <v>0</v>
      </c>
      <c r="F151" s="431">
        <v>0</v>
      </c>
      <c r="G151" s="526">
        <v>0</v>
      </c>
      <c r="H151" s="431">
        <v>0</v>
      </c>
      <c r="I151" s="431">
        <v>0</v>
      </c>
      <c r="J151" s="526">
        <v>234</v>
      </c>
      <c r="K151" s="431">
        <v>0</v>
      </c>
      <c r="L151" s="526">
        <v>0</v>
      </c>
      <c r="M151" s="431">
        <v>0</v>
      </c>
      <c r="N151" s="431">
        <v>0</v>
      </c>
    </row>
    <row r="152" spans="1:14" ht="18" customHeight="1" x14ac:dyDescent="0.25">
      <c r="A152" s="445"/>
      <c r="B152" s="412" t="s">
        <v>765</v>
      </c>
      <c r="C152" s="431">
        <v>229</v>
      </c>
      <c r="D152" s="431">
        <v>0</v>
      </c>
      <c r="E152" s="526">
        <v>34</v>
      </c>
      <c r="F152" s="431">
        <v>50</v>
      </c>
      <c r="G152" s="526">
        <v>0</v>
      </c>
      <c r="H152" s="431">
        <v>0</v>
      </c>
      <c r="I152" s="526">
        <v>0</v>
      </c>
      <c r="J152" s="431">
        <v>0</v>
      </c>
      <c r="K152" s="526">
        <v>9</v>
      </c>
      <c r="L152" s="431">
        <v>66</v>
      </c>
      <c r="M152" s="526">
        <v>70</v>
      </c>
      <c r="N152" s="431">
        <v>0</v>
      </c>
    </row>
    <row r="153" spans="1:14" ht="18" customHeight="1" x14ac:dyDescent="0.25">
      <c r="A153" s="445"/>
      <c r="B153" s="412" t="s">
        <v>666</v>
      </c>
      <c r="C153" s="431">
        <v>219</v>
      </c>
      <c r="D153" s="431">
        <v>0</v>
      </c>
      <c r="E153" s="526">
        <v>0</v>
      </c>
      <c r="F153" s="431">
        <v>0</v>
      </c>
      <c r="G153" s="526">
        <v>0</v>
      </c>
      <c r="H153" s="431">
        <v>0</v>
      </c>
      <c r="I153" s="526">
        <v>0</v>
      </c>
      <c r="J153" s="431">
        <v>219</v>
      </c>
      <c r="K153" s="526">
        <v>0</v>
      </c>
      <c r="L153" s="431">
        <v>0</v>
      </c>
      <c r="M153" s="526">
        <v>0</v>
      </c>
      <c r="N153" s="431">
        <v>0</v>
      </c>
    </row>
    <row r="154" spans="1:14" ht="18" customHeight="1" x14ac:dyDescent="0.25">
      <c r="A154" s="445"/>
      <c r="B154" s="412" t="s">
        <v>793</v>
      </c>
      <c r="C154" s="431">
        <v>216</v>
      </c>
      <c r="D154" s="431">
        <v>0</v>
      </c>
      <c r="E154" s="526">
        <v>0</v>
      </c>
      <c r="F154" s="431">
        <v>4</v>
      </c>
      <c r="G154" s="526">
        <v>0</v>
      </c>
      <c r="H154" s="431">
        <v>0</v>
      </c>
      <c r="I154" s="431">
        <v>0</v>
      </c>
      <c r="J154" s="526">
        <v>0</v>
      </c>
      <c r="K154" s="431">
        <v>0</v>
      </c>
      <c r="L154" s="526">
        <v>205</v>
      </c>
      <c r="M154" s="431">
        <v>5</v>
      </c>
      <c r="N154" s="431">
        <v>2</v>
      </c>
    </row>
    <row r="155" spans="1:14" ht="18" customHeight="1" x14ac:dyDescent="0.25">
      <c r="A155" s="445"/>
      <c r="B155" s="412" t="s">
        <v>770</v>
      </c>
      <c r="C155" s="431">
        <v>213</v>
      </c>
      <c r="D155" s="431">
        <v>0</v>
      </c>
      <c r="E155" s="526">
        <v>0</v>
      </c>
      <c r="F155" s="431">
        <v>0</v>
      </c>
      <c r="G155" s="526">
        <v>0</v>
      </c>
      <c r="H155" s="431">
        <v>0</v>
      </c>
      <c r="I155" s="526">
        <v>0</v>
      </c>
      <c r="J155" s="431">
        <v>213</v>
      </c>
      <c r="K155" s="526">
        <v>0</v>
      </c>
      <c r="L155" s="431">
        <v>0</v>
      </c>
      <c r="M155" s="526">
        <v>0</v>
      </c>
      <c r="N155" s="431">
        <v>0</v>
      </c>
    </row>
    <row r="156" spans="1:14" ht="18" customHeight="1" x14ac:dyDescent="0.25">
      <c r="A156" s="445"/>
      <c r="B156" s="412" t="s">
        <v>698</v>
      </c>
      <c r="C156" s="431">
        <v>199</v>
      </c>
      <c r="D156" s="431">
        <v>0</v>
      </c>
      <c r="E156" s="526">
        <v>0</v>
      </c>
      <c r="F156" s="431">
        <v>0</v>
      </c>
      <c r="G156" s="526">
        <v>0</v>
      </c>
      <c r="H156" s="431">
        <v>0</v>
      </c>
      <c r="I156" s="526">
        <v>0</v>
      </c>
      <c r="J156" s="431">
        <v>199</v>
      </c>
      <c r="K156" s="526">
        <v>0</v>
      </c>
      <c r="L156" s="431">
        <v>0</v>
      </c>
      <c r="M156" s="526">
        <v>0</v>
      </c>
      <c r="N156" s="431">
        <v>0</v>
      </c>
    </row>
    <row r="157" spans="1:14" ht="18" customHeight="1" x14ac:dyDescent="0.25">
      <c r="A157" s="445"/>
      <c r="B157" s="412" t="s">
        <v>797</v>
      </c>
      <c r="C157" s="431">
        <v>194</v>
      </c>
      <c r="D157" s="431">
        <v>0</v>
      </c>
      <c r="E157" s="526">
        <v>0</v>
      </c>
      <c r="F157" s="431">
        <v>0</v>
      </c>
      <c r="G157" s="526">
        <v>0</v>
      </c>
      <c r="H157" s="431">
        <v>0</v>
      </c>
      <c r="I157" s="431">
        <v>0</v>
      </c>
      <c r="J157" s="526">
        <v>194</v>
      </c>
      <c r="K157" s="431">
        <v>0</v>
      </c>
      <c r="L157" s="526">
        <v>0</v>
      </c>
      <c r="M157" s="431">
        <v>0</v>
      </c>
      <c r="N157" s="431">
        <v>0</v>
      </c>
    </row>
    <row r="158" spans="1:14" ht="18" customHeight="1" x14ac:dyDescent="0.25">
      <c r="A158" s="445"/>
      <c r="B158" s="412" t="s">
        <v>766</v>
      </c>
      <c r="C158" s="431">
        <v>190</v>
      </c>
      <c r="D158" s="431">
        <v>0</v>
      </c>
      <c r="E158" s="526">
        <v>0</v>
      </c>
      <c r="F158" s="431">
        <v>0</v>
      </c>
      <c r="G158" s="526">
        <v>0</v>
      </c>
      <c r="H158" s="431">
        <v>0</v>
      </c>
      <c r="I158" s="526">
        <v>0</v>
      </c>
      <c r="J158" s="431">
        <v>190</v>
      </c>
      <c r="K158" s="526">
        <v>0</v>
      </c>
      <c r="L158" s="431">
        <v>0</v>
      </c>
      <c r="M158" s="526">
        <v>0</v>
      </c>
      <c r="N158" s="431">
        <v>0</v>
      </c>
    </row>
    <row r="159" spans="1:14" ht="18" customHeight="1" x14ac:dyDescent="0.25">
      <c r="A159" s="445"/>
      <c r="B159" s="412" t="s">
        <v>657</v>
      </c>
      <c r="C159" s="431">
        <v>188</v>
      </c>
      <c r="D159" s="431">
        <v>0</v>
      </c>
      <c r="E159" s="526">
        <v>0</v>
      </c>
      <c r="F159" s="431">
        <v>0</v>
      </c>
      <c r="G159" s="526">
        <v>0</v>
      </c>
      <c r="H159" s="431">
        <v>0</v>
      </c>
      <c r="I159" s="526">
        <v>0</v>
      </c>
      <c r="J159" s="431">
        <v>188</v>
      </c>
      <c r="K159" s="526">
        <v>0</v>
      </c>
      <c r="L159" s="431">
        <v>0</v>
      </c>
      <c r="M159" s="526">
        <v>0</v>
      </c>
      <c r="N159" s="431">
        <v>0</v>
      </c>
    </row>
    <row r="160" spans="1:14" ht="18" customHeight="1" x14ac:dyDescent="0.25">
      <c r="A160" s="445"/>
      <c r="B160" s="412" t="s">
        <v>647</v>
      </c>
      <c r="C160" s="431">
        <v>186</v>
      </c>
      <c r="D160" s="431">
        <v>0</v>
      </c>
      <c r="E160" s="526">
        <v>0</v>
      </c>
      <c r="F160" s="431">
        <v>51</v>
      </c>
      <c r="G160" s="526">
        <v>0</v>
      </c>
      <c r="H160" s="431">
        <v>0</v>
      </c>
      <c r="I160" s="526">
        <v>0</v>
      </c>
      <c r="J160" s="431">
        <v>0</v>
      </c>
      <c r="K160" s="526">
        <v>1</v>
      </c>
      <c r="L160" s="431">
        <v>89</v>
      </c>
      <c r="M160" s="526">
        <v>42</v>
      </c>
      <c r="N160" s="431">
        <v>3</v>
      </c>
    </row>
    <row r="161" spans="1:14" ht="18" customHeight="1" x14ac:dyDescent="0.25">
      <c r="A161" s="445"/>
      <c r="B161" s="412" t="s">
        <v>629</v>
      </c>
      <c r="C161" s="431">
        <v>181</v>
      </c>
      <c r="D161" s="431">
        <v>0</v>
      </c>
      <c r="E161" s="526">
        <v>0</v>
      </c>
      <c r="F161" s="431">
        <v>0</v>
      </c>
      <c r="G161" s="526">
        <v>0</v>
      </c>
      <c r="H161" s="431">
        <v>0</v>
      </c>
      <c r="I161" s="526">
        <v>0</v>
      </c>
      <c r="J161" s="431">
        <v>181</v>
      </c>
      <c r="K161" s="526">
        <v>0</v>
      </c>
      <c r="L161" s="431">
        <v>0</v>
      </c>
      <c r="M161" s="526">
        <v>0</v>
      </c>
      <c r="N161" s="431">
        <v>0</v>
      </c>
    </row>
    <row r="162" spans="1:14" ht="18" customHeight="1" x14ac:dyDescent="0.25">
      <c r="A162" s="445"/>
      <c r="B162" s="412" t="s">
        <v>682</v>
      </c>
      <c r="C162" s="431">
        <v>181</v>
      </c>
      <c r="D162" s="431">
        <v>0</v>
      </c>
      <c r="E162" s="526">
        <v>0</v>
      </c>
      <c r="F162" s="431">
        <v>0</v>
      </c>
      <c r="G162" s="526">
        <v>0</v>
      </c>
      <c r="H162" s="431">
        <v>0</v>
      </c>
      <c r="I162" s="526">
        <v>0</v>
      </c>
      <c r="J162" s="431">
        <v>181</v>
      </c>
      <c r="K162" s="526">
        <v>0</v>
      </c>
      <c r="L162" s="431">
        <v>0</v>
      </c>
      <c r="M162" s="526">
        <v>0</v>
      </c>
      <c r="N162" s="431">
        <v>0</v>
      </c>
    </row>
    <row r="163" spans="1:14" ht="18" customHeight="1" x14ac:dyDescent="0.25">
      <c r="A163" s="445"/>
      <c r="B163" s="412" t="s">
        <v>725</v>
      </c>
      <c r="C163" s="431">
        <v>178</v>
      </c>
      <c r="D163" s="431">
        <v>0</v>
      </c>
      <c r="E163" s="526">
        <v>1</v>
      </c>
      <c r="F163" s="431">
        <v>0</v>
      </c>
      <c r="G163" s="526">
        <v>0</v>
      </c>
      <c r="H163" s="431">
        <v>0</v>
      </c>
      <c r="I163" s="526">
        <v>0</v>
      </c>
      <c r="J163" s="431">
        <v>177</v>
      </c>
      <c r="K163" s="526">
        <v>0</v>
      </c>
      <c r="L163" s="431">
        <v>0</v>
      </c>
      <c r="M163" s="526">
        <v>0</v>
      </c>
      <c r="N163" s="431">
        <v>0</v>
      </c>
    </row>
    <row r="164" spans="1:14" ht="18" customHeight="1" x14ac:dyDescent="0.25">
      <c r="A164" s="445"/>
      <c r="B164" s="412" t="s">
        <v>748</v>
      </c>
      <c r="C164" s="431">
        <v>177</v>
      </c>
      <c r="D164" s="431">
        <v>0</v>
      </c>
      <c r="E164" s="526">
        <v>0</v>
      </c>
      <c r="F164" s="431">
        <v>23</v>
      </c>
      <c r="G164" s="526">
        <v>0</v>
      </c>
      <c r="H164" s="431">
        <v>0</v>
      </c>
      <c r="I164" s="526">
        <v>0</v>
      </c>
      <c r="J164" s="431">
        <v>0</v>
      </c>
      <c r="K164" s="526">
        <v>3</v>
      </c>
      <c r="L164" s="431">
        <v>131</v>
      </c>
      <c r="M164" s="526">
        <v>12</v>
      </c>
      <c r="N164" s="431">
        <v>8</v>
      </c>
    </row>
    <row r="165" spans="1:14" ht="18" customHeight="1" x14ac:dyDescent="0.25">
      <c r="A165" s="445"/>
      <c r="B165" s="412" t="s">
        <v>633</v>
      </c>
      <c r="C165" s="431">
        <v>164</v>
      </c>
      <c r="D165" s="431">
        <v>0</v>
      </c>
      <c r="E165" s="526">
        <v>0</v>
      </c>
      <c r="F165" s="431">
        <v>0</v>
      </c>
      <c r="G165" s="526">
        <v>0</v>
      </c>
      <c r="H165" s="431">
        <v>0</v>
      </c>
      <c r="I165" s="526">
        <v>0</v>
      </c>
      <c r="J165" s="431">
        <v>164</v>
      </c>
      <c r="K165" s="526">
        <v>0</v>
      </c>
      <c r="L165" s="431">
        <v>0</v>
      </c>
      <c r="M165" s="526">
        <v>0</v>
      </c>
      <c r="N165" s="431">
        <v>0</v>
      </c>
    </row>
    <row r="166" spans="1:14" ht="18" customHeight="1" x14ac:dyDescent="0.25">
      <c r="A166" s="445"/>
      <c r="B166" s="412" t="s">
        <v>764</v>
      </c>
      <c r="C166" s="431">
        <v>164</v>
      </c>
      <c r="D166" s="431">
        <v>0</v>
      </c>
      <c r="E166" s="526">
        <v>0</v>
      </c>
      <c r="F166" s="431">
        <v>0</v>
      </c>
      <c r="G166" s="526">
        <v>0</v>
      </c>
      <c r="H166" s="431">
        <v>0</v>
      </c>
      <c r="I166" s="526">
        <v>0</v>
      </c>
      <c r="J166" s="431">
        <v>164</v>
      </c>
      <c r="K166" s="526">
        <v>0</v>
      </c>
      <c r="L166" s="431">
        <v>0</v>
      </c>
      <c r="M166" s="526">
        <v>0</v>
      </c>
      <c r="N166" s="431">
        <v>0</v>
      </c>
    </row>
    <row r="167" spans="1:14" ht="18" customHeight="1" x14ac:dyDescent="0.25">
      <c r="A167" s="445"/>
      <c r="B167" s="412" t="s">
        <v>761</v>
      </c>
      <c r="C167" s="431">
        <v>157</v>
      </c>
      <c r="D167" s="431">
        <v>150</v>
      </c>
      <c r="E167" s="526">
        <v>0</v>
      </c>
      <c r="F167" s="431">
        <v>0</v>
      </c>
      <c r="G167" s="526">
        <v>5</v>
      </c>
      <c r="H167" s="431">
        <v>0</v>
      </c>
      <c r="I167" s="526">
        <v>2</v>
      </c>
      <c r="J167" s="431">
        <v>0</v>
      </c>
      <c r="K167" s="526">
        <v>0</v>
      </c>
      <c r="L167" s="431">
        <v>0</v>
      </c>
      <c r="M167" s="526">
        <v>0</v>
      </c>
      <c r="N167" s="431">
        <v>0</v>
      </c>
    </row>
    <row r="168" spans="1:14" ht="18" customHeight="1" x14ac:dyDescent="0.25">
      <c r="A168" s="445"/>
      <c r="B168" s="412" t="s">
        <v>702</v>
      </c>
      <c r="C168" s="431">
        <v>152</v>
      </c>
      <c r="D168" s="431">
        <v>0</v>
      </c>
      <c r="E168" s="526">
        <v>20</v>
      </c>
      <c r="F168" s="431">
        <v>0</v>
      </c>
      <c r="G168" s="526">
        <v>1</v>
      </c>
      <c r="H168" s="431">
        <v>131</v>
      </c>
      <c r="I168" s="526">
        <v>0</v>
      </c>
      <c r="J168" s="431">
        <v>0</v>
      </c>
      <c r="K168" s="526">
        <v>0</v>
      </c>
      <c r="L168" s="431">
        <v>0</v>
      </c>
      <c r="M168" s="526">
        <v>0</v>
      </c>
      <c r="N168" s="431">
        <v>0</v>
      </c>
    </row>
    <row r="169" spans="1:14" ht="18" customHeight="1" x14ac:dyDescent="0.25">
      <c r="A169" s="445"/>
      <c r="B169" s="412" t="s">
        <v>745</v>
      </c>
      <c r="C169" s="431">
        <v>149</v>
      </c>
      <c r="D169" s="431">
        <v>0</v>
      </c>
      <c r="E169" s="526">
        <v>0</v>
      </c>
      <c r="F169" s="431">
        <v>0</v>
      </c>
      <c r="G169" s="526">
        <v>0</v>
      </c>
      <c r="H169" s="431">
        <v>0</v>
      </c>
      <c r="I169" s="526">
        <v>0</v>
      </c>
      <c r="J169" s="431">
        <v>149</v>
      </c>
      <c r="K169" s="526">
        <v>0</v>
      </c>
      <c r="L169" s="431">
        <v>0</v>
      </c>
      <c r="M169" s="526">
        <v>0</v>
      </c>
      <c r="N169" s="431">
        <v>0</v>
      </c>
    </row>
    <row r="170" spans="1:14" ht="18" customHeight="1" x14ac:dyDescent="0.25">
      <c r="A170" s="445"/>
      <c r="B170" s="412" t="s">
        <v>678</v>
      </c>
      <c r="C170" s="431">
        <v>148</v>
      </c>
      <c r="D170" s="431">
        <v>102</v>
      </c>
      <c r="E170" s="526">
        <v>0</v>
      </c>
      <c r="F170" s="431">
        <v>0</v>
      </c>
      <c r="G170" s="526">
        <v>0</v>
      </c>
      <c r="H170" s="431">
        <v>0</v>
      </c>
      <c r="I170" s="526">
        <v>0</v>
      </c>
      <c r="J170" s="431">
        <v>46</v>
      </c>
      <c r="K170" s="526">
        <v>0</v>
      </c>
      <c r="L170" s="431">
        <v>0</v>
      </c>
      <c r="M170" s="526">
        <v>0</v>
      </c>
      <c r="N170" s="431">
        <v>0</v>
      </c>
    </row>
    <row r="171" spans="1:14" ht="18" customHeight="1" x14ac:dyDescent="0.25">
      <c r="A171" s="445"/>
      <c r="B171" s="412" t="s">
        <v>687</v>
      </c>
      <c r="C171" s="431">
        <v>148</v>
      </c>
      <c r="D171" s="431">
        <v>0</v>
      </c>
      <c r="E171" s="526">
        <v>0</v>
      </c>
      <c r="F171" s="431">
        <v>0</v>
      </c>
      <c r="G171" s="526">
        <v>0</v>
      </c>
      <c r="H171" s="431">
        <v>0</v>
      </c>
      <c r="I171" s="526">
        <v>0</v>
      </c>
      <c r="J171" s="431">
        <v>148</v>
      </c>
      <c r="K171" s="526">
        <v>0</v>
      </c>
      <c r="L171" s="431">
        <v>0</v>
      </c>
      <c r="M171" s="526">
        <v>0</v>
      </c>
      <c r="N171" s="431">
        <v>0</v>
      </c>
    </row>
    <row r="172" spans="1:14" ht="18" customHeight="1" x14ac:dyDescent="0.25">
      <c r="A172" s="445"/>
      <c r="B172" s="412" t="s">
        <v>631</v>
      </c>
      <c r="C172" s="431">
        <v>146</v>
      </c>
      <c r="D172" s="431">
        <v>144</v>
      </c>
      <c r="E172" s="526">
        <v>0</v>
      </c>
      <c r="F172" s="431">
        <v>0</v>
      </c>
      <c r="G172" s="526">
        <v>2</v>
      </c>
      <c r="H172" s="431">
        <v>0</v>
      </c>
      <c r="I172" s="526">
        <v>0</v>
      </c>
      <c r="J172" s="431">
        <v>0</v>
      </c>
      <c r="K172" s="526">
        <v>0</v>
      </c>
      <c r="L172" s="431">
        <v>0</v>
      </c>
      <c r="M172" s="526">
        <v>0</v>
      </c>
      <c r="N172" s="431">
        <v>0</v>
      </c>
    </row>
    <row r="173" spans="1:14" ht="18" customHeight="1" x14ac:dyDescent="0.25">
      <c r="A173" s="445"/>
      <c r="B173" s="412" t="s">
        <v>742</v>
      </c>
      <c r="C173" s="431">
        <v>134</v>
      </c>
      <c r="D173" s="431">
        <v>90</v>
      </c>
      <c r="E173" s="526">
        <v>0</v>
      </c>
      <c r="F173" s="431">
        <v>1</v>
      </c>
      <c r="G173" s="526">
        <v>21</v>
      </c>
      <c r="H173" s="431">
        <v>12</v>
      </c>
      <c r="I173" s="526">
        <v>10</v>
      </c>
      <c r="J173" s="431">
        <v>0</v>
      </c>
      <c r="K173" s="526">
        <v>0</v>
      </c>
      <c r="L173" s="431">
        <v>0</v>
      </c>
      <c r="M173" s="526">
        <v>0</v>
      </c>
      <c r="N173" s="431">
        <v>0</v>
      </c>
    </row>
    <row r="174" spans="1:14" ht="18" customHeight="1" x14ac:dyDescent="0.25">
      <c r="A174" s="445"/>
      <c r="B174" s="412" t="s">
        <v>802</v>
      </c>
      <c r="C174" s="431">
        <v>130</v>
      </c>
      <c r="D174" s="431">
        <v>121</v>
      </c>
      <c r="E174" s="526">
        <v>0</v>
      </c>
      <c r="F174" s="431">
        <v>0</v>
      </c>
      <c r="G174" s="526">
        <v>7</v>
      </c>
      <c r="H174" s="431">
        <v>0</v>
      </c>
      <c r="I174" s="431">
        <v>2</v>
      </c>
      <c r="J174" s="526">
        <v>0</v>
      </c>
      <c r="K174" s="431">
        <v>0</v>
      </c>
      <c r="L174" s="526">
        <v>0</v>
      </c>
      <c r="M174" s="431">
        <v>0</v>
      </c>
      <c r="N174" s="431">
        <v>0</v>
      </c>
    </row>
    <row r="175" spans="1:14" ht="18" customHeight="1" x14ac:dyDescent="0.25">
      <c r="A175" s="445"/>
      <c r="B175" s="412" t="s">
        <v>668</v>
      </c>
      <c r="C175" s="431">
        <v>127</v>
      </c>
      <c r="D175" s="431">
        <v>0</v>
      </c>
      <c r="E175" s="526">
        <v>0</v>
      </c>
      <c r="F175" s="431">
        <v>0</v>
      </c>
      <c r="G175" s="526">
        <v>0</v>
      </c>
      <c r="H175" s="431">
        <v>0</v>
      </c>
      <c r="I175" s="526">
        <v>0</v>
      </c>
      <c r="J175" s="431">
        <v>127</v>
      </c>
      <c r="K175" s="526">
        <v>0</v>
      </c>
      <c r="L175" s="431">
        <v>0</v>
      </c>
      <c r="M175" s="526">
        <v>0</v>
      </c>
      <c r="N175" s="431">
        <v>0</v>
      </c>
    </row>
    <row r="176" spans="1:14" ht="18" customHeight="1" x14ac:dyDescent="0.25">
      <c r="A176" s="445"/>
      <c r="B176" s="412" t="s">
        <v>734</v>
      </c>
      <c r="C176" s="431">
        <v>127</v>
      </c>
      <c r="D176" s="431">
        <v>117</v>
      </c>
      <c r="E176" s="526">
        <v>0</v>
      </c>
      <c r="F176" s="431">
        <v>0</v>
      </c>
      <c r="G176" s="526">
        <v>0</v>
      </c>
      <c r="H176" s="431">
        <v>0</v>
      </c>
      <c r="I176" s="526">
        <v>10</v>
      </c>
      <c r="J176" s="431">
        <v>0</v>
      </c>
      <c r="K176" s="526">
        <v>0</v>
      </c>
      <c r="L176" s="431">
        <v>0</v>
      </c>
      <c r="M176" s="526">
        <v>0</v>
      </c>
      <c r="N176" s="431">
        <v>0</v>
      </c>
    </row>
    <row r="177" spans="1:14" ht="18" customHeight="1" x14ac:dyDescent="0.25">
      <c r="A177" s="445"/>
      <c r="B177" s="412" t="s">
        <v>640</v>
      </c>
      <c r="C177" s="431">
        <v>123</v>
      </c>
      <c r="D177" s="431">
        <v>0</v>
      </c>
      <c r="E177" s="526">
        <v>1</v>
      </c>
      <c r="F177" s="431">
        <v>96</v>
      </c>
      <c r="G177" s="526">
        <v>15</v>
      </c>
      <c r="H177" s="431">
        <v>7</v>
      </c>
      <c r="I177" s="526">
        <v>3</v>
      </c>
      <c r="J177" s="431">
        <v>0</v>
      </c>
      <c r="K177" s="526">
        <v>0</v>
      </c>
      <c r="L177" s="431">
        <v>0</v>
      </c>
      <c r="M177" s="526">
        <v>0</v>
      </c>
      <c r="N177" s="431">
        <v>1</v>
      </c>
    </row>
    <row r="178" spans="1:14" ht="18" customHeight="1" x14ac:dyDescent="0.25">
      <c r="A178" s="445"/>
      <c r="B178" s="412" t="s">
        <v>769</v>
      </c>
      <c r="C178" s="431">
        <v>118</v>
      </c>
      <c r="D178" s="431">
        <v>0</v>
      </c>
      <c r="E178" s="526">
        <v>0</v>
      </c>
      <c r="F178" s="431">
        <v>0</v>
      </c>
      <c r="G178" s="526">
        <v>0</v>
      </c>
      <c r="H178" s="431">
        <v>0</v>
      </c>
      <c r="I178" s="526">
        <v>0</v>
      </c>
      <c r="J178" s="431">
        <v>118</v>
      </c>
      <c r="K178" s="526">
        <v>0</v>
      </c>
      <c r="L178" s="431">
        <v>0</v>
      </c>
      <c r="M178" s="526">
        <v>0</v>
      </c>
      <c r="N178" s="431">
        <v>0</v>
      </c>
    </row>
    <row r="179" spans="1:14" ht="18" customHeight="1" x14ac:dyDescent="0.25">
      <c r="A179" s="445"/>
      <c r="B179" s="412" t="s">
        <v>642</v>
      </c>
      <c r="C179" s="431">
        <v>117</v>
      </c>
      <c r="D179" s="431">
        <v>0</v>
      </c>
      <c r="E179" s="526">
        <v>0</v>
      </c>
      <c r="F179" s="431">
        <v>0</v>
      </c>
      <c r="G179" s="526">
        <v>0</v>
      </c>
      <c r="H179" s="431">
        <v>0</v>
      </c>
      <c r="I179" s="526">
        <v>0</v>
      </c>
      <c r="J179" s="431">
        <v>117</v>
      </c>
      <c r="K179" s="526">
        <v>0</v>
      </c>
      <c r="L179" s="431">
        <v>0</v>
      </c>
      <c r="M179" s="526">
        <v>0</v>
      </c>
      <c r="N179" s="431">
        <v>0</v>
      </c>
    </row>
    <row r="180" spans="1:14" ht="18" customHeight="1" x14ac:dyDescent="0.25">
      <c r="A180" s="445"/>
      <c r="B180" s="412" t="s">
        <v>738</v>
      </c>
      <c r="C180" s="431">
        <v>116</v>
      </c>
      <c r="D180" s="431">
        <v>0</v>
      </c>
      <c r="E180" s="526">
        <v>0</v>
      </c>
      <c r="F180" s="431">
        <v>0</v>
      </c>
      <c r="G180" s="526">
        <v>0</v>
      </c>
      <c r="H180" s="431">
        <v>0</v>
      </c>
      <c r="I180" s="526">
        <v>0</v>
      </c>
      <c r="J180" s="431">
        <v>116</v>
      </c>
      <c r="K180" s="526">
        <v>0</v>
      </c>
      <c r="L180" s="431">
        <v>0</v>
      </c>
      <c r="M180" s="526">
        <v>0</v>
      </c>
      <c r="N180" s="431">
        <v>0</v>
      </c>
    </row>
    <row r="181" spans="1:14" ht="18" customHeight="1" x14ac:dyDescent="0.25">
      <c r="A181" s="445"/>
      <c r="B181" s="412" t="s">
        <v>776</v>
      </c>
      <c r="C181" s="431">
        <v>116</v>
      </c>
      <c r="D181" s="431">
        <v>0</v>
      </c>
      <c r="E181" s="526">
        <v>0</v>
      </c>
      <c r="F181" s="431">
        <v>0</v>
      </c>
      <c r="G181" s="526">
        <v>0</v>
      </c>
      <c r="H181" s="431">
        <v>0</v>
      </c>
      <c r="I181" s="526">
        <v>1</v>
      </c>
      <c r="J181" s="431">
        <v>115</v>
      </c>
      <c r="K181" s="526">
        <v>0</v>
      </c>
      <c r="L181" s="431">
        <v>0</v>
      </c>
      <c r="M181" s="526">
        <v>0</v>
      </c>
      <c r="N181" s="431">
        <v>0</v>
      </c>
    </row>
    <row r="182" spans="1:14" ht="18" customHeight="1" x14ac:dyDescent="0.25">
      <c r="A182" s="445"/>
      <c r="B182" s="412" t="s">
        <v>783</v>
      </c>
      <c r="C182" s="431">
        <v>111</v>
      </c>
      <c r="D182" s="431">
        <v>29</v>
      </c>
      <c r="E182" s="526">
        <v>0</v>
      </c>
      <c r="F182" s="431">
        <v>0</v>
      </c>
      <c r="G182" s="526">
        <v>1</v>
      </c>
      <c r="H182" s="431">
        <v>0</v>
      </c>
      <c r="I182" s="526">
        <v>0</v>
      </c>
      <c r="J182" s="431">
        <v>81</v>
      </c>
      <c r="K182" s="526">
        <v>0</v>
      </c>
      <c r="L182" s="431">
        <v>0</v>
      </c>
      <c r="M182" s="526">
        <v>0</v>
      </c>
      <c r="N182" s="431">
        <v>0</v>
      </c>
    </row>
    <row r="183" spans="1:14" ht="18" customHeight="1" x14ac:dyDescent="0.25">
      <c r="A183" s="445"/>
      <c r="B183" s="412" t="s">
        <v>703</v>
      </c>
      <c r="C183" s="431">
        <v>110</v>
      </c>
      <c r="D183" s="431">
        <v>0</v>
      </c>
      <c r="E183" s="526">
        <v>0</v>
      </c>
      <c r="F183" s="431">
        <v>0</v>
      </c>
      <c r="G183" s="526">
        <v>0</v>
      </c>
      <c r="H183" s="431">
        <v>0</v>
      </c>
      <c r="I183" s="526">
        <v>0</v>
      </c>
      <c r="J183" s="431">
        <v>110</v>
      </c>
      <c r="K183" s="526">
        <v>0</v>
      </c>
      <c r="L183" s="431">
        <v>0</v>
      </c>
      <c r="M183" s="526">
        <v>0</v>
      </c>
      <c r="N183" s="431">
        <v>0</v>
      </c>
    </row>
    <row r="184" spans="1:14" ht="18" customHeight="1" x14ac:dyDescent="0.25">
      <c r="A184" s="445"/>
      <c r="B184" s="412" t="s">
        <v>636</v>
      </c>
      <c r="C184" s="431">
        <v>105</v>
      </c>
      <c r="D184" s="431">
        <v>0</v>
      </c>
      <c r="E184" s="526">
        <v>0</v>
      </c>
      <c r="F184" s="431">
        <v>0</v>
      </c>
      <c r="G184" s="526">
        <v>0</v>
      </c>
      <c r="H184" s="431">
        <v>0</v>
      </c>
      <c r="I184" s="526">
        <v>0</v>
      </c>
      <c r="J184" s="431">
        <v>105</v>
      </c>
      <c r="K184" s="526">
        <v>0</v>
      </c>
      <c r="L184" s="431">
        <v>0</v>
      </c>
      <c r="M184" s="526">
        <v>0</v>
      </c>
      <c r="N184" s="431">
        <v>0</v>
      </c>
    </row>
    <row r="185" spans="1:14" ht="18" customHeight="1" x14ac:dyDescent="0.25">
      <c r="A185" s="445"/>
      <c r="B185" s="412" t="s">
        <v>732</v>
      </c>
      <c r="C185" s="431">
        <v>102</v>
      </c>
      <c r="D185" s="431">
        <v>68</v>
      </c>
      <c r="E185" s="526">
        <v>0</v>
      </c>
      <c r="F185" s="431">
        <v>8</v>
      </c>
      <c r="G185" s="526">
        <v>14</v>
      </c>
      <c r="H185" s="431">
        <v>0</v>
      </c>
      <c r="I185" s="526">
        <v>9</v>
      </c>
      <c r="J185" s="431">
        <v>0</v>
      </c>
      <c r="K185" s="526">
        <v>1</v>
      </c>
      <c r="L185" s="431">
        <v>0</v>
      </c>
      <c r="M185" s="526">
        <v>2</v>
      </c>
      <c r="N185" s="431">
        <v>0</v>
      </c>
    </row>
    <row r="186" spans="1:14" ht="18" customHeight="1" x14ac:dyDescent="0.25">
      <c r="A186" s="446"/>
      <c r="B186" s="412" t="s">
        <v>762</v>
      </c>
      <c r="C186" s="431">
        <v>102</v>
      </c>
      <c r="D186" s="431">
        <v>0</v>
      </c>
      <c r="E186" s="526">
        <v>0</v>
      </c>
      <c r="F186" s="431">
        <v>7</v>
      </c>
      <c r="G186" s="526">
        <v>0</v>
      </c>
      <c r="H186" s="431">
        <v>0</v>
      </c>
      <c r="I186" s="526">
        <v>0</v>
      </c>
      <c r="J186" s="431">
        <v>0</v>
      </c>
      <c r="K186" s="526">
        <v>5</v>
      </c>
      <c r="L186" s="431">
        <v>22</v>
      </c>
      <c r="M186" s="526">
        <v>66</v>
      </c>
      <c r="N186" s="431">
        <v>2</v>
      </c>
    </row>
    <row r="187" spans="1:14" ht="18" customHeight="1" x14ac:dyDescent="0.25">
      <c r="A187" s="447"/>
      <c r="B187" s="412" t="s">
        <v>746</v>
      </c>
      <c r="C187" s="431">
        <v>7465</v>
      </c>
      <c r="D187" s="431">
        <v>907</v>
      </c>
      <c r="E187" s="526">
        <v>369</v>
      </c>
      <c r="F187" s="431">
        <v>516</v>
      </c>
      <c r="G187" s="526">
        <v>414</v>
      </c>
      <c r="H187" s="431">
        <v>215</v>
      </c>
      <c r="I187" s="526">
        <v>394</v>
      </c>
      <c r="J187" s="431">
        <v>3899</v>
      </c>
      <c r="K187" s="526">
        <v>70</v>
      </c>
      <c r="L187" s="431">
        <v>211</v>
      </c>
      <c r="M187" s="526">
        <v>326</v>
      </c>
      <c r="N187" s="431">
        <v>144</v>
      </c>
    </row>
    <row r="188" spans="1:14" ht="18" customHeight="1" x14ac:dyDescent="0.25">
      <c r="A188" s="447"/>
      <c r="B188" s="509"/>
      <c r="C188" s="252"/>
      <c r="D188" s="252"/>
      <c r="E188" s="510"/>
      <c r="F188" s="252"/>
      <c r="G188" s="510"/>
      <c r="H188" s="252"/>
      <c r="I188" s="510"/>
      <c r="J188" s="252"/>
      <c r="K188" s="510"/>
      <c r="L188" s="252"/>
      <c r="M188" s="510"/>
      <c r="N188" s="252"/>
    </row>
    <row r="189" spans="1:14" s="213" customFormat="1" ht="23.25" customHeight="1" x14ac:dyDescent="0.25">
      <c r="B189" s="363" t="s">
        <v>360</v>
      </c>
    </row>
    <row r="190" spans="1:14" s="213" customFormat="1" ht="23.25" customHeight="1" x14ac:dyDescent="0.25">
      <c r="B190" s="559" t="s">
        <v>915</v>
      </c>
      <c r="C190" s="559"/>
      <c r="D190" s="559"/>
      <c r="E190" s="559"/>
      <c r="F190" s="559"/>
      <c r="G190" s="559"/>
    </row>
    <row r="191" spans="1:14" x14ac:dyDescent="0.25">
      <c r="B191" s="213" t="s">
        <v>868</v>
      </c>
    </row>
    <row r="192" spans="1:14" x14ac:dyDescent="0.25">
      <c r="A192" s="448"/>
    </row>
    <row r="193" spans="1:1" x14ac:dyDescent="0.25">
      <c r="A193" s="448"/>
    </row>
    <row r="194" spans="1:1" x14ac:dyDescent="0.25">
      <c r="A194" s="448"/>
    </row>
    <row r="195" spans="1:1" x14ac:dyDescent="0.25">
      <c r="A195" s="448"/>
    </row>
  </sheetData>
  <mergeCells count="6">
    <mergeCell ref="B6:N6"/>
    <mergeCell ref="B190:G190"/>
    <mergeCell ref="B5:N5"/>
    <mergeCell ref="B7:B8"/>
    <mergeCell ref="C7:C8"/>
    <mergeCell ref="D7:N7"/>
  </mergeCells>
  <hyperlinks>
    <hyperlink ref="O7" location="ÍNDICE!A1" display="ÍNDICE&gt;&gt;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showGridLines="0" zoomScale="85" zoomScaleNormal="85" workbookViewId="0">
      <selection activeCell="B7" sqref="B7:B8"/>
    </sheetView>
  </sheetViews>
  <sheetFormatPr baseColWidth="10" defaultColWidth="9.140625" defaultRowHeight="16.5" x14ac:dyDescent="0.25"/>
  <cols>
    <col min="1" max="1" width="5" style="207" customWidth="1"/>
    <col min="2" max="2" width="23.42578125" style="207" customWidth="1"/>
    <col min="3" max="3" width="18.28515625" style="207" customWidth="1"/>
    <col min="4" max="9" width="14.85546875" style="207" customWidth="1"/>
    <col min="10" max="16384" width="9.140625" style="207"/>
  </cols>
  <sheetData>
    <row r="3" spans="1:14" x14ac:dyDescent="0.25">
      <c r="A3" s="450"/>
    </row>
    <row r="5" spans="1:14" s="208" customFormat="1" ht="30.75" customHeight="1" x14ac:dyDescent="0.25">
      <c r="B5" s="569" t="s">
        <v>819</v>
      </c>
      <c r="C5" s="569"/>
      <c r="D5" s="569"/>
      <c r="E5" s="569"/>
      <c r="F5" s="569"/>
      <c r="G5" s="569"/>
      <c r="H5" s="569"/>
      <c r="I5" s="569"/>
      <c r="J5" s="449"/>
      <c r="K5" s="449"/>
      <c r="L5" s="449"/>
      <c r="M5" s="449"/>
      <c r="N5" s="449"/>
    </row>
    <row r="6" spans="1:14" s="208" customFormat="1" ht="64.5" customHeight="1" x14ac:dyDescent="0.25">
      <c r="B6" s="574" t="s">
        <v>835</v>
      </c>
      <c r="C6" s="574"/>
      <c r="D6" s="574"/>
      <c r="E6" s="574"/>
      <c r="F6" s="574"/>
      <c r="G6" s="574"/>
      <c r="H6" s="574"/>
      <c r="I6" s="574"/>
    </row>
    <row r="7" spans="1:14" ht="29.1" customHeight="1" x14ac:dyDescent="0.25">
      <c r="A7" s="457"/>
      <c r="B7" s="566" t="s">
        <v>869</v>
      </c>
      <c r="C7" s="566" t="s">
        <v>893</v>
      </c>
      <c r="D7" s="566" t="s">
        <v>2</v>
      </c>
      <c r="E7" s="560" t="s">
        <v>894</v>
      </c>
      <c r="F7" s="561"/>
      <c r="G7" s="561"/>
      <c r="H7" s="561"/>
      <c r="I7" s="562"/>
      <c r="J7" s="373" t="s">
        <v>495</v>
      </c>
    </row>
    <row r="8" spans="1:14" ht="21.75" customHeight="1" x14ac:dyDescent="0.25">
      <c r="A8" s="458"/>
      <c r="B8" s="566"/>
      <c r="C8" s="566"/>
      <c r="D8" s="566"/>
      <c r="E8" s="383" t="s">
        <v>965</v>
      </c>
      <c r="F8" s="383" t="s">
        <v>966</v>
      </c>
      <c r="G8" s="383" t="s">
        <v>967</v>
      </c>
      <c r="H8" s="383" t="s">
        <v>968</v>
      </c>
      <c r="I8" s="383" t="s">
        <v>969</v>
      </c>
    </row>
    <row r="9" spans="1:14" s="213" customFormat="1" ht="17.100000000000001" customHeight="1" x14ac:dyDescent="0.25">
      <c r="B9" s="385" t="s">
        <v>2</v>
      </c>
      <c r="C9" s="422">
        <v>7733083.0000003511</v>
      </c>
      <c r="D9" s="422">
        <v>1678522</v>
      </c>
      <c r="E9" s="422">
        <v>1624352</v>
      </c>
      <c r="F9" s="422">
        <v>28684</v>
      </c>
      <c r="G9" s="422">
        <v>2643</v>
      </c>
      <c r="H9" s="422">
        <v>8737</v>
      </c>
      <c r="I9" s="422">
        <v>14106</v>
      </c>
      <c r="J9" s="252"/>
    </row>
    <row r="10" spans="1:14" s="213" customFormat="1" ht="17.100000000000001" customHeight="1" x14ac:dyDescent="0.25">
      <c r="A10" s="451"/>
      <c r="B10" s="452" t="s">
        <v>617</v>
      </c>
      <c r="C10" s="420">
        <v>3549362.9999999553</v>
      </c>
      <c r="D10" s="420">
        <v>709775</v>
      </c>
      <c r="E10" s="420">
        <v>709775</v>
      </c>
      <c r="F10" s="420">
        <v>0</v>
      </c>
      <c r="G10" s="420">
        <v>0</v>
      </c>
      <c r="H10" s="420">
        <v>0</v>
      </c>
      <c r="I10" s="420">
        <v>0</v>
      </c>
      <c r="J10" s="252"/>
    </row>
    <row r="11" spans="1:14" s="213" customFormat="1" ht="17.100000000000001" customHeight="1" x14ac:dyDescent="0.25">
      <c r="A11" s="451"/>
      <c r="B11" s="452" t="s">
        <v>618</v>
      </c>
      <c r="C11" s="420">
        <v>1114564.9999999951</v>
      </c>
      <c r="D11" s="420">
        <v>26251</v>
      </c>
      <c r="E11" s="420">
        <v>0</v>
      </c>
      <c r="F11" s="420">
        <v>766</v>
      </c>
      <c r="G11" s="420">
        <v>2642</v>
      </c>
      <c r="H11" s="420">
        <v>8737</v>
      </c>
      <c r="I11" s="420">
        <v>14106</v>
      </c>
      <c r="J11" s="252"/>
    </row>
    <row r="12" spans="1:14" s="213" customFormat="1" ht="17.100000000000001" customHeight="1" x14ac:dyDescent="0.25">
      <c r="A12" s="451"/>
      <c r="B12" s="452" t="s">
        <v>621</v>
      </c>
      <c r="C12" s="420">
        <v>511438.99999999593</v>
      </c>
      <c r="D12" s="420">
        <v>49343</v>
      </c>
      <c r="E12" s="420">
        <v>21567</v>
      </c>
      <c r="F12" s="420">
        <v>27776</v>
      </c>
      <c r="G12" s="420">
        <v>0</v>
      </c>
      <c r="H12" s="420">
        <v>0</v>
      </c>
      <c r="I12" s="420">
        <v>0</v>
      </c>
      <c r="J12" s="252"/>
    </row>
    <row r="13" spans="1:14" s="213" customFormat="1" ht="17.100000000000001" customHeight="1" x14ac:dyDescent="0.25">
      <c r="A13" s="451"/>
      <c r="B13" s="452" t="s">
        <v>622</v>
      </c>
      <c r="C13" s="420">
        <v>1882057.9999999877</v>
      </c>
      <c r="D13" s="420">
        <v>359498</v>
      </c>
      <c r="E13" s="420">
        <v>359398</v>
      </c>
      <c r="F13" s="420">
        <v>100</v>
      </c>
      <c r="G13" s="420">
        <v>0</v>
      </c>
      <c r="H13" s="420">
        <v>0</v>
      </c>
      <c r="I13" s="420">
        <v>0</v>
      </c>
      <c r="J13" s="252"/>
    </row>
    <row r="14" spans="1:14" s="213" customFormat="1" ht="17.100000000000001" customHeight="1" x14ac:dyDescent="0.25">
      <c r="A14" s="451"/>
      <c r="B14" s="452" t="s">
        <v>623</v>
      </c>
      <c r="C14" s="420">
        <v>662819.99999999616</v>
      </c>
      <c r="D14" s="420">
        <v>529888</v>
      </c>
      <c r="E14" s="420">
        <v>529888</v>
      </c>
      <c r="F14" s="420">
        <v>0</v>
      </c>
      <c r="G14" s="420">
        <v>0</v>
      </c>
      <c r="H14" s="420">
        <v>0</v>
      </c>
      <c r="I14" s="420">
        <v>0</v>
      </c>
      <c r="J14" s="252"/>
    </row>
    <row r="15" spans="1:14" s="213" customFormat="1" ht="17.100000000000001" customHeight="1" x14ac:dyDescent="0.25">
      <c r="A15" s="453"/>
      <c r="B15" s="454" t="s">
        <v>627</v>
      </c>
      <c r="C15" s="420">
        <v>12837.999999999996</v>
      </c>
      <c r="D15" s="420">
        <v>3767</v>
      </c>
      <c r="E15" s="420">
        <v>3724</v>
      </c>
      <c r="F15" s="420">
        <v>42</v>
      </c>
      <c r="G15" s="420">
        <v>1</v>
      </c>
      <c r="H15" s="420">
        <v>0</v>
      </c>
      <c r="I15" s="420">
        <v>0</v>
      </c>
      <c r="J15" s="252"/>
    </row>
    <row r="16" spans="1:14" s="213" customFormat="1" ht="12.95" customHeight="1" x14ac:dyDescent="0.25">
      <c r="A16" s="455"/>
      <c r="B16" s="456"/>
      <c r="C16" s="253"/>
      <c r="D16" s="253"/>
      <c r="E16" s="253"/>
      <c r="F16" s="253"/>
      <c r="G16" s="253"/>
      <c r="H16" s="253"/>
      <c r="I16" s="253"/>
      <c r="J16" s="252"/>
    </row>
    <row r="17" spans="1:7" s="213" customFormat="1" ht="23.25" customHeight="1" x14ac:dyDescent="0.25">
      <c r="B17" s="363" t="s">
        <v>360</v>
      </c>
    </row>
    <row r="18" spans="1:7" s="213" customFormat="1" ht="23.25" customHeight="1" x14ac:dyDescent="0.25">
      <c r="B18" s="559" t="s">
        <v>915</v>
      </c>
      <c r="C18" s="559"/>
      <c r="D18" s="559"/>
      <c r="E18" s="559"/>
      <c r="F18" s="559"/>
      <c r="G18" s="559"/>
    </row>
    <row r="20" spans="1:7" x14ac:dyDescent="0.25">
      <c r="A20" s="450"/>
    </row>
    <row r="21" spans="1:7" x14ac:dyDescent="0.25">
      <c r="A21" s="450"/>
    </row>
    <row r="22" spans="1:7" x14ac:dyDescent="0.25">
      <c r="A22" s="450"/>
    </row>
    <row r="23" spans="1:7" x14ac:dyDescent="0.25">
      <c r="A23" s="450"/>
    </row>
  </sheetData>
  <mergeCells count="7">
    <mergeCell ref="B5:I5"/>
    <mergeCell ref="B18:G18"/>
    <mergeCell ref="B6:I6"/>
    <mergeCell ref="E7:I7"/>
    <mergeCell ref="B7:B8"/>
    <mergeCell ref="C7:C8"/>
    <mergeCell ref="D7:D8"/>
  </mergeCells>
  <hyperlinks>
    <hyperlink ref="J7" location="ÍNDICE!A1" display="ÍNDICE&gt;&gt;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showGridLines="0" zoomScale="85" zoomScaleNormal="85" workbookViewId="0">
      <selection activeCell="B7" sqref="B7:B8"/>
    </sheetView>
  </sheetViews>
  <sheetFormatPr baseColWidth="10" defaultColWidth="9.140625" defaultRowHeight="15" x14ac:dyDescent="0.25"/>
  <cols>
    <col min="1" max="1" width="3.5703125" customWidth="1"/>
    <col min="2" max="2" width="23.42578125" customWidth="1"/>
    <col min="3" max="4" width="19.42578125" customWidth="1"/>
    <col min="5" max="9" width="16.42578125" customWidth="1"/>
  </cols>
  <sheetData>
    <row r="3" spans="1:10" s="393" customFormat="1" x14ac:dyDescent="0.25"/>
    <row r="4" spans="1:10" s="393" customFormat="1" ht="22.5" customHeight="1" x14ac:dyDescent="0.25"/>
    <row r="5" spans="1:10" s="393" customFormat="1" ht="21.75" customHeight="1" x14ac:dyDescent="0.25">
      <c r="B5" s="569" t="s">
        <v>820</v>
      </c>
      <c r="C5" s="569"/>
      <c r="D5" s="569"/>
      <c r="E5" s="569"/>
      <c r="F5" s="569"/>
      <c r="G5" s="569"/>
      <c r="H5" s="569"/>
      <c r="I5" s="569"/>
    </row>
    <row r="6" spans="1:10" s="393" customFormat="1" ht="62.25" customHeight="1" x14ac:dyDescent="0.25">
      <c r="B6" s="574" t="s">
        <v>836</v>
      </c>
      <c r="C6" s="574"/>
      <c r="D6" s="574"/>
      <c r="E6" s="574"/>
      <c r="F6" s="574"/>
      <c r="G6" s="574"/>
      <c r="H6" s="574"/>
      <c r="I6" s="574"/>
    </row>
    <row r="7" spans="1:10" s="393" customFormat="1" ht="29.1" customHeight="1" x14ac:dyDescent="0.25">
      <c r="A7" s="460"/>
      <c r="B7" s="566" t="s">
        <v>869</v>
      </c>
      <c r="C7" s="566" t="s">
        <v>895</v>
      </c>
      <c r="D7" s="566" t="s">
        <v>2</v>
      </c>
      <c r="E7" s="560" t="s">
        <v>896</v>
      </c>
      <c r="F7" s="561"/>
      <c r="G7" s="561"/>
      <c r="H7" s="561"/>
      <c r="I7" s="562"/>
      <c r="J7" s="373" t="s">
        <v>495</v>
      </c>
    </row>
    <row r="8" spans="1:10" s="393" customFormat="1" ht="32.25" customHeight="1" x14ac:dyDescent="0.25">
      <c r="A8" s="461"/>
      <c r="B8" s="566"/>
      <c r="C8" s="566"/>
      <c r="D8" s="566"/>
      <c r="E8" s="383" t="s">
        <v>970</v>
      </c>
      <c r="F8" s="383" t="s">
        <v>971</v>
      </c>
      <c r="G8" s="383" t="s">
        <v>972</v>
      </c>
      <c r="H8" s="383" t="s">
        <v>973</v>
      </c>
      <c r="I8" s="383" t="s">
        <v>974</v>
      </c>
    </row>
    <row r="9" spans="1:10" s="213" customFormat="1" ht="18" customHeight="1" x14ac:dyDescent="0.25">
      <c r="B9" s="385" t="s">
        <v>2</v>
      </c>
      <c r="C9" s="422">
        <v>3167412.8071339014</v>
      </c>
      <c r="D9" s="422">
        <v>558742</v>
      </c>
      <c r="E9" s="422">
        <v>452395</v>
      </c>
      <c r="F9" s="422">
        <v>50156</v>
      </c>
      <c r="G9" s="422">
        <v>21323</v>
      </c>
      <c r="H9" s="422">
        <v>13726</v>
      </c>
      <c r="I9" s="422">
        <v>21142</v>
      </c>
    </row>
    <row r="10" spans="1:10" s="213" customFormat="1" ht="18" customHeight="1" x14ac:dyDescent="0.25">
      <c r="A10" s="486"/>
      <c r="B10" s="452" t="s">
        <v>619</v>
      </c>
      <c r="C10" s="420">
        <v>1817392.6990463873</v>
      </c>
      <c r="D10" s="420">
        <v>104510</v>
      </c>
      <c r="E10" s="420">
        <v>30633</v>
      </c>
      <c r="F10" s="420">
        <v>45402</v>
      </c>
      <c r="G10" s="420">
        <v>16815</v>
      </c>
      <c r="H10" s="420">
        <v>7987</v>
      </c>
      <c r="I10" s="420">
        <v>3673</v>
      </c>
    </row>
    <row r="11" spans="1:10" s="213" customFormat="1" ht="18" customHeight="1" x14ac:dyDescent="0.25">
      <c r="A11" s="486"/>
      <c r="B11" s="452" t="s">
        <v>620</v>
      </c>
      <c r="C11" s="420">
        <v>509300.65004987066</v>
      </c>
      <c r="D11" s="420">
        <v>423656</v>
      </c>
      <c r="E11" s="420">
        <v>421650</v>
      </c>
      <c r="F11" s="420">
        <v>2006</v>
      </c>
      <c r="G11" s="420">
        <v>0</v>
      </c>
      <c r="H11" s="420">
        <v>0</v>
      </c>
      <c r="I11" s="420">
        <v>0</v>
      </c>
    </row>
    <row r="12" spans="1:10" s="213" customFormat="1" ht="18" customHeight="1" x14ac:dyDescent="0.25">
      <c r="A12" s="486"/>
      <c r="B12" s="452" t="s">
        <v>624</v>
      </c>
      <c r="C12" s="420">
        <v>89072.498001336906</v>
      </c>
      <c r="D12" s="420">
        <v>3437</v>
      </c>
      <c r="E12" s="420">
        <v>45</v>
      </c>
      <c r="F12" s="420">
        <v>891</v>
      </c>
      <c r="G12" s="420">
        <v>960</v>
      </c>
      <c r="H12" s="420">
        <v>914</v>
      </c>
      <c r="I12" s="420">
        <v>627</v>
      </c>
    </row>
    <row r="13" spans="1:10" s="213" customFormat="1" ht="18" customHeight="1" x14ac:dyDescent="0.25">
      <c r="A13" s="486"/>
      <c r="B13" s="452" t="s">
        <v>625</v>
      </c>
      <c r="C13" s="420">
        <v>329288.12401485501</v>
      </c>
      <c r="D13" s="420">
        <v>11891</v>
      </c>
      <c r="E13" s="420">
        <v>0</v>
      </c>
      <c r="F13" s="420">
        <v>78</v>
      </c>
      <c r="G13" s="420">
        <v>603</v>
      </c>
      <c r="H13" s="420">
        <v>1000</v>
      </c>
      <c r="I13" s="420">
        <v>10210</v>
      </c>
    </row>
    <row r="14" spans="1:10" s="213" customFormat="1" ht="18" customHeight="1" x14ac:dyDescent="0.25">
      <c r="A14" s="487"/>
      <c r="B14" s="452" t="s">
        <v>626</v>
      </c>
      <c r="C14" s="420">
        <v>422358.83602147811</v>
      </c>
      <c r="D14" s="420">
        <v>15248</v>
      </c>
      <c r="E14" s="420">
        <v>67</v>
      </c>
      <c r="F14" s="420">
        <v>1779</v>
      </c>
      <c r="G14" s="420">
        <v>2945</v>
      </c>
      <c r="H14" s="420">
        <v>3825</v>
      </c>
      <c r="I14" s="420">
        <v>6632</v>
      </c>
    </row>
    <row r="15" spans="1:10" s="213" customFormat="1" ht="12.95" customHeight="1" x14ac:dyDescent="0.25">
      <c r="A15" s="488"/>
      <c r="B15" s="489"/>
      <c r="C15" s="489"/>
      <c r="D15" s="489"/>
      <c r="E15" s="489"/>
      <c r="F15" s="489"/>
      <c r="G15" s="489"/>
      <c r="H15" s="489"/>
      <c r="I15" s="490"/>
    </row>
    <row r="16" spans="1:10" s="213" customFormat="1" ht="24" customHeight="1" x14ac:dyDescent="0.25">
      <c r="B16" s="363" t="s">
        <v>360</v>
      </c>
    </row>
    <row r="17" spans="1:7" s="213" customFormat="1" ht="24" customHeight="1" x14ac:dyDescent="0.25">
      <c r="B17" s="559" t="s">
        <v>915</v>
      </c>
      <c r="C17" s="559"/>
      <c r="D17" s="559"/>
      <c r="E17" s="559"/>
      <c r="F17" s="559"/>
      <c r="G17" s="559"/>
    </row>
    <row r="18" spans="1:7" s="393" customFormat="1" x14ac:dyDescent="0.25"/>
    <row r="19" spans="1:7" s="393" customFormat="1" x14ac:dyDescent="0.25">
      <c r="A19" s="459"/>
    </row>
    <row r="20" spans="1:7" s="393" customFormat="1" x14ac:dyDescent="0.25">
      <c r="A20" s="459"/>
    </row>
    <row r="21" spans="1:7" s="393" customFormat="1" x14ac:dyDescent="0.25">
      <c r="A21" s="459"/>
    </row>
    <row r="22" spans="1:7" s="393" customFormat="1" x14ac:dyDescent="0.25">
      <c r="A22" s="459"/>
    </row>
    <row r="23" spans="1:7" s="393" customFormat="1" x14ac:dyDescent="0.25"/>
    <row r="24" spans="1:7" s="393" customFormat="1" x14ac:dyDescent="0.25"/>
    <row r="25" spans="1:7" s="393" customFormat="1" x14ac:dyDescent="0.25"/>
    <row r="26" spans="1:7" s="393" customFormat="1" x14ac:dyDescent="0.25"/>
    <row r="27" spans="1:7" s="393" customFormat="1" x14ac:dyDescent="0.25"/>
  </sheetData>
  <mergeCells count="7">
    <mergeCell ref="B5:I5"/>
    <mergeCell ref="B6:I6"/>
    <mergeCell ref="B17:G17"/>
    <mergeCell ref="E7:I7"/>
    <mergeCell ref="B7:B8"/>
    <mergeCell ref="C7:C8"/>
    <mergeCell ref="D7:D8"/>
  </mergeCells>
  <hyperlinks>
    <hyperlink ref="J7" location="ÍNDICE!A1" display="ÍNDICE&gt;&gt;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6"/>
  <sheetViews>
    <sheetView showGridLines="0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4.28515625" style="207" customWidth="1"/>
    <col min="2" max="2" width="45" style="207" customWidth="1"/>
    <col min="3" max="3" width="17.42578125" style="207" customWidth="1"/>
    <col min="4" max="4" width="14.140625" style="207" customWidth="1"/>
    <col min="5" max="9" width="13.85546875" style="207" customWidth="1"/>
    <col min="10" max="16384" width="9.140625" style="207"/>
  </cols>
  <sheetData>
    <row r="3" spans="1:10" x14ac:dyDescent="0.25">
      <c r="A3" s="462"/>
    </row>
    <row r="5" spans="1:10" s="208" customFormat="1" ht="24.75" customHeight="1" x14ac:dyDescent="0.25">
      <c r="B5" s="569" t="s">
        <v>821</v>
      </c>
      <c r="C5" s="569"/>
      <c r="D5" s="569"/>
      <c r="E5" s="569"/>
      <c r="F5" s="569"/>
      <c r="G5" s="569"/>
      <c r="H5" s="569"/>
      <c r="I5" s="569"/>
    </row>
    <row r="6" spans="1:10" s="208" customFormat="1" ht="58.5" customHeight="1" x14ac:dyDescent="0.25">
      <c r="B6" s="575" t="s">
        <v>837</v>
      </c>
      <c r="C6" s="575"/>
      <c r="D6" s="575"/>
      <c r="E6" s="575"/>
      <c r="F6" s="575"/>
      <c r="G6" s="575"/>
      <c r="H6" s="575"/>
      <c r="I6" s="575"/>
    </row>
    <row r="7" spans="1:10" ht="29.1" customHeight="1" x14ac:dyDescent="0.25">
      <c r="A7" s="463"/>
      <c r="B7" s="566" t="s">
        <v>491</v>
      </c>
      <c r="C7" s="566" t="s">
        <v>893</v>
      </c>
      <c r="D7" s="566" t="s">
        <v>2</v>
      </c>
      <c r="E7" s="560" t="s">
        <v>894</v>
      </c>
      <c r="F7" s="561"/>
      <c r="G7" s="561"/>
      <c r="H7" s="561"/>
      <c r="I7" s="562"/>
      <c r="J7" s="373" t="s">
        <v>495</v>
      </c>
    </row>
    <row r="8" spans="1:10" ht="27" customHeight="1" x14ac:dyDescent="0.25">
      <c r="A8" s="464"/>
      <c r="B8" s="566"/>
      <c r="C8" s="566"/>
      <c r="D8" s="566"/>
      <c r="E8" s="383" t="s">
        <v>965</v>
      </c>
      <c r="F8" s="383" t="s">
        <v>966</v>
      </c>
      <c r="G8" s="383" t="s">
        <v>967</v>
      </c>
      <c r="H8" s="383" t="s">
        <v>968</v>
      </c>
      <c r="I8" s="383" t="s">
        <v>969</v>
      </c>
    </row>
    <row r="9" spans="1:10" s="213" customFormat="1" ht="18" customHeight="1" x14ac:dyDescent="0.25">
      <c r="B9" s="385" t="s">
        <v>2</v>
      </c>
      <c r="C9" s="422">
        <v>7733083.0000003511</v>
      </c>
      <c r="D9" s="422">
        <v>1678522</v>
      </c>
      <c r="E9" s="422">
        <v>1624352</v>
      </c>
      <c r="F9" s="422">
        <v>28684</v>
      </c>
      <c r="G9" s="422">
        <v>2643</v>
      </c>
      <c r="H9" s="422">
        <v>8737</v>
      </c>
      <c r="I9" s="422">
        <v>14106</v>
      </c>
    </row>
    <row r="10" spans="1:10" s="213" customFormat="1" ht="18" customHeight="1" x14ac:dyDescent="0.25">
      <c r="A10" s="491"/>
      <c r="B10" s="465" t="s">
        <v>191</v>
      </c>
      <c r="C10" s="420">
        <v>529787.99999999627</v>
      </c>
      <c r="D10" s="420">
        <v>101938</v>
      </c>
      <c r="E10" s="420">
        <v>98773</v>
      </c>
      <c r="F10" s="420">
        <v>1692</v>
      </c>
      <c r="G10" s="420">
        <v>174</v>
      </c>
      <c r="H10" s="420">
        <v>655</v>
      </c>
      <c r="I10" s="420">
        <v>644</v>
      </c>
    </row>
    <row r="11" spans="1:10" s="213" customFormat="1" ht="18" customHeight="1" x14ac:dyDescent="0.25">
      <c r="A11" s="491"/>
      <c r="B11" s="465" t="s">
        <v>192</v>
      </c>
      <c r="C11" s="420">
        <v>71797.99999999984</v>
      </c>
      <c r="D11" s="420">
        <v>15683</v>
      </c>
      <c r="E11" s="420">
        <v>15052</v>
      </c>
      <c r="F11" s="420">
        <v>127</v>
      </c>
      <c r="G11" s="420">
        <v>28</v>
      </c>
      <c r="H11" s="420">
        <v>162</v>
      </c>
      <c r="I11" s="420">
        <v>314</v>
      </c>
    </row>
    <row r="12" spans="1:10" s="213" customFormat="1" ht="18" customHeight="1" x14ac:dyDescent="0.25">
      <c r="A12" s="491"/>
      <c r="B12" s="465" t="s">
        <v>193</v>
      </c>
      <c r="C12" s="420">
        <v>130182.9999999998</v>
      </c>
      <c r="D12" s="420">
        <v>25601</v>
      </c>
      <c r="E12" s="420">
        <v>24597</v>
      </c>
      <c r="F12" s="420">
        <v>405</v>
      </c>
      <c r="G12" s="420">
        <v>47</v>
      </c>
      <c r="H12" s="420">
        <v>289</v>
      </c>
      <c r="I12" s="420">
        <v>263</v>
      </c>
    </row>
    <row r="13" spans="1:10" s="213" customFormat="1" ht="18" customHeight="1" x14ac:dyDescent="0.25">
      <c r="A13" s="491"/>
      <c r="B13" s="465" t="s">
        <v>194</v>
      </c>
      <c r="C13" s="420">
        <v>79126.000000000044</v>
      </c>
      <c r="D13" s="420">
        <v>15188</v>
      </c>
      <c r="E13" s="420">
        <v>14607</v>
      </c>
      <c r="F13" s="420">
        <v>213</v>
      </c>
      <c r="G13" s="420">
        <v>34</v>
      </c>
      <c r="H13" s="420">
        <v>120</v>
      </c>
      <c r="I13" s="420">
        <v>214</v>
      </c>
    </row>
    <row r="14" spans="1:10" s="213" customFormat="1" ht="18" customHeight="1" x14ac:dyDescent="0.25">
      <c r="A14" s="491"/>
      <c r="B14" s="465" t="s">
        <v>195</v>
      </c>
      <c r="C14" s="420">
        <v>212558.00000000204</v>
      </c>
      <c r="D14" s="420">
        <v>40404</v>
      </c>
      <c r="E14" s="420">
        <v>38551</v>
      </c>
      <c r="F14" s="420">
        <v>687</v>
      </c>
      <c r="G14" s="420">
        <v>109</v>
      </c>
      <c r="H14" s="420">
        <v>427</v>
      </c>
      <c r="I14" s="420">
        <v>630</v>
      </c>
    </row>
    <row r="15" spans="1:10" s="213" customFormat="1" ht="18" customHeight="1" x14ac:dyDescent="0.25">
      <c r="A15" s="491"/>
      <c r="B15" s="465" t="s">
        <v>196</v>
      </c>
      <c r="C15" s="420">
        <v>235373.99999999968</v>
      </c>
      <c r="D15" s="420">
        <v>41140</v>
      </c>
      <c r="E15" s="420">
        <v>39262</v>
      </c>
      <c r="F15" s="420">
        <v>712</v>
      </c>
      <c r="G15" s="420">
        <v>51</v>
      </c>
      <c r="H15" s="420">
        <v>410</v>
      </c>
      <c r="I15" s="420">
        <v>705</v>
      </c>
    </row>
    <row r="16" spans="1:10" s="213" customFormat="1" ht="18" customHeight="1" x14ac:dyDescent="0.25">
      <c r="A16" s="491"/>
      <c r="B16" s="465" t="s">
        <v>197</v>
      </c>
      <c r="C16" s="420">
        <v>292184.99999999924</v>
      </c>
      <c r="D16" s="420">
        <v>77017</v>
      </c>
      <c r="E16" s="420">
        <v>75079</v>
      </c>
      <c r="F16" s="420">
        <v>898</v>
      </c>
      <c r="G16" s="420">
        <v>83</v>
      </c>
      <c r="H16" s="420">
        <v>422</v>
      </c>
      <c r="I16" s="420">
        <v>535</v>
      </c>
    </row>
    <row r="17" spans="1:9" s="213" customFormat="1" ht="18" customHeight="1" x14ac:dyDescent="0.25">
      <c r="A17" s="491"/>
      <c r="B17" s="465" t="s">
        <v>6</v>
      </c>
      <c r="C17" s="420">
        <v>132710.00000000023</v>
      </c>
      <c r="D17" s="420">
        <v>38959</v>
      </c>
      <c r="E17" s="420">
        <v>38067</v>
      </c>
      <c r="F17" s="420">
        <v>400</v>
      </c>
      <c r="G17" s="420">
        <v>36</v>
      </c>
      <c r="H17" s="420">
        <v>154</v>
      </c>
      <c r="I17" s="420">
        <v>302</v>
      </c>
    </row>
    <row r="18" spans="1:9" s="213" customFormat="1" ht="18" customHeight="1" x14ac:dyDescent="0.25">
      <c r="A18" s="491"/>
      <c r="B18" s="465" t="s">
        <v>198</v>
      </c>
      <c r="C18" s="420">
        <v>1704630.0000000615</v>
      </c>
      <c r="D18" s="420">
        <v>385978</v>
      </c>
      <c r="E18" s="420">
        <v>373899</v>
      </c>
      <c r="F18" s="420">
        <v>8432</v>
      </c>
      <c r="G18" s="420">
        <v>475</v>
      </c>
      <c r="H18" s="420">
        <v>1124</v>
      </c>
      <c r="I18" s="420">
        <v>2048</v>
      </c>
    </row>
    <row r="19" spans="1:9" s="213" customFormat="1" ht="18" customHeight="1" x14ac:dyDescent="0.25">
      <c r="A19" s="491"/>
      <c r="B19" s="465" t="s">
        <v>199</v>
      </c>
      <c r="C19" s="420">
        <v>223498.00000000081</v>
      </c>
      <c r="D19" s="420">
        <v>41190</v>
      </c>
      <c r="E19" s="420">
        <v>39334</v>
      </c>
      <c r="F19" s="420">
        <v>755</v>
      </c>
      <c r="G19" s="420">
        <v>65</v>
      </c>
      <c r="H19" s="420">
        <v>345</v>
      </c>
      <c r="I19" s="420">
        <v>691</v>
      </c>
    </row>
    <row r="20" spans="1:9" s="213" customFormat="1" ht="18" customHeight="1" x14ac:dyDescent="0.25">
      <c r="A20" s="491"/>
      <c r="B20" s="465" t="s">
        <v>104</v>
      </c>
      <c r="C20" s="420">
        <v>238476.0000000007</v>
      </c>
      <c r="D20" s="420">
        <v>48048</v>
      </c>
      <c r="E20" s="420">
        <v>46641</v>
      </c>
      <c r="F20" s="420">
        <v>543</v>
      </c>
      <c r="G20" s="420">
        <v>103</v>
      </c>
      <c r="H20" s="420">
        <v>306</v>
      </c>
      <c r="I20" s="420">
        <v>455</v>
      </c>
    </row>
    <row r="21" spans="1:9" s="213" customFormat="1" ht="18" customHeight="1" x14ac:dyDescent="0.25">
      <c r="A21" s="491"/>
      <c r="B21" s="465" t="s">
        <v>200</v>
      </c>
      <c r="C21" s="420">
        <v>270042.00000000041</v>
      </c>
      <c r="D21" s="420">
        <v>98730</v>
      </c>
      <c r="E21" s="420">
        <v>96715</v>
      </c>
      <c r="F21" s="420">
        <v>816</v>
      </c>
      <c r="G21" s="420">
        <v>65</v>
      </c>
      <c r="H21" s="420">
        <v>530</v>
      </c>
      <c r="I21" s="420">
        <v>604</v>
      </c>
    </row>
    <row r="22" spans="1:9" s="213" customFormat="1" ht="18" customHeight="1" x14ac:dyDescent="0.25">
      <c r="A22" s="491"/>
      <c r="B22" s="465" t="s">
        <v>201</v>
      </c>
      <c r="C22" s="420">
        <v>506948.00000000146</v>
      </c>
      <c r="D22" s="420">
        <v>141731</v>
      </c>
      <c r="E22" s="420">
        <v>138389</v>
      </c>
      <c r="F22" s="420">
        <v>1595</v>
      </c>
      <c r="G22" s="420">
        <v>90</v>
      </c>
      <c r="H22" s="420">
        <v>565</v>
      </c>
      <c r="I22" s="420">
        <v>1092</v>
      </c>
    </row>
    <row r="23" spans="1:9" s="213" customFormat="1" ht="18" customHeight="1" x14ac:dyDescent="0.25">
      <c r="A23" s="491"/>
      <c r="B23" s="465" t="s">
        <v>202</v>
      </c>
      <c r="C23" s="420">
        <v>39404.000000000051</v>
      </c>
      <c r="D23" s="420">
        <v>8711</v>
      </c>
      <c r="E23" s="420">
        <v>8388</v>
      </c>
      <c r="F23" s="420">
        <v>80</v>
      </c>
      <c r="G23" s="420">
        <v>32</v>
      </c>
      <c r="H23" s="420">
        <v>139</v>
      </c>
      <c r="I23" s="420">
        <v>72</v>
      </c>
    </row>
    <row r="24" spans="1:9" s="213" customFormat="1" ht="18" customHeight="1" x14ac:dyDescent="0.25">
      <c r="A24" s="491"/>
      <c r="B24" s="465" t="s">
        <v>203</v>
      </c>
      <c r="C24" s="420">
        <v>26392</v>
      </c>
      <c r="D24" s="420">
        <v>5800</v>
      </c>
      <c r="E24" s="420">
        <v>5551</v>
      </c>
      <c r="F24" s="420">
        <v>78</v>
      </c>
      <c r="G24" s="420">
        <v>11</v>
      </c>
      <c r="H24" s="420">
        <v>69</v>
      </c>
      <c r="I24" s="420">
        <v>91</v>
      </c>
    </row>
    <row r="25" spans="1:9" s="213" customFormat="1" ht="18" customHeight="1" x14ac:dyDescent="0.25">
      <c r="A25" s="491"/>
      <c r="B25" s="465" t="s">
        <v>120</v>
      </c>
      <c r="C25" s="420">
        <v>38095</v>
      </c>
      <c r="D25" s="420">
        <v>7805</v>
      </c>
      <c r="E25" s="420">
        <v>7499</v>
      </c>
      <c r="F25" s="420">
        <v>115</v>
      </c>
      <c r="G25" s="420">
        <v>18</v>
      </c>
      <c r="H25" s="420">
        <v>58</v>
      </c>
      <c r="I25" s="420">
        <v>115</v>
      </c>
    </row>
    <row r="26" spans="1:9" s="213" customFormat="1" ht="18" customHeight="1" x14ac:dyDescent="0.25">
      <c r="A26" s="491"/>
      <c r="B26" s="465" t="s">
        <v>204</v>
      </c>
      <c r="C26" s="420">
        <v>2188000.9999999367</v>
      </c>
      <c r="D26" s="420">
        <v>405053</v>
      </c>
      <c r="E26" s="420">
        <v>390924</v>
      </c>
      <c r="F26" s="420">
        <v>8721</v>
      </c>
      <c r="G26" s="420">
        <v>832</v>
      </c>
      <c r="H26" s="420">
        <v>1599</v>
      </c>
      <c r="I26" s="420">
        <v>2977</v>
      </c>
    </row>
    <row r="27" spans="1:9" s="213" customFormat="1" ht="18" customHeight="1" x14ac:dyDescent="0.25">
      <c r="A27" s="491"/>
      <c r="B27" s="465" t="s">
        <v>205</v>
      </c>
      <c r="C27" s="420">
        <v>388781.00000000175</v>
      </c>
      <c r="D27" s="420">
        <v>66212</v>
      </c>
      <c r="E27" s="420">
        <v>63115</v>
      </c>
      <c r="F27" s="420">
        <v>1154</v>
      </c>
      <c r="G27" s="420">
        <v>99</v>
      </c>
      <c r="H27" s="420">
        <v>659</v>
      </c>
      <c r="I27" s="420">
        <v>1185</v>
      </c>
    </row>
    <row r="28" spans="1:9" s="213" customFormat="1" ht="18" customHeight="1" x14ac:dyDescent="0.25">
      <c r="A28" s="491"/>
      <c r="B28" s="465" t="s">
        <v>206</v>
      </c>
      <c r="C28" s="420">
        <v>25434.999999999956</v>
      </c>
      <c r="D28" s="420">
        <v>5149</v>
      </c>
      <c r="E28" s="420">
        <v>4913</v>
      </c>
      <c r="F28" s="420">
        <v>78</v>
      </c>
      <c r="G28" s="420">
        <v>70</v>
      </c>
      <c r="H28" s="420">
        <v>68</v>
      </c>
      <c r="I28" s="420">
        <v>20</v>
      </c>
    </row>
    <row r="29" spans="1:9" s="213" customFormat="1" ht="18" customHeight="1" x14ac:dyDescent="0.25">
      <c r="A29" s="491"/>
      <c r="B29" s="465" t="s">
        <v>207</v>
      </c>
      <c r="C29" s="420">
        <v>5956.9999999999973</v>
      </c>
      <c r="D29" s="420">
        <v>1740</v>
      </c>
      <c r="E29" s="420">
        <v>1673</v>
      </c>
      <c r="F29" s="420">
        <v>23</v>
      </c>
      <c r="G29" s="420">
        <v>32</v>
      </c>
      <c r="H29" s="420">
        <v>7</v>
      </c>
      <c r="I29" s="420">
        <v>5</v>
      </c>
    </row>
    <row r="30" spans="1:9" s="213" customFormat="1" ht="18" customHeight="1" x14ac:dyDescent="0.25">
      <c r="A30" s="491"/>
      <c r="B30" s="465" t="s">
        <v>208</v>
      </c>
      <c r="C30" s="420">
        <v>57380.999999999847</v>
      </c>
      <c r="D30" s="420">
        <v>20623</v>
      </c>
      <c r="E30" s="420">
        <v>20121</v>
      </c>
      <c r="F30" s="420">
        <v>172</v>
      </c>
      <c r="G30" s="420">
        <v>73</v>
      </c>
      <c r="H30" s="420">
        <v>170</v>
      </c>
      <c r="I30" s="420">
        <v>87</v>
      </c>
    </row>
    <row r="31" spans="1:9" s="213" customFormat="1" ht="18" customHeight="1" x14ac:dyDescent="0.25">
      <c r="A31" s="491"/>
      <c r="B31" s="465" t="s">
        <v>209</v>
      </c>
      <c r="C31" s="420">
        <v>38435.999999999884</v>
      </c>
      <c r="D31" s="420">
        <v>12356</v>
      </c>
      <c r="E31" s="420">
        <v>12010</v>
      </c>
      <c r="F31" s="420">
        <v>102</v>
      </c>
      <c r="G31" s="420">
        <v>40</v>
      </c>
      <c r="H31" s="420">
        <v>113</v>
      </c>
      <c r="I31" s="420">
        <v>91</v>
      </c>
    </row>
    <row r="32" spans="1:9" s="213" customFormat="1" ht="18" customHeight="1" x14ac:dyDescent="0.25">
      <c r="A32" s="491"/>
      <c r="B32" s="465" t="s">
        <v>210</v>
      </c>
      <c r="C32" s="420">
        <v>194974.00000000119</v>
      </c>
      <c r="D32" s="420">
        <v>50702</v>
      </c>
      <c r="E32" s="420">
        <v>49362</v>
      </c>
      <c r="F32" s="420">
        <v>528</v>
      </c>
      <c r="G32" s="420">
        <v>24</v>
      </c>
      <c r="H32" s="420">
        <v>154</v>
      </c>
      <c r="I32" s="420">
        <v>634</v>
      </c>
    </row>
    <row r="33" spans="1:9" s="213" customFormat="1" ht="18" customHeight="1" x14ac:dyDescent="0.25">
      <c r="A33" s="492"/>
      <c r="B33" s="466" t="s">
        <v>211</v>
      </c>
      <c r="C33" s="420">
        <v>102910.99999999997</v>
      </c>
      <c r="D33" s="420">
        <v>22764</v>
      </c>
      <c r="E33" s="420">
        <v>21830</v>
      </c>
      <c r="F33" s="420">
        <v>358</v>
      </c>
      <c r="G33" s="420">
        <v>52</v>
      </c>
      <c r="H33" s="420">
        <v>192</v>
      </c>
      <c r="I33" s="420">
        <v>332</v>
      </c>
    </row>
    <row r="34" spans="1:9" s="213" customFormat="1" ht="12.95" customHeight="1" x14ac:dyDescent="0.25">
      <c r="A34" s="493"/>
      <c r="B34" s="467"/>
      <c r="C34" s="467"/>
      <c r="D34" s="467"/>
      <c r="E34" s="467"/>
      <c r="F34" s="467"/>
      <c r="G34" s="467"/>
      <c r="H34" s="467"/>
      <c r="I34" s="468"/>
    </row>
    <row r="35" spans="1:9" s="469" customFormat="1" ht="24" customHeight="1" x14ac:dyDescent="0.25">
      <c r="B35" s="363" t="s">
        <v>360</v>
      </c>
      <c r="C35" s="213"/>
      <c r="D35" s="213"/>
      <c r="E35" s="213"/>
      <c r="F35" s="213"/>
      <c r="G35" s="213"/>
    </row>
    <row r="36" spans="1:9" s="469" customFormat="1" ht="24" customHeight="1" x14ac:dyDescent="0.25">
      <c r="B36" s="559" t="s">
        <v>915</v>
      </c>
      <c r="C36" s="559"/>
      <c r="D36" s="559"/>
      <c r="E36" s="559"/>
      <c r="F36" s="559"/>
      <c r="G36" s="559"/>
    </row>
    <row r="37" spans="1:9" s="213" customFormat="1" ht="13.5" x14ac:dyDescent="0.25"/>
    <row r="38" spans="1:9" s="213" customFormat="1" ht="13.5" x14ac:dyDescent="0.25">
      <c r="A38" s="494"/>
    </row>
    <row r="39" spans="1:9" s="213" customFormat="1" ht="13.5" x14ac:dyDescent="0.25">
      <c r="A39" s="494"/>
    </row>
    <row r="40" spans="1:9" s="213" customFormat="1" ht="13.5" x14ac:dyDescent="0.25">
      <c r="A40" s="494"/>
    </row>
    <row r="41" spans="1:9" s="213" customFormat="1" ht="13.5" x14ac:dyDescent="0.25">
      <c r="A41" s="494"/>
    </row>
    <row r="42" spans="1:9" s="213" customFormat="1" ht="13.5" x14ac:dyDescent="0.25"/>
    <row r="43" spans="1:9" s="213" customFormat="1" ht="13.5" x14ac:dyDescent="0.25"/>
    <row r="44" spans="1:9" s="213" customFormat="1" ht="13.5" x14ac:dyDescent="0.25"/>
    <row r="45" spans="1:9" s="213" customFormat="1" ht="13.5" x14ac:dyDescent="0.25"/>
    <row r="46" spans="1:9" s="213" customFormat="1" ht="13.5" x14ac:dyDescent="0.25"/>
    <row r="47" spans="1:9" s="213" customFormat="1" ht="13.5" x14ac:dyDescent="0.25"/>
    <row r="48" spans="1:9" s="213" customFormat="1" ht="13.5" x14ac:dyDescent="0.25"/>
    <row r="49" spans="2:9" s="213" customFormat="1" ht="13.5" x14ac:dyDescent="0.25"/>
    <row r="50" spans="2:9" s="213" customFormat="1" ht="13.5" x14ac:dyDescent="0.25"/>
    <row r="51" spans="2:9" x14ac:dyDescent="0.25">
      <c r="B51" s="213"/>
      <c r="C51" s="213"/>
      <c r="D51" s="213"/>
      <c r="E51" s="213"/>
      <c r="F51" s="213"/>
      <c r="G51" s="213"/>
      <c r="H51" s="213"/>
      <c r="I51" s="213"/>
    </row>
    <row r="52" spans="2:9" x14ac:dyDescent="0.25">
      <c r="B52" s="213"/>
      <c r="C52" s="213"/>
      <c r="D52" s="213"/>
      <c r="E52" s="213"/>
      <c r="F52" s="213"/>
      <c r="G52" s="213"/>
      <c r="H52" s="213"/>
      <c r="I52" s="213"/>
    </row>
    <row r="53" spans="2:9" x14ac:dyDescent="0.25">
      <c r="B53" s="213"/>
      <c r="C53" s="213"/>
      <c r="D53" s="213"/>
      <c r="E53" s="213"/>
      <c r="F53" s="213"/>
      <c r="G53" s="213"/>
      <c r="H53" s="213"/>
      <c r="I53" s="213"/>
    </row>
    <row r="54" spans="2:9" x14ac:dyDescent="0.25">
      <c r="B54" s="213"/>
      <c r="C54" s="213"/>
      <c r="D54" s="213"/>
      <c r="E54" s="213"/>
      <c r="F54" s="213"/>
      <c r="G54" s="213"/>
      <c r="H54" s="213"/>
      <c r="I54" s="213"/>
    </row>
    <row r="55" spans="2:9" x14ac:dyDescent="0.25">
      <c r="B55" s="213"/>
      <c r="C55" s="213"/>
      <c r="D55" s="213"/>
      <c r="E55" s="213"/>
      <c r="F55" s="213"/>
      <c r="G55" s="213"/>
      <c r="H55" s="213"/>
      <c r="I55" s="213"/>
    </row>
    <row r="56" spans="2:9" x14ac:dyDescent="0.25">
      <c r="B56" s="213"/>
      <c r="C56" s="213"/>
      <c r="D56" s="213"/>
      <c r="E56" s="213"/>
      <c r="F56" s="213"/>
      <c r="G56" s="213"/>
      <c r="H56" s="213"/>
      <c r="I56" s="213"/>
    </row>
  </sheetData>
  <mergeCells count="7">
    <mergeCell ref="B6:I6"/>
    <mergeCell ref="B5:I5"/>
    <mergeCell ref="B36:G36"/>
    <mergeCell ref="B7:B8"/>
    <mergeCell ref="C7:C8"/>
    <mergeCell ref="D7:D8"/>
    <mergeCell ref="E7:I7"/>
  </mergeCells>
  <hyperlinks>
    <hyperlink ref="J7" location="ÍNDICE!A1" display="ÍNDICE&gt;&gt;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1"/>
  <sheetViews>
    <sheetView showGridLines="0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3.140625" style="207" customWidth="1"/>
    <col min="2" max="2" width="38.28515625" style="207" customWidth="1"/>
    <col min="3" max="9" width="16.42578125" style="207" customWidth="1"/>
    <col min="10" max="16384" width="9.140625" style="207"/>
  </cols>
  <sheetData>
    <row r="3" spans="1:10" x14ac:dyDescent="0.25">
      <c r="A3" s="470"/>
    </row>
    <row r="4" spans="1:10" x14ac:dyDescent="0.25">
      <c r="A4" s="470"/>
    </row>
    <row r="5" spans="1:10" s="208" customFormat="1" ht="23.25" customHeight="1" x14ac:dyDescent="0.25">
      <c r="B5" s="569" t="s">
        <v>822</v>
      </c>
      <c r="C5" s="569"/>
      <c r="D5" s="569"/>
      <c r="E5" s="569"/>
      <c r="F5" s="569"/>
      <c r="G5" s="569"/>
      <c r="H5" s="569"/>
      <c r="I5" s="569"/>
    </row>
    <row r="6" spans="1:10" s="208" customFormat="1" ht="57.75" customHeight="1" x14ac:dyDescent="0.25">
      <c r="B6" s="576" t="s">
        <v>838</v>
      </c>
      <c r="C6" s="576"/>
      <c r="D6" s="576"/>
      <c r="E6" s="576"/>
      <c r="F6" s="576"/>
      <c r="G6" s="576"/>
      <c r="H6" s="576"/>
      <c r="I6" s="576"/>
    </row>
    <row r="7" spans="1:10" ht="29.1" customHeight="1" x14ac:dyDescent="0.25">
      <c r="A7" s="471"/>
      <c r="B7" s="566" t="s">
        <v>491</v>
      </c>
      <c r="C7" s="566" t="s">
        <v>895</v>
      </c>
      <c r="D7" s="566" t="s">
        <v>2</v>
      </c>
      <c r="E7" s="560" t="s">
        <v>896</v>
      </c>
      <c r="F7" s="561"/>
      <c r="G7" s="561"/>
      <c r="H7" s="561"/>
      <c r="I7" s="562"/>
      <c r="J7" s="373" t="s">
        <v>495</v>
      </c>
    </row>
    <row r="8" spans="1:10" ht="27" customHeight="1" x14ac:dyDescent="0.25">
      <c r="A8" s="472"/>
      <c r="B8" s="566"/>
      <c r="C8" s="566"/>
      <c r="D8" s="566"/>
      <c r="E8" s="521" t="s">
        <v>970</v>
      </c>
      <c r="F8" s="521" t="s">
        <v>971</v>
      </c>
      <c r="G8" s="521" t="s">
        <v>972</v>
      </c>
      <c r="H8" s="521" t="s">
        <v>973</v>
      </c>
      <c r="I8" s="521" t="s">
        <v>974</v>
      </c>
    </row>
    <row r="9" spans="1:10" s="213" customFormat="1" ht="18" customHeight="1" x14ac:dyDescent="0.25">
      <c r="B9" s="385" t="s">
        <v>2</v>
      </c>
      <c r="C9" s="422">
        <v>3167412.8071339014</v>
      </c>
      <c r="D9" s="422">
        <v>558742</v>
      </c>
      <c r="E9" s="422">
        <v>452395</v>
      </c>
      <c r="F9" s="422">
        <v>50156</v>
      </c>
      <c r="G9" s="422">
        <v>21323</v>
      </c>
      <c r="H9" s="422">
        <v>13726</v>
      </c>
      <c r="I9" s="422">
        <v>21142</v>
      </c>
    </row>
    <row r="10" spans="1:10" s="213" customFormat="1" ht="18" customHeight="1" x14ac:dyDescent="0.25">
      <c r="A10" s="495"/>
      <c r="B10" s="465" t="s">
        <v>191</v>
      </c>
      <c r="C10" s="420">
        <v>101918.21801274929</v>
      </c>
      <c r="D10" s="420">
        <v>39910</v>
      </c>
      <c r="E10" s="420">
        <v>34371</v>
      </c>
      <c r="F10" s="420">
        <v>2671</v>
      </c>
      <c r="G10" s="420">
        <v>1076</v>
      </c>
      <c r="H10" s="420">
        <v>652</v>
      </c>
      <c r="I10" s="420">
        <v>1140</v>
      </c>
    </row>
    <row r="11" spans="1:10" s="213" customFormat="1" ht="18" customHeight="1" x14ac:dyDescent="0.25">
      <c r="A11" s="495"/>
      <c r="B11" s="465" t="s">
        <v>192</v>
      </c>
      <c r="C11" s="420">
        <v>25734.98099863527</v>
      </c>
      <c r="D11" s="420">
        <v>9223</v>
      </c>
      <c r="E11" s="420">
        <v>7511</v>
      </c>
      <c r="F11" s="420">
        <v>858</v>
      </c>
      <c r="G11" s="420">
        <v>448</v>
      </c>
      <c r="H11" s="420">
        <v>240</v>
      </c>
      <c r="I11" s="420">
        <v>166</v>
      </c>
    </row>
    <row r="12" spans="1:10" s="213" customFormat="1" ht="18" customHeight="1" x14ac:dyDescent="0.25">
      <c r="A12" s="495"/>
      <c r="B12" s="465" t="s">
        <v>193</v>
      </c>
      <c r="C12" s="420">
        <v>47833.296006023898</v>
      </c>
      <c r="D12" s="420">
        <v>15009</v>
      </c>
      <c r="E12" s="420">
        <v>12233</v>
      </c>
      <c r="F12" s="420">
        <v>1226</v>
      </c>
      <c r="G12" s="420">
        <v>544</v>
      </c>
      <c r="H12" s="420">
        <v>360</v>
      </c>
      <c r="I12" s="420">
        <v>646</v>
      </c>
    </row>
    <row r="13" spans="1:10" s="213" customFormat="1" ht="18" customHeight="1" x14ac:dyDescent="0.25">
      <c r="A13" s="495"/>
      <c r="B13" s="465" t="s">
        <v>194</v>
      </c>
      <c r="C13" s="420">
        <v>63471.629997372736</v>
      </c>
      <c r="D13" s="420">
        <v>7905</v>
      </c>
      <c r="E13" s="420">
        <v>5500</v>
      </c>
      <c r="F13" s="420">
        <v>1118</v>
      </c>
      <c r="G13" s="420">
        <v>326</v>
      </c>
      <c r="H13" s="420">
        <v>466</v>
      </c>
      <c r="I13" s="420">
        <v>495</v>
      </c>
    </row>
    <row r="14" spans="1:10" s="213" customFormat="1" ht="18" customHeight="1" x14ac:dyDescent="0.25">
      <c r="A14" s="495"/>
      <c r="B14" s="465" t="s">
        <v>195</v>
      </c>
      <c r="C14" s="420">
        <v>117169.09601020745</v>
      </c>
      <c r="D14" s="420">
        <v>26881</v>
      </c>
      <c r="E14" s="420">
        <v>21015</v>
      </c>
      <c r="F14" s="420">
        <v>2019</v>
      </c>
      <c r="G14" s="420">
        <v>1252</v>
      </c>
      <c r="H14" s="420">
        <v>1058</v>
      </c>
      <c r="I14" s="420">
        <v>1537</v>
      </c>
    </row>
    <row r="15" spans="1:10" s="213" customFormat="1" ht="18" customHeight="1" x14ac:dyDescent="0.25">
      <c r="A15" s="495"/>
      <c r="B15" s="465" t="s">
        <v>196</v>
      </c>
      <c r="C15" s="420">
        <v>60717.960001349384</v>
      </c>
      <c r="D15" s="420">
        <v>21264</v>
      </c>
      <c r="E15" s="420">
        <v>17892</v>
      </c>
      <c r="F15" s="420">
        <v>1564</v>
      </c>
      <c r="G15" s="420">
        <v>689</v>
      </c>
      <c r="H15" s="420">
        <v>586</v>
      </c>
      <c r="I15" s="420">
        <v>533</v>
      </c>
    </row>
    <row r="16" spans="1:10" s="213" customFormat="1" ht="18" customHeight="1" x14ac:dyDescent="0.25">
      <c r="A16" s="495"/>
      <c r="B16" s="465" t="s">
        <v>197</v>
      </c>
      <c r="C16" s="420">
        <v>100304.15199625494</v>
      </c>
      <c r="D16" s="420">
        <v>28615</v>
      </c>
      <c r="E16" s="420">
        <v>22662</v>
      </c>
      <c r="F16" s="420">
        <v>2819</v>
      </c>
      <c r="G16" s="420">
        <v>1334</v>
      </c>
      <c r="H16" s="420">
        <v>689</v>
      </c>
      <c r="I16" s="420">
        <v>1111</v>
      </c>
    </row>
    <row r="17" spans="1:9" s="213" customFormat="1" ht="18" customHeight="1" x14ac:dyDescent="0.25">
      <c r="A17" s="495"/>
      <c r="B17" s="465" t="s">
        <v>6</v>
      </c>
      <c r="C17" s="420">
        <v>36033.872000574935</v>
      </c>
      <c r="D17" s="420">
        <v>11939</v>
      </c>
      <c r="E17" s="420">
        <v>9182</v>
      </c>
      <c r="F17" s="420">
        <v>1600</v>
      </c>
      <c r="G17" s="420">
        <v>557</v>
      </c>
      <c r="H17" s="420">
        <v>311</v>
      </c>
      <c r="I17" s="420">
        <v>289</v>
      </c>
    </row>
    <row r="18" spans="1:9" s="213" customFormat="1" ht="18" customHeight="1" x14ac:dyDescent="0.25">
      <c r="A18" s="495"/>
      <c r="B18" s="465" t="s">
        <v>198</v>
      </c>
      <c r="C18" s="420">
        <v>361060.47604336462</v>
      </c>
      <c r="D18" s="420">
        <v>94999</v>
      </c>
      <c r="E18" s="420">
        <v>74875</v>
      </c>
      <c r="F18" s="420">
        <v>10170</v>
      </c>
      <c r="G18" s="420">
        <v>3899</v>
      </c>
      <c r="H18" s="420">
        <v>2209</v>
      </c>
      <c r="I18" s="420">
        <v>3846</v>
      </c>
    </row>
    <row r="19" spans="1:9" s="213" customFormat="1" ht="18" customHeight="1" x14ac:dyDescent="0.25">
      <c r="A19" s="495"/>
      <c r="B19" s="465" t="s">
        <v>199</v>
      </c>
      <c r="C19" s="420">
        <v>49499.787985205832</v>
      </c>
      <c r="D19" s="420">
        <v>15140</v>
      </c>
      <c r="E19" s="420">
        <v>12223</v>
      </c>
      <c r="F19" s="420">
        <v>1365</v>
      </c>
      <c r="G19" s="420">
        <v>547</v>
      </c>
      <c r="H19" s="420">
        <v>410</v>
      </c>
      <c r="I19" s="420">
        <v>595</v>
      </c>
    </row>
    <row r="20" spans="1:9" s="213" customFormat="1" ht="18" customHeight="1" x14ac:dyDescent="0.25">
      <c r="A20" s="495"/>
      <c r="B20" s="465" t="s">
        <v>104</v>
      </c>
      <c r="C20" s="420">
        <v>72123.543991803905</v>
      </c>
      <c r="D20" s="420">
        <v>21351</v>
      </c>
      <c r="E20" s="420">
        <v>18004</v>
      </c>
      <c r="F20" s="420">
        <v>1622</v>
      </c>
      <c r="G20" s="420">
        <v>639</v>
      </c>
      <c r="H20" s="420">
        <v>444</v>
      </c>
      <c r="I20" s="420">
        <v>642</v>
      </c>
    </row>
    <row r="21" spans="1:9" s="213" customFormat="1" ht="18" customHeight="1" x14ac:dyDescent="0.25">
      <c r="A21" s="495"/>
      <c r="B21" s="465" t="s">
        <v>200</v>
      </c>
      <c r="C21" s="420">
        <v>98535.056000292956</v>
      </c>
      <c r="D21" s="420">
        <v>26453</v>
      </c>
      <c r="E21" s="420">
        <v>20928</v>
      </c>
      <c r="F21" s="420">
        <v>3094</v>
      </c>
      <c r="G21" s="420">
        <v>1240</v>
      </c>
      <c r="H21" s="420">
        <v>579</v>
      </c>
      <c r="I21" s="420">
        <v>612</v>
      </c>
    </row>
    <row r="22" spans="1:9" s="213" customFormat="1" ht="18" customHeight="1" x14ac:dyDescent="0.25">
      <c r="A22" s="495"/>
      <c r="B22" s="465" t="s">
        <v>201</v>
      </c>
      <c r="C22" s="420">
        <v>201522.68403291854</v>
      </c>
      <c r="D22" s="420">
        <v>47781</v>
      </c>
      <c r="E22" s="420">
        <v>40535</v>
      </c>
      <c r="F22" s="420">
        <v>3796</v>
      </c>
      <c r="G22" s="420">
        <v>1534</v>
      </c>
      <c r="H22" s="420">
        <v>773</v>
      </c>
      <c r="I22" s="420">
        <v>1143</v>
      </c>
    </row>
    <row r="23" spans="1:9" s="213" customFormat="1" ht="18" customHeight="1" x14ac:dyDescent="0.25">
      <c r="A23" s="495"/>
      <c r="B23" s="465" t="s">
        <v>202</v>
      </c>
      <c r="C23" s="420">
        <v>15195.179022431361</v>
      </c>
      <c r="D23" s="420">
        <v>4841</v>
      </c>
      <c r="E23" s="420">
        <v>3964</v>
      </c>
      <c r="F23" s="420">
        <v>394</v>
      </c>
      <c r="G23" s="420">
        <v>183</v>
      </c>
      <c r="H23" s="420">
        <v>132</v>
      </c>
      <c r="I23" s="420">
        <v>168</v>
      </c>
    </row>
    <row r="24" spans="1:9" s="213" customFormat="1" ht="18" customHeight="1" x14ac:dyDescent="0.25">
      <c r="A24" s="495"/>
      <c r="B24" s="465" t="s">
        <v>203</v>
      </c>
      <c r="C24" s="420">
        <v>32850.135999321988</v>
      </c>
      <c r="D24" s="420">
        <v>2740</v>
      </c>
      <c r="E24" s="420">
        <v>2199</v>
      </c>
      <c r="F24" s="420">
        <v>247</v>
      </c>
      <c r="G24" s="420">
        <v>92</v>
      </c>
      <c r="H24" s="420">
        <v>75</v>
      </c>
      <c r="I24" s="420">
        <v>127</v>
      </c>
    </row>
    <row r="25" spans="1:9" s="213" customFormat="1" ht="18" customHeight="1" x14ac:dyDescent="0.25">
      <c r="A25" s="495"/>
      <c r="B25" s="465" t="s">
        <v>120</v>
      </c>
      <c r="C25" s="420">
        <v>9353.1579972505533</v>
      </c>
      <c r="D25" s="420">
        <v>2880</v>
      </c>
      <c r="E25" s="420">
        <v>2259</v>
      </c>
      <c r="F25" s="420">
        <v>297</v>
      </c>
      <c r="G25" s="420">
        <v>114</v>
      </c>
      <c r="H25" s="420">
        <v>63</v>
      </c>
      <c r="I25" s="420">
        <v>147</v>
      </c>
    </row>
    <row r="26" spans="1:9" s="213" customFormat="1" ht="18" customHeight="1" x14ac:dyDescent="0.25">
      <c r="A26" s="495"/>
      <c r="B26" s="465" t="s">
        <v>204</v>
      </c>
      <c r="C26" s="420">
        <v>1489614.3360257775</v>
      </c>
      <c r="D26" s="420">
        <v>106729</v>
      </c>
      <c r="E26" s="420">
        <v>87082</v>
      </c>
      <c r="F26" s="420">
        <v>8084</v>
      </c>
      <c r="G26" s="420">
        <v>3732</v>
      </c>
      <c r="H26" s="420">
        <v>2786</v>
      </c>
      <c r="I26" s="420">
        <v>5045</v>
      </c>
    </row>
    <row r="27" spans="1:9" s="213" customFormat="1" ht="18" customHeight="1" x14ac:dyDescent="0.25">
      <c r="A27" s="495"/>
      <c r="B27" s="465" t="s">
        <v>205</v>
      </c>
      <c r="C27" s="420">
        <v>97671.926003694462</v>
      </c>
      <c r="D27" s="420">
        <v>36343</v>
      </c>
      <c r="E27" s="420">
        <v>30707</v>
      </c>
      <c r="F27" s="420">
        <v>2808</v>
      </c>
      <c r="G27" s="420">
        <v>1154</v>
      </c>
      <c r="H27" s="420">
        <v>839</v>
      </c>
      <c r="I27" s="420">
        <v>835</v>
      </c>
    </row>
    <row r="28" spans="1:9" s="213" customFormat="1" ht="18" customHeight="1" x14ac:dyDescent="0.25">
      <c r="A28" s="495"/>
      <c r="B28" s="465" t="s">
        <v>206</v>
      </c>
      <c r="C28" s="420">
        <v>29571.862001895919</v>
      </c>
      <c r="D28" s="420">
        <v>3446</v>
      </c>
      <c r="E28" s="420">
        <v>2631</v>
      </c>
      <c r="F28" s="420">
        <v>370</v>
      </c>
      <c r="G28" s="420">
        <v>141</v>
      </c>
      <c r="H28" s="420">
        <v>94</v>
      </c>
      <c r="I28" s="420">
        <v>210</v>
      </c>
    </row>
    <row r="29" spans="1:9" s="213" customFormat="1" ht="18" customHeight="1" x14ac:dyDescent="0.25">
      <c r="A29" s="495"/>
      <c r="B29" s="465" t="s">
        <v>207</v>
      </c>
      <c r="C29" s="420">
        <v>9149.5500011444037</v>
      </c>
      <c r="D29" s="420">
        <v>876</v>
      </c>
      <c r="E29" s="420">
        <v>752</v>
      </c>
      <c r="F29" s="420">
        <v>86</v>
      </c>
      <c r="G29" s="420">
        <v>14</v>
      </c>
      <c r="H29" s="420">
        <v>22</v>
      </c>
      <c r="I29" s="420">
        <v>2</v>
      </c>
    </row>
    <row r="30" spans="1:9" s="213" customFormat="1" ht="18" customHeight="1" x14ac:dyDescent="0.25">
      <c r="A30" s="495"/>
      <c r="B30" s="465" t="s">
        <v>208</v>
      </c>
      <c r="C30" s="420">
        <v>27138.694993496007</v>
      </c>
      <c r="D30" s="420">
        <v>6350</v>
      </c>
      <c r="E30" s="420">
        <v>4565</v>
      </c>
      <c r="F30" s="420">
        <v>815</v>
      </c>
      <c r="G30" s="420">
        <v>276</v>
      </c>
      <c r="H30" s="420">
        <v>185</v>
      </c>
      <c r="I30" s="420">
        <v>509</v>
      </c>
    </row>
    <row r="31" spans="1:9" s="213" customFormat="1" ht="18" customHeight="1" x14ac:dyDescent="0.25">
      <c r="A31" s="495"/>
      <c r="B31" s="465" t="s">
        <v>209</v>
      </c>
      <c r="C31" s="420">
        <v>37304.592005610451</v>
      </c>
      <c r="D31" s="420">
        <v>4683</v>
      </c>
      <c r="E31" s="420">
        <v>3210</v>
      </c>
      <c r="F31" s="420">
        <v>519</v>
      </c>
      <c r="G31" s="420">
        <v>195</v>
      </c>
      <c r="H31" s="420">
        <v>128</v>
      </c>
      <c r="I31" s="420">
        <v>631</v>
      </c>
    </row>
    <row r="32" spans="1:9" s="213" customFormat="1" ht="18" customHeight="1" x14ac:dyDescent="0.25">
      <c r="A32" s="495"/>
      <c r="B32" s="465" t="s">
        <v>210</v>
      </c>
      <c r="C32" s="420">
        <v>60560.982005238708</v>
      </c>
      <c r="D32" s="420">
        <v>17349</v>
      </c>
      <c r="E32" s="420">
        <v>13342</v>
      </c>
      <c r="F32" s="420">
        <v>1991</v>
      </c>
      <c r="G32" s="420">
        <v>1002</v>
      </c>
      <c r="H32" s="420">
        <v>464</v>
      </c>
      <c r="I32" s="420">
        <v>550</v>
      </c>
    </row>
    <row r="33" spans="1:9" s="213" customFormat="1" ht="18" customHeight="1" x14ac:dyDescent="0.25">
      <c r="A33" s="496"/>
      <c r="B33" s="466" t="s">
        <v>211</v>
      </c>
      <c r="C33" s="420">
        <v>23077.638001322746</v>
      </c>
      <c r="D33" s="420">
        <v>6035</v>
      </c>
      <c r="E33" s="420">
        <v>4753</v>
      </c>
      <c r="F33" s="420">
        <v>623</v>
      </c>
      <c r="G33" s="420">
        <v>335</v>
      </c>
      <c r="H33" s="420">
        <v>161</v>
      </c>
      <c r="I33" s="420">
        <v>163</v>
      </c>
    </row>
    <row r="34" spans="1:9" s="213" customFormat="1" ht="12.95" customHeight="1" x14ac:dyDescent="0.25">
      <c r="A34" s="497"/>
      <c r="B34" s="498"/>
      <c r="C34" s="498"/>
      <c r="D34" s="498"/>
      <c r="E34" s="498"/>
      <c r="F34" s="498"/>
      <c r="G34" s="498"/>
      <c r="H34" s="498"/>
      <c r="I34" s="499"/>
    </row>
    <row r="35" spans="1:9" s="469" customFormat="1" ht="24" customHeight="1" x14ac:dyDescent="0.25">
      <c r="B35" s="363" t="s">
        <v>360</v>
      </c>
      <c r="C35" s="213"/>
      <c r="D35" s="213"/>
      <c r="E35" s="213"/>
      <c r="F35" s="213"/>
      <c r="G35" s="213"/>
    </row>
    <row r="36" spans="1:9" s="469" customFormat="1" ht="24" customHeight="1" x14ac:dyDescent="0.25">
      <c r="B36" s="559" t="s">
        <v>915</v>
      </c>
      <c r="C36" s="559"/>
      <c r="D36" s="559"/>
      <c r="E36" s="559"/>
      <c r="F36" s="559"/>
      <c r="G36" s="559"/>
    </row>
    <row r="37" spans="1:9" s="213" customFormat="1" ht="13.5" x14ac:dyDescent="0.25"/>
    <row r="38" spans="1:9" s="213" customFormat="1" ht="13.5" x14ac:dyDescent="0.25">
      <c r="A38" s="500"/>
    </row>
    <row r="39" spans="1:9" x14ac:dyDescent="0.25">
      <c r="A39" s="470"/>
    </row>
    <row r="40" spans="1:9" x14ac:dyDescent="0.25">
      <c r="A40" s="470"/>
    </row>
    <row r="41" spans="1:9" x14ac:dyDescent="0.25">
      <c r="A41" s="470"/>
    </row>
  </sheetData>
  <mergeCells count="7">
    <mergeCell ref="B6:I6"/>
    <mergeCell ref="B5:I5"/>
    <mergeCell ref="B36:G36"/>
    <mergeCell ref="B7:B8"/>
    <mergeCell ref="C7:C8"/>
    <mergeCell ref="D7:D8"/>
    <mergeCell ref="E7:I7"/>
  </mergeCells>
  <hyperlinks>
    <hyperlink ref="J7" location="ÍNDICE!A1" display="ÍNDICE&gt;&gt;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1"/>
  <sheetViews>
    <sheetView showGridLines="0" topLeftCell="B1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3.7109375" style="207" customWidth="1"/>
    <col min="2" max="2" width="27" style="285" customWidth="1"/>
    <col min="3" max="3" width="32.7109375" style="207" customWidth="1"/>
    <col min="4" max="8" width="17.7109375" style="207" customWidth="1"/>
    <col min="9" max="16384" width="9.140625" style="207"/>
  </cols>
  <sheetData>
    <row r="3" spans="1:9" x14ac:dyDescent="0.25">
      <c r="A3" s="473"/>
    </row>
    <row r="5" spans="1:9" s="208" customFormat="1" ht="17.25" x14ac:dyDescent="0.25">
      <c r="B5" s="569" t="s">
        <v>823</v>
      </c>
      <c r="C5" s="569"/>
      <c r="D5" s="569"/>
      <c r="E5" s="569"/>
      <c r="F5" s="569"/>
      <c r="G5" s="569"/>
      <c r="H5" s="569"/>
      <c r="I5" s="449"/>
    </row>
    <row r="6" spans="1:9" s="208" customFormat="1" ht="68.25" customHeight="1" x14ac:dyDescent="0.25">
      <c r="B6" s="579" t="s">
        <v>839</v>
      </c>
      <c r="C6" s="579"/>
      <c r="D6" s="579"/>
      <c r="E6" s="579"/>
      <c r="F6" s="579"/>
      <c r="G6" s="579"/>
      <c r="H6" s="579"/>
    </row>
    <row r="7" spans="1:9" s="285" customFormat="1" ht="31.5" customHeight="1" x14ac:dyDescent="0.25">
      <c r="A7" s="477"/>
      <c r="B7" s="566" t="s">
        <v>491</v>
      </c>
      <c r="C7" s="566" t="s">
        <v>897</v>
      </c>
      <c r="D7" s="566" t="s">
        <v>2</v>
      </c>
      <c r="E7" s="560" t="s">
        <v>876</v>
      </c>
      <c r="F7" s="561"/>
      <c r="G7" s="561"/>
      <c r="H7" s="562"/>
      <c r="I7" s="373" t="s">
        <v>495</v>
      </c>
    </row>
    <row r="8" spans="1:9" s="285" customFormat="1" ht="31.5" customHeight="1" x14ac:dyDescent="0.25">
      <c r="A8" s="477"/>
      <c r="B8" s="566"/>
      <c r="C8" s="566"/>
      <c r="D8" s="566"/>
      <c r="E8" s="519" t="s">
        <v>877</v>
      </c>
      <c r="F8" s="519" t="s">
        <v>878</v>
      </c>
      <c r="G8" s="519" t="s">
        <v>879</v>
      </c>
      <c r="H8" s="519" t="s">
        <v>429</v>
      </c>
    </row>
    <row r="9" spans="1:9" s="213" customFormat="1" ht="18.75" customHeight="1" x14ac:dyDescent="0.25">
      <c r="A9" s="501"/>
      <c r="B9" s="578" t="s">
        <v>2</v>
      </c>
      <c r="C9" s="474" t="s">
        <v>806</v>
      </c>
      <c r="D9" s="420">
        <v>282143</v>
      </c>
      <c r="E9" s="420">
        <v>13274</v>
      </c>
      <c r="F9" s="420">
        <v>84979</v>
      </c>
      <c r="G9" s="420">
        <v>183750</v>
      </c>
      <c r="H9" s="420">
        <v>140</v>
      </c>
    </row>
    <row r="10" spans="1:9" s="213" customFormat="1" ht="18.75" customHeight="1" x14ac:dyDescent="0.25">
      <c r="A10" s="501"/>
      <c r="B10" s="578"/>
      <c r="C10" s="475" t="s">
        <v>807</v>
      </c>
      <c r="D10" s="420">
        <v>1945933</v>
      </c>
      <c r="E10" s="420">
        <v>19179</v>
      </c>
      <c r="F10" s="420">
        <v>81729</v>
      </c>
      <c r="G10" s="420">
        <v>1844239</v>
      </c>
      <c r="H10" s="420">
        <v>786</v>
      </c>
    </row>
    <row r="11" spans="1:9" s="213" customFormat="1" ht="18.75" customHeight="1" x14ac:dyDescent="0.25">
      <c r="A11" s="501"/>
      <c r="B11" s="578"/>
      <c r="C11" s="475" t="s">
        <v>808</v>
      </c>
      <c r="D11" s="420">
        <v>8761</v>
      </c>
      <c r="E11" s="420">
        <v>40</v>
      </c>
      <c r="F11" s="420">
        <v>1</v>
      </c>
      <c r="G11" s="420">
        <v>8717</v>
      </c>
      <c r="H11" s="420">
        <v>3</v>
      </c>
    </row>
    <row r="12" spans="1:9" s="213" customFormat="1" ht="18.75" customHeight="1" x14ac:dyDescent="0.25">
      <c r="A12" s="501"/>
      <c r="B12" s="578"/>
      <c r="C12" s="475" t="s">
        <v>809</v>
      </c>
      <c r="D12" s="420">
        <v>257</v>
      </c>
      <c r="E12" s="420">
        <v>8</v>
      </c>
      <c r="F12" s="420">
        <v>55</v>
      </c>
      <c r="G12" s="420">
        <v>194</v>
      </c>
      <c r="H12" s="420">
        <v>0</v>
      </c>
    </row>
    <row r="13" spans="1:9" s="213" customFormat="1" ht="18.75" customHeight="1" x14ac:dyDescent="0.25">
      <c r="A13" s="501"/>
      <c r="B13" s="578"/>
      <c r="C13" s="475" t="s">
        <v>810</v>
      </c>
      <c r="D13" s="420">
        <v>170</v>
      </c>
      <c r="E13" s="420">
        <v>2</v>
      </c>
      <c r="F13" s="420">
        <v>8</v>
      </c>
      <c r="G13" s="420">
        <v>160</v>
      </c>
      <c r="H13" s="420">
        <v>0</v>
      </c>
    </row>
    <row r="14" spans="1:9" s="213" customFormat="1" ht="18.75" customHeight="1" x14ac:dyDescent="0.25">
      <c r="A14" s="501"/>
      <c r="B14" s="577" t="s">
        <v>191</v>
      </c>
      <c r="C14" s="475" t="s">
        <v>806</v>
      </c>
      <c r="D14" s="420">
        <v>17609</v>
      </c>
      <c r="E14" s="420">
        <v>862</v>
      </c>
      <c r="F14" s="420">
        <v>4611</v>
      </c>
      <c r="G14" s="420">
        <v>12136</v>
      </c>
      <c r="H14" s="420">
        <v>0</v>
      </c>
    </row>
    <row r="15" spans="1:9" s="213" customFormat="1" ht="18.75" customHeight="1" x14ac:dyDescent="0.25">
      <c r="A15" s="501"/>
      <c r="B15" s="577"/>
      <c r="C15" s="475" t="s">
        <v>807</v>
      </c>
      <c r="D15" s="420">
        <v>123719</v>
      </c>
      <c r="E15" s="420">
        <v>1107</v>
      </c>
      <c r="F15" s="420">
        <v>5468</v>
      </c>
      <c r="G15" s="420">
        <v>117129</v>
      </c>
      <c r="H15" s="420">
        <v>15</v>
      </c>
    </row>
    <row r="16" spans="1:9" s="213" customFormat="1" ht="18.75" customHeight="1" x14ac:dyDescent="0.25">
      <c r="A16" s="501"/>
      <c r="B16" s="577"/>
      <c r="C16" s="475" t="s">
        <v>808</v>
      </c>
      <c r="D16" s="420">
        <v>493</v>
      </c>
      <c r="E16" s="420">
        <v>6</v>
      </c>
      <c r="F16" s="420">
        <v>0</v>
      </c>
      <c r="G16" s="420">
        <v>487</v>
      </c>
      <c r="H16" s="420">
        <v>0</v>
      </c>
    </row>
    <row r="17" spans="1:8" s="213" customFormat="1" ht="18.75" customHeight="1" x14ac:dyDescent="0.25">
      <c r="A17" s="501"/>
      <c r="B17" s="577"/>
      <c r="C17" s="475" t="s">
        <v>809</v>
      </c>
      <c r="D17" s="420">
        <v>12</v>
      </c>
      <c r="E17" s="420">
        <v>2</v>
      </c>
      <c r="F17" s="420">
        <v>0</v>
      </c>
      <c r="G17" s="420">
        <v>10</v>
      </c>
      <c r="H17" s="420">
        <v>0</v>
      </c>
    </row>
    <row r="18" spans="1:8" s="213" customFormat="1" ht="18.75" customHeight="1" x14ac:dyDescent="0.25">
      <c r="A18" s="501"/>
      <c r="B18" s="577"/>
      <c r="C18" s="475" t="s">
        <v>810</v>
      </c>
      <c r="D18" s="420">
        <v>15</v>
      </c>
      <c r="E18" s="420">
        <v>0</v>
      </c>
      <c r="F18" s="420">
        <v>1</v>
      </c>
      <c r="G18" s="420">
        <v>14</v>
      </c>
      <c r="H18" s="420">
        <v>0</v>
      </c>
    </row>
    <row r="19" spans="1:8" s="213" customFormat="1" ht="18.75" customHeight="1" x14ac:dyDescent="0.25">
      <c r="A19" s="501"/>
      <c r="B19" s="577" t="s">
        <v>192</v>
      </c>
      <c r="C19" s="475" t="s">
        <v>806</v>
      </c>
      <c r="D19" s="420">
        <v>4519</v>
      </c>
      <c r="E19" s="420">
        <v>429</v>
      </c>
      <c r="F19" s="420">
        <v>1531</v>
      </c>
      <c r="G19" s="420">
        <v>2558</v>
      </c>
      <c r="H19" s="420">
        <v>1</v>
      </c>
    </row>
    <row r="20" spans="1:8" s="213" customFormat="1" ht="18.75" customHeight="1" x14ac:dyDescent="0.25">
      <c r="A20" s="501"/>
      <c r="B20" s="577"/>
      <c r="C20" s="475" t="s">
        <v>807</v>
      </c>
      <c r="D20" s="420">
        <v>20368</v>
      </c>
      <c r="E20" s="420">
        <v>257</v>
      </c>
      <c r="F20" s="420">
        <v>1180</v>
      </c>
      <c r="G20" s="420">
        <v>18931</v>
      </c>
      <c r="H20" s="420">
        <v>0</v>
      </c>
    </row>
    <row r="21" spans="1:8" s="213" customFormat="1" ht="18.75" customHeight="1" x14ac:dyDescent="0.25">
      <c r="A21" s="501"/>
      <c r="B21" s="577"/>
      <c r="C21" s="475" t="s">
        <v>808</v>
      </c>
      <c r="D21" s="420">
        <v>16</v>
      </c>
      <c r="E21" s="420">
        <v>0</v>
      </c>
      <c r="F21" s="420">
        <v>0</v>
      </c>
      <c r="G21" s="420">
        <v>16</v>
      </c>
      <c r="H21" s="420">
        <v>0</v>
      </c>
    </row>
    <row r="22" spans="1:8" s="213" customFormat="1" ht="18.75" customHeight="1" x14ac:dyDescent="0.25">
      <c r="A22" s="501"/>
      <c r="B22" s="577"/>
      <c r="C22" s="475" t="s">
        <v>809</v>
      </c>
      <c r="D22" s="420">
        <v>1</v>
      </c>
      <c r="E22" s="420">
        <v>0</v>
      </c>
      <c r="F22" s="420">
        <v>0</v>
      </c>
      <c r="G22" s="420">
        <v>1</v>
      </c>
      <c r="H22" s="420">
        <v>0</v>
      </c>
    </row>
    <row r="23" spans="1:8" s="213" customFormat="1" ht="18.75" customHeight="1" x14ac:dyDescent="0.25">
      <c r="A23" s="501"/>
      <c r="B23" s="577"/>
      <c r="C23" s="475" t="s">
        <v>810</v>
      </c>
      <c r="D23" s="420">
        <v>2</v>
      </c>
      <c r="E23" s="420">
        <v>0</v>
      </c>
      <c r="F23" s="420">
        <v>1</v>
      </c>
      <c r="G23" s="420">
        <v>1</v>
      </c>
      <c r="H23" s="420">
        <v>0</v>
      </c>
    </row>
    <row r="24" spans="1:8" s="213" customFormat="1" ht="18.75" customHeight="1" x14ac:dyDescent="0.25">
      <c r="A24" s="501"/>
      <c r="B24" s="577" t="s">
        <v>193</v>
      </c>
      <c r="C24" s="475" t="s">
        <v>806</v>
      </c>
      <c r="D24" s="420">
        <v>6237</v>
      </c>
      <c r="E24" s="420">
        <v>162</v>
      </c>
      <c r="F24" s="420">
        <v>2127</v>
      </c>
      <c r="G24" s="420">
        <v>3947</v>
      </c>
      <c r="H24" s="420">
        <v>1</v>
      </c>
    </row>
    <row r="25" spans="1:8" s="213" customFormat="1" ht="18.75" customHeight="1" x14ac:dyDescent="0.25">
      <c r="A25" s="501"/>
      <c r="B25" s="577"/>
      <c r="C25" s="475" t="s">
        <v>807</v>
      </c>
      <c r="D25" s="420">
        <v>34284</v>
      </c>
      <c r="E25" s="420">
        <v>160</v>
      </c>
      <c r="F25" s="420">
        <v>1519</v>
      </c>
      <c r="G25" s="420">
        <v>32603</v>
      </c>
      <c r="H25" s="420">
        <v>2</v>
      </c>
    </row>
    <row r="26" spans="1:8" s="213" customFormat="1" ht="18.75" customHeight="1" x14ac:dyDescent="0.25">
      <c r="A26" s="501"/>
      <c r="B26" s="577"/>
      <c r="C26" s="475" t="s">
        <v>808</v>
      </c>
      <c r="D26" s="420">
        <v>88</v>
      </c>
      <c r="E26" s="420">
        <v>0</v>
      </c>
      <c r="F26" s="420">
        <v>0</v>
      </c>
      <c r="G26" s="420">
        <v>88</v>
      </c>
      <c r="H26" s="420">
        <v>0</v>
      </c>
    </row>
    <row r="27" spans="1:8" s="213" customFormat="1" ht="18.75" customHeight="1" x14ac:dyDescent="0.25">
      <c r="A27" s="501"/>
      <c r="B27" s="577"/>
      <c r="C27" s="475" t="s">
        <v>810</v>
      </c>
      <c r="D27" s="420">
        <v>1</v>
      </c>
      <c r="E27" s="420">
        <v>0</v>
      </c>
      <c r="F27" s="420">
        <v>0</v>
      </c>
      <c r="G27" s="420">
        <v>1</v>
      </c>
      <c r="H27" s="420">
        <v>0</v>
      </c>
    </row>
    <row r="28" spans="1:8" s="213" customFormat="1" ht="18.75" customHeight="1" x14ac:dyDescent="0.25">
      <c r="A28" s="501"/>
      <c r="B28" s="577" t="s">
        <v>194</v>
      </c>
      <c r="C28" s="475" t="s">
        <v>806</v>
      </c>
      <c r="D28" s="420">
        <v>4162</v>
      </c>
      <c r="E28" s="420">
        <v>121</v>
      </c>
      <c r="F28" s="420">
        <v>2294</v>
      </c>
      <c r="G28" s="420">
        <v>1747</v>
      </c>
      <c r="H28" s="420">
        <v>0</v>
      </c>
    </row>
    <row r="29" spans="1:8" s="213" customFormat="1" ht="18.75" customHeight="1" x14ac:dyDescent="0.25">
      <c r="A29" s="501"/>
      <c r="B29" s="577"/>
      <c r="C29" s="475" t="s">
        <v>807</v>
      </c>
      <c r="D29" s="420">
        <v>18888</v>
      </c>
      <c r="E29" s="420">
        <v>122</v>
      </c>
      <c r="F29" s="420">
        <v>1004</v>
      </c>
      <c r="G29" s="420">
        <v>17762</v>
      </c>
      <c r="H29" s="420">
        <v>0</v>
      </c>
    </row>
    <row r="30" spans="1:8" s="213" customFormat="1" ht="18.75" customHeight="1" x14ac:dyDescent="0.25">
      <c r="A30" s="501"/>
      <c r="B30" s="577"/>
      <c r="C30" s="475" t="s">
        <v>808</v>
      </c>
      <c r="D30" s="420">
        <v>39</v>
      </c>
      <c r="E30" s="420">
        <v>0</v>
      </c>
      <c r="F30" s="420">
        <v>0</v>
      </c>
      <c r="G30" s="420">
        <v>39</v>
      </c>
      <c r="H30" s="420">
        <v>0</v>
      </c>
    </row>
    <row r="31" spans="1:8" s="213" customFormat="1" ht="18.75" customHeight="1" x14ac:dyDescent="0.25">
      <c r="A31" s="501"/>
      <c r="B31" s="577"/>
      <c r="C31" s="475" t="s">
        <v>809</v>
      </c>
      <c r="D31" s="420">
        <v>1</v>
      </c>
      <c r="E31" s="420">
        <v>0</v>
      </c>
      <c r="F31" s="420">
        <v>0</v>
      </c>
      <c r="G31" s="420">
        <v>1</v>
      </c>
      <c r="H31" s="420">
        <v>0</v>
      </c>
    </row>
    <row r="32" spans="1:8" s="213" customFormat="1" ht="18.75" customHeight="1" x14ac:dyDescent="0.25">
      <c r="A32" s="501"/>
      <c r="B32" s="577"/>
      <c r="C32" s="475" t="s">
        <v>810</v>
      </c>
      <c r="D32" s="420">
        <v>3</v>
      </c>
      <c r="E32" s="420">
        <v>0</v>
      </c>
      <c r="F32" s="420">
        <v>0</v>
      </c>
      <c r="G32" s="420">
        <v>3</v>
      </c>
      <c r="H32" s="420">
        <v>0</v>
      </c>
    </row>
    <row r="33" spans="1:8" s="213" customFormat="1" ht="18.75" customHeight="1" x14ac:dyDescent="0.25">
      <c r="A33" s="501"/>
      <c r="B33" s="577" t="s">
        <v>195</v>
      </c>
      <c r="C33" s="475" t="s">
        <v>806</v>
      </c>
      <c r="D33" s="420">
        <v>12375</v>
      </c>
      <c r="E33" s="420">
        <v>994</v>
      </c>
      <c r="F33" s="420">
        <v>4471</v>
      </c>
      <c r="G33" s="420">
        <v>6908</v>
      </c>
      <c r="H33" s="420">
        <v>2</v>
      </c>
    </row>
    <row r="34" spans="1:8" s="213" customFormat="1" ht="18.75" customHeight="1" x14ac:dyDescent="0.25">
      <c r="A34" s="501"/>
      <c r="B34" s="577"/>
      <c r="C34" s="475" t="s">
        <v>807</v>
      </c>
      <c r="D34" s="420">
        <v>54829</v>
      </c>
      <c r="E34" s="420">
        <v>1554</v>
      </c>
      <c r="F34" s="420">
        <v>2565</v>
      </c>
      <c r="G34" s="420">
        <v>50706</v>
      </c>
      <c r="H34" s="420">
        <v>4</v>
      </c>
    </row>
    <row r="35" spans="1:8" s="213" customFormat="1" ht="18.75" customHeight="1" x14ac:dyDescent="0.25">
      <c r="A35" s="501"/>
      <c r="B35" s="577"/>
      <c r="C35" s="475" t="s">
        <v>808</v>
      </c>
      <c r="D35" s="420">
        <v>65</v>
      </c>
      <c r="E35" s="420">
        <v>1</v>
      </c>
      <c r="F35" s="420">
        <v>0</v>
      </c>
      <c r="G35" s="420">
        <v>64</v>
      </c>
      <c r="H35" s="420">
        <v>0</v>
      </c>
    </row>
    <row r="36" spans="1:8" s="213" customFormat="1" ht="18.75" customHeight="1" x14ac:dyDescent="0.25">
      <c r="A36" s="501"/>
      <c r="B36" s="577"/>
      <c r="C36" s="475" t="s">
        <v>809</v>
      </c>
      <c r="D36" s="420">
        <v>9</v>
      </c>
      <c r="E36" s="420">
        <v>0</v>
      </c>
      <c r="F36" s="420">
        <v>2</v>
      </c>
      <c r="G36" s="420">
        <v>7</v>
      </c>
      <c r="H36" s="420">
        <v>0</v>
      </c>
    </row>
    <row r="37" spans="1:8" s="213" customFormat="1" ht="18.75" customHeight="1" x14ac:dyDescent="0.25">
      <c r="A37" s="501"/>
      <c r="B37" s="577"/>
      <c r="C37" s="475" t="s">
        <v>810</v>
      </c>
      <c r="D37" s="420">
        <v>7</v>
      </c>
      <c r="E37" s="420">
        <v>0</v>
      </c>
      <c r="F37" s="420">
        <v>1</v>
      </c>
      <c r="G37" s="420">
        <v>6</v>
      </c>
      <c r="H37" s="420">
        <v>0</v>
      </c>
    </row>
    <row r="38" spans="1:8" s="213" customFormat="1" ht="18.75" customHeight="1" x14ac:dyDescent="0.25">
      <c r="A38" s="501"/>
      <c r="B38" s="577" t="s">
        <v>196</v>
      </c>
      <c r="C38" s="475" t="s">
        <v>806</v>
      </c>
      <c r="D38" s="420">
        <v>9111</v>
      </c>
      <c r="E38" s="420">
        <v>410</v>
      </c>
      <c r="F38" s="420">
        <v>2944</v>
      </c>
      <c r="G38" s="420">
        <v>5756</v>
      </c>
      <c r="H38" s="420">
        <v>1</v>
      </c>
    </row>
    <row r="39" spans="1:8" s="213" customFormat="1" ht="18.75" customHeight="1" x14ac:dyDescent="0.25">
      <c r="A39" s="501"/>
      <c r="B39" s="577"/>
      <c r="C39" s="475" t="s">
        <v>807</v>
      </c>
      <c r="D39" s="420">
        <v>53114</v>
      </c>
      <c r="E39" s="420">
        <v>570</v>
      </c>
      <c r="F39" s="420">
        <v>3748</v>
      </c>
      <c r="G39" s="420">
        <v>48795</v>
      </c>
      <c r="H39" s="420">
        <v>1</v>
      </c>
    </row>
    <row r="40" spans="1:8" s="213" customFormat="1" ht="18.75" customHeight="1" x14ac:dyDescent="0.25">
      <c r="A40" s="501"/>
      <c r="B40" s="577"/>
      <c r="C40" s="475" t="s">
        <v>808</v>
      </c>
      <c r="D40" s="420">
        <v>174</v>
      </c>
      <c r="E40" s="420">
        <v>0</v>
      </c>
      <c r="F40" s="420">
        <v>0</v>
      </c>
      <c r="G40" s="420">
        <v>174</v>
      </c>
      <c r="H40" s="420">
        <v>0</v>
      </c>
    </row>
    <row r="41" spans="1:8" s="213" customFormat="1" ht="18.75" customHeight="1" x14ac:dyDescent="0.25">
      <c r="A41" s="501"/>
      <c r="B41" s="577"/>
      <c r="C41" s="475" t="s">
        <v>809</v>
      </c>
      <c r="D41" s="420">
        <v>1</v>
      </c>
      <c r="E41" s="420">
        <v>0</v>
      </c>
      <c r="F41" s="420">
        <v>0</v>
      </c>
      <c r="G41" s="420">
        <v>1</v>
      </c>
      <c r="H41" s="420">
        <v>0</v>
      </c>
    </row>
    <row r="42" spans="1:8" s="213" customFormat="1" ht="18.75" customHeight="1" x14ac:dyDescent="0.25">
      <c r="A42" s="501"/>
      <c r="B42" s="577"/>
      <c r="C42" s="475" t="s">
        <v>810</v>
      </c>
      <c r="D42" s="420">
        <v>4</v>
      </c>
      <c r="E42" s="420">
        <v>0</v>
      </c>
      <c r="F42" s="420">
        <v>0</v>
      </c>
      <c r="G42" s="420">
        <v>4</v>
      </c>
      <c r="H42" s="420">
        <v>0</v>
      </c>
    </row>
    <row r="43" spans="1:8" s="213" customFormat="1" ht="18.75" customHeight="1" x14ac:dyDescent="0.25">
      <c r="A43" s="501"/>
      <c r="B43" s="577" t="s">
        <v>197</v>
      </c>
      <c r="C43" s="475" t="s">
        <v>806</v>
      </c>
      <c r="D43" s="420">
        <v>15188</v>
      </c>
      <c r="E43" s="420">
        <v>558</v>
      </c>
      <c r="F43" s="420">
        <v>4253</v>
      </c>
      <c r="G43" s="420">
        <v>10376</v>
      </c>
      <c r="H43" s="420">
        <v>1</v>
      </c>
    </row>
    <row r="44" spans="1:8" s="213" customFormat="1" ht="18.75" customHeight="1" x14ac:dyDescent="0.25">
      <c r="A44" s="501"/>
      <c r="B44" s="577"/>
      <c r="C44" s="475" t="s">
        <v>807</v>
      </c>
      <c r="D44" s="420">
        <v>90234</v>
      </c>
      <c r="E44" s="420">
        <v>482</v>
      </c>
      <c r="F44" s="420">
        <v>4507</v>
      </c>
      <c r="G44" s="420">
        <v>85243</v>
      </c>
      <c r="H44" s="420">
        <v>2</v>
      </c>
    </row>
    <row r="45" spans="1:8" s="213" customFormat="1" ht="18.75" customHeight="1" x14ac:dyDescent="0.25">
      <c r="A45" s="501"/>
      <c r="B45" s="577"/>
      <c r="C45" s="475" t="s">
        <v>808</v>
      </c>
      <c r="D45" s="420">
        <v>190</v>
      </c>
      <c r="E45" s="420">
        <v>1</v>
      </c>
      <c r="F45" s="420">
        <v>0</v>
      </c>
      <c r="G45" s="420">
        <v>189</v>
      </c>
      <c r="H45" s="420">
        <v>0</v>
      </c>
    </row>
    <row r="46" spans="1:8" s="213" customFormat="1" ht="18.75" customHeight="1" x14ac:dyDescent="0.25">
      <c r="A46" s="501"/>
      <c r="B46" s="577"/>
      <c r="C46" s="475" t="s">
        <v>809</v>
      </c>
      <c r="D46" s="420">
        <v>10</v>
      </c>
      <c r="E46" s="420">
        <v>5</v>
      </c>
      <c r="F46" s="420">
        <v>0</v>
      </c>
      <c r="G46" s="420">
        <v>5</v>
      </c>
      <c r="H46" s="420">
        <v>0</v>
      </c>
    </row>
    <row r="47" spans="1:8" s="213" customFormat="1" ht="18.75" customHeight="1" x14ac:dyDescent="0.25">
      <c r="A47" s="501"/>
      <c r="B47" s="577"/>
      <c r="C47" s="475" t="s">
        <v>810</v>
      </c>
      <c r="D47" s="420">
        <v>10</v>
      </c>
      <c r="E47" s="420">
        <v>0</v>
      </c>
      <c r="F47" s="420">
        <v>1</v>
      </c>
      <c r="G47" s="420">
        <v>9</v>
      </c>
      <c r="H47" s="420">
        <v>0</v>
      </c>
    </row>
    <row r="48" spans="1:8" s="213" customFormat="1" ht="18.75" customHeight="1" x14ac:dyDescent="0.25">
      <c r="A48" s="501"/>
      <c r="B48" s="577" t="s">
        <v>6</v>
      </c>
      <c r="C48" s="475" t="s">
        <v>806</v>
      </c>
      <c r="D48" s="420">
        <v>5616</v>
      </c>
      <c r="E48" s="420">
        <v>59</v>
      </c>
      <c r="F48" s="420">
        <v>1959</v>
      </c>
      <c r="G48" s="420">
        <v>3596</v>
      </c>
      <c r="H48" s="420">
        <v>2</v>
      </c>
    </row>
    <row r="49" spans="1:8" s="213" customFormat="1" ht="18.75" customHeight="1" x14ac:dyDescent="0.25">
      <c r="A49" s="501"/>
      <c r="B49" s="577"/>
      <c r="C49" s="475" t="s">
        <v>807</v>
      </c>
      <c r="D49" s="420">
        <v>45229</v>
      </c>
      <c r="E49" s="420">
        <v>100</v>
      </c>
      <c r="F49" s="420">
        <v>2763</v>
      </c>
      <c r="G49" s="420">
        <v>42361</v>
      </c>
      <c r="H49" s="420">
        <v>5</v>
      </c>
    </row>
    <row r="50" spans="1:8" s="213" customFormat="1" ht="18.75" customHeight="1" x14ac:dyDescent="0.25">
      <c r="A50" s="501"/>
      <c r="B50" s="577"/>
      <c r="C50" s="475" t="s">
        <v>808</v>
      </c>
      <c r="D50" s="420">
        <v>43</v>
      </c>
      <c r="E50" s="420">
        <v>0</v>
      </c>
      <c r="F50" s="420">
        <v>0</v>
      </c>
      <c r="G50" s="420">
        <v>43</v>
      </c>
      <c r="H50" s="420">
        <v>0</v>
      </c>
    </row>
    <row r="51" spans="1:8" s="213" customFormat="1" ht="18.75" customHeight="1" x14ac:dyDescent="0.25">
      <c r="A51" s="501"/>
      <c r="B51" s="577"/>
      <c r="C51" s="475" t="s">
        <v>809</v>
      </c>
      <c r="D51" s="420">
        <v>2</v>
      </c>
      <c r="E51" s="420">
        <v>0</v>
      </c>
      <c r="F51" s="420">
        <v>0</v>
      </c>
      <c r="G51" s="420">
        <v>2</v>
      </c>
      <c r="H51" s="420">
        <v>0</v>
      </c>
    </row>
    <row r="52" spans="1:8" s="213" customFormat="1" ht="18.75" customHeight="1" x14ac:dyDescent="0.25">
      <c r="A52" s="501"/>
      <c r="B52" s="577"/>
      <c r="C52" s="475" t="s">
        <v>810</v>
      </c>
      <c r="D52" s="420">
        <v>8</v>
      </c>
      <c r="E52" s="420">
        <v>0</v>
      </c>
      <c r="F52" s="420">
        <v>0</v>
      </c>
      <c r="G52" s="420">
        <v>8</v>
      </c>
      <c r="H52" s="420">
        <v>0</v>
      </c>
    </row>
    <row r="53" spans="1:8" s="213" customFormat="1" ht="18.75" customHeight="1" x14ac:dyDescent="0.25">
      <c r="A53" s="501"/>
      <c r="B53" s="577" t="s">
        <v>198</v>
      </c>
      <c r="C53" s="475" t="s">
        <v>806</v>
      </c>
      <c r="D53" s="420">
        <v>54608</v>
      </c>
      <c r="E53" s="420">
        <v>1831</v>
      </c>
      <c r="F53" s="420">
        <v>10634</v>
      </c>
      <c r="G53" s="420">
        <v>42100</v>
      </c>
      <c r="H53" s="420">
        <v>43</v>
      </c>
    </row>
    <row r="54" spans="1:8" s="213" customFormat="1" ht="18.75" customHeight="1" x14ac:dyDescent="0.25">
      <c r="A54" s="501"/>
      <c r="B54" s="577"/>
      <c r="C54" s="475" t="s">
        <v>807</v>
      </c>
      <c r="D54" s="420">
        <v>423762</v>
      </c>
      <c r="E54" s="420">
        <v>1788</v>
      </c>
      <c r="F54" s="420">
        <v>11282</v>
      </c>
      <c r="G54" s="420">
        <v>410640</v>
      </c>
      <c r="H54" s="420">
        <v>52</v>
      </c>
    </row>
    <row r="55" spans="1:8" s="213" customFormat="1" ht="18.75" customHeight="1" x14ac:dyDescent="0.25">
      <c r="A55" s="501"/>
      <c r="B55" s="577"/>
      <c r="C55" s="475" t="s">
        <v>808</v>
      </c>
      <c r="D55" s="420">
        <v>2575</v>
      </c>
      <c r="E55" s="420">
        <v>2</v>
      </c>
      <c r="F55" s="420">
        <v>1</v>
      </c>
      <c r="G55" s="420">
        <v>2572</v>
      </c>
      <c r="H55" s="420">
        <v>0</v>
      </c>
    </row>
    <row r="56" spans="1:8" s="213" customFormat="1" ht="18.75" customHeight="1" x14ac:dyDescent="0.25">
      <c r="A56" s="501"/>
      <c r="B56" s="577"/>
      <c r="C56" s="475" t="s">
        <v>809</v>
      </c>
      <c r="D56" s="420">
        <v>24</v>
      </c>
      <c r="E56" s="420">
        <v>0</v>
      </c>
      <c r="F56" s="420">
        <v>1</v>
      </c>
      <c r="G56" s="420">
        <v>23</v>
      </c>
      <c r="H56" s="420">
        <v>0</v>
      </c>
    </row>
    <row r="57" spans="1:8" s="213" customFormat="1" ht="18.75" customHeight="1" x14ac:dyDescent="0.25">
      <c r="A57" s="501"/>
      <c r="B57" s="577"/>
      <c r="C57" s="475" t="s">
        <v>810</v>
      </c>
      <c r="D57" s="420">
        <v>8</v>
      </c>
      <c r="E57" s="420">
        <v>0</v>
      </c>
      <c r="F57" s="420">
        <v>0</v>
      </c>
      <c r="G57" s="420">
        <v>8</v>
      </c>
      <c r="H57" s="420">
        <v>0</v>
      </c>
    </row>
    <row r="58" spans="1:8" s="213" customFormat="1" ht="18.75" customHeight="1" x14ac:dyDescent="0.25">
      <c r="A58" s="501"/>
      <c r="B58" s="577" t="s">
        <v>199</v>
      </c>
      <c r="C58" s="475" t="s">
        <v>806</v>
      </c>
      <c r="D58" s="420">
        <v>7883</v>
      </c>
      <c r="E58" s="420">
        <v>376</v>
      </c>
      <c r="F58" s="420">
        <v>3238</v>
      </c>
      <c r="G58" s="420">
        <v>4269</v>
      </c>
      <c r="H58" s="420">
        <v>0</v>
      </c>
    </row>
    <row r="59" spans="1:8" s="213" customFormat="1" ht="18.75" customHeight="1" x14ac:dyDescent="0.25">
      <c r="A59" s="501"/>
      <c r="B59" s="577"/>
      <c r="C59" s="475" t="s">
        <v>807</v>
      </c>
      <c r="D59" s="420">
        <v>48230</v>
      </c>
      <c r="E59" s="420">
        <v>447</v>
      </c>
      <c r="F59" s="420">
        <v>2514</v>
      </c>
      <c r="G59" s="420">
        <v>45267</v>
      </c>
      <c r="H59" s="420">
        <v>2</v>
      </c>
    </row>
    <row r="60" spans="1:8" s="213" customFormat="1" ht="18.75" customHeight="1" x14ac:dyDescent="0.25">
      <c r="A60" s="501"/>
      <c r="B60" s="577"/>
      <c r="C60" s="475" t="s">
        <v>808</v>
      </c>
      <c r="D60" s="420">
        <v>197</v>
      </c>
      <c r="E60" s="420">
        <v>0</v>
      </c>
      <c r="F60" s="420">
        <v>0</v>
      </c>
      <c r="G60" s="420">
        <v>197</v>
      </c>
      <c r="H60" s="420">
        <v>0</v>
      </c>
    </row>
    <row r="61" spans="1:8" s="213" customFormat="1" ht="18.75" customHeight="1" x14ac:dyDescent="0.25">
      <c r="A61" s="501"/>
      <c r="B61" s="577"/>
      <c r="C61" s="475" t="s">
        <v>809</v>
      </c>
      <c r="D61" s="420">
        <v>15</v>
      </c>
      <c r="E61" s="420">
        <v>0</v>
      </c>
      <c r="F61" s="420">
        <v>1</v>
      </c>
      <c r="G61" s="420">
        <v>14</v>
      </c>
      <c r="H61" s="420">
        <v>0</v>
      </c>
    </row>
    <row r="62" spans="1:8" s="213" customFormat="1" ht="18.75" customHeight="1" x14ac:dyDescent="0.25">
      <c r="A62" s="501"/>
      <c r="B62" s="577"/>
      <c r="C62" s="475" t="s">
        <v>810</v>
      </c>
      <c r="D62" s="420">
        <v>5</v>
      </c>
      <c r="E62" s="420">
        <v>1</v>
      </c>
      <c r="F62" s="420">
        <v>0</v>
      </c>
      <c r="G62" s="420">
        <v>4</v>
      </c>
      <c r="H62" s="420">
        <v>0</v>
      </c>
    </row>
    <row r="63" spans="1:8" s="213" customFormat="1" ht="18.75" customHeight="1" x14ac:dyDescent="0.25">
      <c r="A63" s="501"/>
      <c r="B63" s="577" t="s">
        <v>104</v>
      </c>
      <c r="C63" s="475" t="s">
        <v>806</v>
      </c>
      <c r="D63" s="420">
        <v>9744</v>
      </c>
      <c r="E63" s="420">
        <v>378</v>
      </c>
      <c r="F63" s="420">
        <v>2947</v>
      </c>
      <c r="G63" s="420">
        <v>6417</v>
      </c>
      <c r="H63" s="420">
        <v>2</v>
      </c>
    </row>
    <row r="64" spans="1:8" s="213" customFormat="1" ht="18.75" customHeight="1" x14ac:dyDescent="0.25">
      <c r="A64" s="501"/>
      <c r="B64" s="577"/>
      <c r="C64" s="475" t="s">
        <v>807</v>
      </c>
      <c r="D64" s="420">
        <v>59391</v>
      </c>
      <c r="E64" s="420">
        <v>442</v>
      </c>
      <c r="F64" s="420">
        <v>3090</v>
      </c>
      <c r="G64" s="420">
        <v>55857</v>
      </c>
      <c r="H64" s="420">
        <v>2</v>
      </c>
    </row>
    <row r="65" spans="1:8" s="213" customFormat="1" ht="18.75" customHeight="1" x14ac:dyDescent="0.25">
      <c r="A65" s="501"/>
      <c r="B65" s="577"/>
      <c r="C65" s="475" t="s">
        <v>808</v>
      </c>
      <c r="D65" s="420">
        <v>208</v>
      </c>
      <c r="E65" s="420">
        <v>0</v>
      </c>
      <c r="F65" s="420">
        <v>0</v>
      </c>
      <c r="G65" s="420">
        <v>208</v>
      </c>
      <c r="H65" s="420">
        <v>0</v>
      </c>
    </row>
    <row r="66" spans="1:8" s="213" customFormat="1" ht="18.75" customHeight="1" x14ac:dyDescent="0.25">
      <c r="A66" s="501"/>
      <c r="B66" s="577"/>
      <c r="C66" s="475" t="s">
        <v>809</v>
      </c>
      <c r="D66" s="420">
        <v>51</v>
      </c>
      <c r="E66" s="420">
        <v>0</v>
      </c>
      <c r="F66" s="420">
        <v>48</v>
      </c>
      <c r="G66" s="420">
        <v>3</v>
      </c>
      <c r="H66" s="420">
        <v>0</v>
      </c>
    </row>
    <row r="67" spans="1:8" s="213" customFormat="1" ht="18.75" customHeight="1" x14ac:dyDescent="0.25">
      <c r="A67" s="501"/>
      <c r="B67" s="577"/>
      <c r="C67" s="475" t="s">
        <v>810</v>
      </c>
      <c r="D67" s="420">
        <v>5</v>
      </c>
      <c r="E67" s="420">
        <v>0</v>
      </c>
      <c r="F67" s="420">
        <v>1</v>
      </c>
      <c r="G67" s="420">
        <v>4</v>
      </c>
      <c r="H67" s="420">
        <v>0</v>
      </c>
    </row>
    <row r="68" spans="1:8" s="213" customFormat="1" ht="18.75" customHeight="1" x14ac:dyDescent="0.25">
      <c r="A68" s="501"/>
      <c r="B68" s="577" t="s">
        <v>200</v>
      </c>
      <c r="C68" s="475" t="s">
        <v>806</v>
      </c>
      <c r="D68" s="420">
        <v>11479</v>
      </c>
      <c r="E68" s="420">
        <v>108</v>
      </c>
      <c r="F68" s="420">
        <v>3359</v>
      </c>
      <c r="G68" s="420">
        <v>8011</v>
      </c>
      <c r="H68" s="420">
        <v>1</v>
      </c>
    </row>
    <row r="69" spans="1:8" s="213" customFormat="1" ht="18.75" customHeight="1" x14ac:dyDescent="0.25">
      <c r="A69" s="501"/>
      <c r="B69" s="577"/>
      <c r="C69" s="475" t="s">
        <v>807</v>
      </c>
      <c r="D69" s="420">
        <v>113624</v>
      </c>
      <c r="E69" s="420">
        <v>166</v>
      </c>
      <c r="F69" s="420">
        <v>2740</v>
      </c>
      <c r="G69" s="420">
        <v>110717</v>
      </c>
      <c r="H69" s="420">
        <v>1</v>
      </c>
    </row>
    <row r="70" spans="1:8" s="213" customFormat="1" ht="18.75" customHeight="1" x14ac:dyDescent="0.25">
      <c r="A70" s="501"/>
      <c r="B70" s="577"/>
      <c r="C70" s="475" t="s">
        <v>808</v>
      </c>
      <c r="D70" s="420">
        <v>71</v>
      </c>
      <c r="E70" s="420">
        <v>1</v>
      </c>
      <c r="F70" s="420">
        <v>0</v>
      </c>
      <c r="G70" s="420">
        <v>70</v>
      </c>
      <c r="H70" s="420">
        <v>0</v>
      </c>
    </row>
    <row r="71" spans="1:8" s="213" customFormat="1" ht="18.75" customHeight="1" x14ac:dyDescent="0.25">
      <c r="A71" s="501"/>
      <c r="B71" s="577"/>
      <c r="C71" s="475" t="s">
        <v>809</v>
      </c>
      <c r="D71" s="420">
        <v>1</v>
      </c>
      <c r="E71" s="420">
        <v>0</v>
      </c>
      <c r="F71" s="420">
        <v>0</v>
      </c>
      <c r="G71" s="420">
        <v>1</v>
      </c>
      <c r="H71" s="420">
        <v>0</v>
      </c>
    </row>
    <row r="72" spans="1:8" s="213" customFormat="1" ht="18.75" customHeight="1" x14ac:dyDescent="0.25">
      <c r="A72" s="501"/>
      <c r="B72" s="577"/>
      <c r="C72" s="475" t="s">
        <v>810</v>
      </c>
      <c r="D72" s="420">
        <v>8</v>
      </c>
      <c r="E72" s="420">
        <v>0</v>
      </c>
      <c r="F72" s="420">
        <v>0</v>
      </c>
      <c r="G72" s="420">
        <v>8</v>
      </c>
      <c r="H72" s="420">
        <v>0</v>
      </c>
    </row>
    <row r="73" spans="1:8" s="213" customFormat="1" ht="18.75" customHeight="1" x14ac:dyDescent="0.25">
      <c r="A73" s="501"/>
      <c r="B73" s="577" t="s">
        <v>201</v>
      </c>
      <c r="C73" s="475" t="s">
        <v>806</v>
      </c>
      <c r="D73" s="420">
        <v>18187</v>
      </c>
      <c r="E73" s="420">
        <v>526</v>
      </c>
      <c r="F73" s="420">
        <v>5515</v>
      </c>
      <c r="G73" s="420">
        <v>12145</v>
      </c>
      <c r="H73" s="420">
        <v>1</v>
      </c>
    </row>
    <row r="74" spans="1:8" s="213" customFormat="1" ht="18.75" customHeight="1" x14ac:dyDescent="0.25">
      <c r="A74" s="501"/>
      <c r="B74" s="577"/>
      <c r="C74" s="475" t="s">
        <v>807</v>
      </c>
      <c r="D74" s="420">
        <v>171140</v>
      </c>
      <c r="E74" s="420">
        <v>388</v>
      </c>
      <c r="F74" s="420">
        <v>6652</v>
      </c>
      <c r="G74" s="420">
        <v>164099</v>
      </c>
      <c r="H74" s="420">
        <v>1</v>
      </c>
    </row>
    <row r="75" spans="1:8" s="213" customFormat="1" ht="18.75" customHeight="1" x14ac:dyDescent="0.25">
      <c r="A75" s="501"/>
      <c r="B75" s="577"/>
      <c r="C75" s="475" t="s">
        <v>808</v>
      </c>
      <c r="D75" s="420">
        <v>173</v>
      </c>
      <c r="E75" s="420">
        <v>0</v>
      </c>
      <c r="F75" s="420">
        <v>0</v>
      </c>
      <c r="G75" s="420">
        <v>173</v>
      </c>
      <c r="H75" s="420">
        <v>0</v>
      </c>
    </row>
    <row r="76" spans="1:8" s="213" customFormat="1" ht="18.75" customHeight="1" x14ac:dyDescent="0.25">
      <c r="A76" s="501"/>
      <c r="B76" s="577"/>
      <c r="C76" s="475" t="s">
        <v>809</v>
      </c>
      <c r="D76" s="420">
        <v>5</v>
      </c>
      <c r="E76" s="420">
        <v>0</v>
      </c>
      <c r="F76" s="420">
        <v>1</v>
      </c>
      <c r="G76" s="420">
        <v>4</v>
      </c>
      <c r="H76" s="420">
        <v>0</v>
      </c>
    </row>
    <row r="77" spans="1:8" s="213" customFormat="1" ht="18.75" customHeight="1" x14ac:dyDescent="0.25">
      <c r="A77" s="501"/>
      <c r="B77" s="577"/>
      <c r="C77" s="475" t="s">
        <v>810</v>
      </c>
      <c r="D77" s="420">
        <v>7</v>
      </c>
      <c r="E77" s="420">
        <v>0</v>
      </c>
      <c r="F77" s="420">
        <v>0</v>
      </c>
      <c r="G77" s="420">
        <v>7</v>
      </c>
      <c r="H77" s="420">
        <v>0</v>
      </c>
    </row>
    <row r="78" spans="1:8" s="213" customFormat="1" ht="18.75" customHeight="1" x14ac:dyDescent="0.25">
      <c r="A78" s="501"/>
      <c r="B78" s="577" t="s">
        <v>202</v>
      </c>
      <c r="C78" s="475" t="s">
        <v>806</v>
      </c>
      <c r="D78" s="420">
        <v>2362</v>
      </c>
      <c r="E78" s="420">
        <v>216</v>
      </c>
      <c r="F78" s="420">
        <v>732</v>
      </c>
      <c r="G78" s="420">
        <v>1414</v>
      </c>
      <c r="H78" s="420">
        <v>0</v>
      </c>
    </row>
    <row r="79" spans="1:8" s="213" customFormat="1" ht="18.75" customHeight="1" x14ac:dyDescent="0.25">
      <c r="A79" s="501"/>
      <c r="B79" s="577"/>
      <c r="C79" s="475" t="s">
        <v>807</v>
      </c>
      <c r="D79" s="420">
        <v>11185</v>
      </c>
      <c r="E79" s="420">
        <v>249</v>
      </c>
      <c r="F79" s="420">
        <v>693</v>
      </c>
      <c r="G79" s="420">
        <v>10243</v>
      </c>
      <c r="H79" s="420">
        <v>0</v>
      </c>
    </row>
    <row r="80" spans="1:8" s="213" customFormat="1" ht="18.75" customHeight="1" x14ac:dyDescent="0.25">
      <c r="A80" s="501"/>
      <c r="B80" s="577"/>
      <c r="C80" s="475" t="s">
        <v>808</v>
      </c>
      <c r="D80" s="420">
        <v>5</v>
      </c>
      <c r="E80" s="420">
        <v>0</v>
      </c>
      <c r="F80" s="420">
        <v>0</v>
      </c>
      <c r="G80" s="420">
        <v>5</v>
      </c>
      <c r="H80" s="420">
        <v>0</v>
      </c>
    </row>
    <row r="81" spans="1:8" s="213" customFormat="1" ht="18.75" customHeight="1" x14ac:dyDescent="0.25">
      <c r="A81" s="501"/>
      <c r="B81" s="577" t="s">
        <v>203</v>
      </c>
      <c r="C81" s="475" t="s">
        <v>806</v>
      </c>
      <c r="D81" s="420">
        <v>1510</v>
      </c>
      <c r="E81" s="420">
        <v>101</v>
      </c>
      <c r="F81" s="420">
        <v>669</v>
      </c>
      <c r="G81" s="420">
        <v>740</v>
      </c>
      <c r="H81" s="420">
        <v>0</v>
      </c>
    </row>
    <row r="82" spans="1:8" s="213" customFormat="1" ht="18.75" customHeight="1" x14ac:dyDescent="0.25">
      <c r="A82" s="501"/>
      <c r="B82" s="577"/>
      <c r="C82" s="475" t="s">
        <v>807</v>
      </c>
      <c r="D82" s="420">
        <v>7020</v>
      </c>
      <c r="E82" s="420">
        <v>76</v>
      </c>
      <c r="F82" s="420">
        <v>459</v>
      </c>
      <c r="G82" s="420">
        <v>6485</v>
      </c>
      <c r="H82" s="420">
        <v>0</v>
      </c>
    </row>
    <row r="83" spans="1:8" s="213" customFormat="1" ht="18.75" customHeight="1" x14ac:dyDescent="0.25">
      <c r="A83" s="501"/>
      <c r="B83" s="577"/>
      <c r="C83" s="475" t="s">
        <v>808</v>
      </c>
      <c r="D83" s="420">
        <v>10</v>
      </c>
      <c r="E83" s="420">
        <v>0</v>
      </c>
      <c r="F83" s="420">
        <v>0</v>
      </c>
      <c r="G83" s="420">
        <v>10</v>
      </c>
      <c r="H83" s="420">
        <v>0</v>
      </c>
    </row>
    <row r="84" spans="1:8" s="213" customFormat="1" ht="18.75" customHeight="1" x14ac:dyDescent="0.25">
      <c r="A84" s="501"/>
      <c r="B84" s="577" t="s">
        <v>120</v>
      </c>
      <c r="C84" s="475" t="s">
        <v>806</v>
      </c>
      <c r="D84" s="420">
        <v>1721</v>
      </c>
      <c r="E84" s="420">
        <v>198</v>
      </c>
      <c r="F84" s="420">
        <v>645</v>
      </c>
      <c r="G84" s="420">
        <v>877</v>
      </c>
      <c r="H84" s="420">
        <v>1</v>
      </c>
    </row>
    <row r="85" spans="1:8" s="213" customFormat="1" ht="18.75" customHeight="1" x14ac:dyDescent="0.25">
      <c r="A85" s="501"/>
      <c r="B85" s="577"/>
      <c r="C85" s="475" t="s">
        <v>807</v>
      </c>
      <c r="D85" s="420">
        <v>8923</v>
      </c>
      <c r="E85" s="420">
        <v>132</v>
      </c>
      <c r="F85" s="420">
        <v>496</v>
      </c>
      <c r="G85" s="420">
        <v>8295</v>
      </c>
      <c r="H85" s="420">
        <v>0</v>
      </c>
    </row>
    <row r="86" spans="1:8" s="213" customFormat="1" ht="18.75" customHeight="1" x14ac:dyDescent="0.25">
      <c r="A86" s="501"/>
      <c r="B86" s="577"/>
      <c r="C86" s="475" t="s">
        <v>808</v>
      </c>
      <c r="D86" s="420">
        <v>39</v>
      </c>
      <c r="E86" s="420">
        <v>1</v>
      </c>
      <c r="F86" s="420">
        <v>0</v>
      </c>
      <c r="G86" s="420">
        <v>38</v>
      </c>
      <c r="H86" s="420">
        <v>0</v>
      </c>
    </row>
    <row r="87" spans="1:8" s="213" customFormat="1" ht="18.75" customHeight="1" x14ac:dyDescent="0.25">
      <c r="A87" s="501"/>
      <c r="B87" s="577"/>
      <c r="C87" s="475" t="s">
        <v>809</v>
      </c>
      <c r="D87" s="420">
        <v>2</v>
      </c>
      <c r="E87" s="420">
        <v>0</v>
      </c>
      <c r="F87" s="420">
        <v>0</v>
      </c>
      <c r="G87" s="420">
        <v>2</v>
      </c>
      <c r="H87" s="420">
        <v>0</v>
      </c>
    </row>
    <row r="88" spans="1:8" s="213" customFormat="1" ht="18.75" customHeight="1" x14ac:dyDescent="0.25">
      <c r="A88" s="501"/>
      <c r="B88" s="577" t="s">
        <v>204</v>
      </c>
      <c r="C88" s="475" t="s">
        <v>806</v>
      </c>
      <c r="D88" s="420">
        <v>62328</v>
      </c>
      <c r="E88" s="420">
        <v>4023</v>
      </c>
      <c r="F88" s="420">
        <v>18677</v>
      </c>
      <c r="G88" s="420">
        <v>39561</v>
      </c>
      <c r="H88" s="420">
        <v>67</v>
      </c>
    </row>
    <row r="89" spans="1:8" s="213" customFormat="1" ht="18.75" customHeight="1" x14ac:dyDescent="0.25">
      <c r="A89" s="501"/>
      <c r="B89" s="577"/>
      <c r="C89" s="475" t="s">
        <v>807</v>
      </c>
      <c r="D89" s="420">
        <v>445423</v>
      </c>
      <c r="E89" s="420">
        <v>7531</v>
      </c>
      <c r="F89" s="420">
        <v>19412</v>
      </c>
      <c r="G89" s="420">
        <v>417793</v>
      </c>
      <c r="H89" s="420">
        <v>687</v>
      </c>
    </row>
    <row r="90" spans="1:8" s="213" customFormat="1" ht="18.75" customHeight="1" x14ac:dyDescent="0.25">
      <c r="A90" s="501"/>
      <c r="B90" s="577"/>
      <c r="C90" s="475" t="s">
        <v>808</v>
      </c>
      <c r="D90" s="420">
        <v>3880</v>
      </c>
      <c r="E90" s="420">
        <v>22</v>
      </c>
      <c r="F90" s="420">
        <v>0</v>
      </c>
      <c r="G90" s="420">
        <v>3855</v>
      </c>
      <c r="H90" s="420">
        <v>3</v>
      </c>
    </row>
    <row r="91" spans="1:8" s="213" customFormat="1" ht="18.75" customHeight="1" x14ac:dyDescent="0.25">
      <c r="A91" s="501"/>
      <c r="B91" s="577"/>
      <c r="C91" s="475" t="s">
        <v>809</v>
      </c>
      <c r="D91" s="420">
        <v>76</v>
      </c>
      <c r="E91" s="420">
        <v>1</v>
      </c>
      <c r="F91" s="420">
        <v>2</v>
      </c>
      <c r="G91" s="420">
        <v>73</v>
      </c>
      <c r="H91" s="420">
        <v>0</v>
      </c>
    </row>
    <row r="92" spans="1:8" s="213" customFormat="1" ht="18.75" customHeight="1" x14ac:dyDescent="0.25">
      <c r="A92" s="501"/>
      <c r="B92" s="577"/>
      <c r="C92" s="475" t="s">
        <v>810</v>
      </c>
      <c r="D92" s="420">
        <v>75</v>
      </c>
      <c r="E92" s="420">
        <v>0</v>
      </c>
      <c r="F92" s="420">
        <v>3</v>
      </c>
      <c r="G92" s="420">
        <v>72</v>
      </c>
      <c r="H92" s="420">
        <v>0</v>
      </c>
    </row>
    <row r="93" spans="1:8" s="213" customFormat="1" ht="18.75" customHeight="1" x14ac:dyDescent="0.25">
      <c r="A93" s="501"/>
      <c r="B93" s="577" t="s">
        <v>205</v>
      </c>
      <c r="C93" s="475" t="s">
        <v>806</v>
      </c>
      <c r="D93" s="420">
        <v>15050</v>
      </c>
      <c r="E93" s="420">
        <v>453</v>
      </c>
      <c r="F93" s="420">
        <v>5914</v>
      </c>
      <c r="G93" s="420">
        <v>8678</v>
      </c>
      <c r="H93" s="420">
        <v>5</v>
      </c>
    </row>
    <row r="94" spans="1:8" s="213" customFormat="1" ht="18.75" customHeight="1" x14ac:dyDescent="0.25">
      <c r="A94" s="501"/>
      <c r="B94" s="577"/>
      <c r="C94" s="475" t="s">
        <v>807</v>
      </c>
      <c r="D94" s="420">
        <v>87127</v>
      </c>
      <c r="E94" s="420">
        <v>2236</v>
      </c>
      <c r="F94" s="420">
        <v>4652</v>
      </c>
      <c r="G94" s="420">
        <v>80235</v>
      </c>
      <c r="H94" s="420">
        <v>4</v>
      </c>
    </row>
    <row r="95" spans="1:8" s="213" customFormat="1" ht="18.75" customHeight="1" x14ac:dyDescent="0.25">
      <c r="A95" s="501"/>
      <c r="B95" s="577"/>
      <c r="C95" s="475" t="s">
        <v>808</v>
      </c>
      <c r="D95" s="420">
        <v>366</v>
      </c>
      <c r="E95" s="420">
        <v>4</v>
      </c>
      <c r="F95" s="420">
        <v>0</v>
      </c>
      <c r="G95" s="420">
        <v>362</v>
      </c>
      <c r="H95" s="420">
        <v>0</v>
      </c>
    </row>
    <row r="96" spans="1:8" s="213" customFormat="1" ht="18.75" customHeight="1" x14ac:dyDescent="0.25">
      <c r="A96" s="501"/>
      <c r="B96" s="577"/>
      <c r="C96" s="475" t="s">
        <v>809</v>
      </c>
      <c r="D96" s="420">
        <v>7</v>
      </c>
      <c r="E96" s="420">
        <v>0</v>
      </c>
      <c r="F96" s="420">
        <v>0</v>
      </c>
      <c r="G96" s="420">
        <v>7</v>
      </c>
      <c r="H96" s="420">
        <v>0</v>
      </c>
    </row>
    <row r="97" spans="1:8" s="213" customFormat="1" ht="18.75" customHeight="1" x14ac:dyDescent="0.25">
      <c r="A97" s="501"/>
      <c r="B97" s="577"/>
      <c r="C97" s="475" t="s">
        <v>810</v>
      </c>
      <c r="D97" s="420">
        <v>5</v>
      </c>
      <c r="E97" s="420">
        <v>1</v>
      </c>
      <c r="F97" s="420">
        <v>0</v>
      </c>
      <c r="G97" s="420">
        <v>4</v>
      </c>
      <c r="H97" s="420">
        <v>0</v>
      </c>
    </row>
    <row r="98" spans="1:8" s="213" customFormat="1" ht="18.75" customHeight="1" x14ac:dyDescent="0.25">
      <c r="A98" s="501"/>
      <c r="B98" s="577" t="s">
        <v>206</v>
      </c>
      <c r="C98" s="475" t="s">
        <v>806</v>
      </c>
      <c r="D98" s="420">
        <v>2018</v>
      </c>
      <c r="E98" s="420">
        <v>261</v>
      </c>
      <c r="F98" s="420">
        <v>730</v>
      </c>
      <c r="G98" s="420">
        <v>1018</v>
      </c>
      <c r="H98" s="420">
        <v>9</v>
      </c>
    </row>
    <row r="99" spans="1:8" s="213" customFormat="1" ht="18.75" customHeight="1" x14ac:dyDescent="0.25">
      <c r="A99" s="501"/>
      <c r="B99" s="577"/>
      <c r="C99" s="475" t="s">
        <v>807</v>
      </c>
      <c r="D99" s="420">
        <v>6567</v>
      </c>
      <c r="E99" s="420">
        <v>214</v>
      </c>
      <c r="F99" s="420">
        <v>622</v>
      </c>
      <c r="G99" s="420">
        <v>5725</v>
      </c>
      <c r="H99" s="420">
        <v>6</v>
      </c>
    </row>
    <row r="100" spans="1:8" s="213" customFormat="1" ht="18.75" customHeight="1" x14ac:dyDescent="0.25">
      <c r="A100" s="501"/>
      <c r="B100" s="577"/>
      <c r="C100" s="475" t="s">
        <v>808</v>
      </c>
      <c r="D100" s="420">
        <v>9</v>
      </c>
      <c r="E100" s="420">
        <v>0</v>
      </c>
      <c r="F100" s="420">
        <v>0</v>
      </c>
      <c r="G100" s="420">
        <v>9</v>
      </c>
      <c r="H100" s="420">
        <v>0</v>
      </c>
    </row>
    <row r="101" spans="1:8" s="213" customFormat="1" ht="18.75" customHeight="1" x14ac:dyDescent="0.25">
      <c r="A101" s="501"/>
      <c r="B101" s="577"/>
      <c r="C101" s="475" t="s">
        <v>810</v>
      </c>
      <c r="D101" s="420">
        <v>1</v>
      </c>
      <c r="E101" s="420">
        <v>0</v>
      </c>
      <c r="F101" s="420">
        <v>0</v>
      </c>
      <c r="G101" s="420">
        <v>1</v>
      </c>
      <c r="H101" s="420">
        <v>0</v>
      </c>
    </row>
    <row r="102" spans="1:8" s="213" customFormat="1" ht="18.75" customHeight="1" x14ac:dyDescent="0.25">
      <c r="A102" s="501"/>
      <c r="B102" s="577" t="s">
        <v>207</v>
      </c>
      <c r="C102" s="475" t="s">
        <v>806</v>
      </c>
      <c r="D102" s="420">
        <v>430</v>
      </c>
      <c r="E102" s="420">
        <v>57</v>
      </c>
      <c r="F102" s="420">
        <v>109</v>
      </c>
      <c r="G102" s="420">
        <v>264</v>
      </c>
      <c r="H102" s="420">
        <v>0</v>
      </c>
    </row>
    <row r="103" spans="1:8" s="213" customFormat="1" ht="18.75" customHeight="1" x14ac:dyDescent="0.25">
      <c r="A103" s="501"/>
      <c r="B103" s="577"/>
      <c r="C103" s="475" t="s">
        <v>807</v>
      </c>
      <c r="D103" s="420">
        <v>2151</v>
      </c>
      <c r="E103" s="420">
        <v>62</v>
      </c>
      <c r="F103" s="420">
        <v>229</v>
      </c>
      <c r="G103" s="420">
        <v>1860</v>
      </c>
      <c r="H103" s="420">
        <v>0</v>
      </c>
    </row>
    <row r="104" spans="1:8" s="213" customFormat="1" ht="18.75" customHeight="1" x14ac:dyDescent="0.25">
      <c r="A104" s="501"/>
      <c r="B104" s="577"/>
      <c r="C104" s="475" t="s">
        <v>808</v>
      </c>
      <c r="D104" s="420">
        <v>2</v>
      </c>
      <c r="E104" s="420">
        <v>1</v>
      </c>
      <c r="F104" s="420">
        <v>0</v>
      </c>
      <c r="G104" s="420">
        <v>1</v>
      </c>
      <c r="H104" s="420">
        <v>0</v>
      </c>
    </row>
    <row r="105" spans="1:8" s="213" customFormat="1" ht="18.75" customHeight="1" x14ac:dyDescent="0.25">
      <c r="A105" s="501"/>
      <c r="B105" s="577"/>
      <c r="C105" s="475" t="s">
        <v>809</v>
      </c>
      <c r="D105" s="420">
        <v>33</v>
      </c>
      <c r="E105" s="420">
        <v>0</v>
      </c>
      <c r="F105" s="420">
        <v>0</v>
      </c>
      <c r="G105" s="420">
        <v>33</v>
      </c>
      <c r="H105" s="420">
        <v>0</v>
      </c>
    </row>
    <row r="106" spans="1:8" s="213" customFormat="1" ht="18.75" customHeight="1" x14ac:dyDescent="0.25">
      <c r="A106" s="501"/>
      <c r="B106" s="577" t="s">
        <v>208</v>
      </c>
      <c r="C106" s="475" t="s">
        <v>806</v>
      </c>
      <c r="D106" s="420">
        <v>4243</v>
      </c>
      <c r="E106" s="420">
        <v>334</v>
      </c>
      <c r="F106" s="420">
        <v>1604</v>
      </c>
      <c r="G106" s="420">
        <v>2303</v>
      </c>
      <c r="H106" s="420">
        <v>2</v>
      </c>
    </row>
    <row r="107" spans="1:8" s="213" customFormat="1" ht="18.75" customHeight="1" x14ac:dyDescent="0.25">
      <c r="A107" s="501"/>
      <c r="B107" s="577"/>
      <c r="C107" s="475" t="s">
        <v>807</v>
      </c>
      <c r="D107" s="420">
        <v>22720</v>
      </c>
      <c r="E107" s="420">
        <v>293</v>
      </c>
      <c r="F107" s="420">
        <v>752</v>
      </c>
      <c r="G107" s="420">
        <v>21674</v>
      </c>
      <c r="H107" s="420">
        <v>1</v>
      </c>
    </row>
    <row r="108" spans="1:8" s="213" customFormat="1" ht="18.75" customHeight="1" x14ac:dyDescent="0.25">
      <c r="A108" s="501"/>
      <c r="B108" s="577"/>
      <c r="C108" s="475" t="s">
        <v>808</v>
      </c>
      <c r="D108" s="420">
        <v>7</v>
      </c>
      <c r="E108" s="420">
        <v>0</v>
      </c>
      <c r="F108" s="420">
        <v>0</v>
      </c>
      <c r="G108" s="420">
        <v>7</v>
      </c>
      <c r="H108" s="420">
        <v>0</v>
      </c>
    </row>
    <row r="109" spans="1:8" s="213" customFormat="1" ht="18.75" customHeight="1" x14ac:dyDescent="0.25">
      <c r="A109" s="501"/>
      <c r="B109" s="577"/>
      <c r="C109" s="475" t="s">
        <v>809</v>
      </c>
      <c r="D109" s="420">
        <v>2</v>
      </c>
      <c r="E109" s="420">
        <v>0</v>
      </c>
      <c r="F109" s="420">
        <v>0</v>
      </c>
      <c r="G109" s="420">
        <v>2</v>
      </c>
      <c r="H109" s="420">
        <v>0</v>
      </c>
    </row>
    <row r="110" spans="1:8" s="213" customFormat="1" ht="18.75" customHeight="1" x14ac:dyDescent="0.25">
      <c r="A110" s="501"/>
      <c r="B110" s="577"/>
      <c r="C110" s="475" t="s">
        <v>810</v>
      </c>
      <c r="D110" s="420">
        <v>1</v>
      </c>
      <c r="E110" s="420">
        <v>0</v>
      </c>
      <c r="F110" s="420">
        <v>0</v>
      </c>
      <c r="G110" s="420">
        <v>1</v>
      </c>
      <c r="H110" s="420">
        <v>0</v>
      </c>
    </row>
    <row r="111" spans="1:8" s="213" customFormat="1" ht="18.75" customHeight="1" x14ac:dyDescent="0.25">
      <c r="A111" s="501"/>
      <c r="B111" s="577" t="s">
        <v>209</v>
      </c>
      <c r="C111" s="475" t="s">
        <v>806</v>
      </c>
      <c r="D111" s="420">
        <v>3296</v>
      </c>
      <c r="E111" s="420">
        <v>191</v>
      </c>
      <c r="F111" s="420">
        <v>1292</v>
      </c>
      <c r="G111" s="420">
        <v>1813</v>
      </c>
      <c r="H111" s="420">
        <v>0</v>
      </c>
    </row>
    <row r="112" spans="1:8" s="213" customFormat="1" ht="18.75" customHeight="1" x14ac:dyDescent="0.25">
      <c r="A112" s="501"/>
      <c r="B112" s="577"/>
      <c r="C112" s="475" t="s">
        <v>807</v>
      </c>
      <c r="D112" s="420">
        <v>13740</v>
      </c>
      <c r="E112" s="420">
        <v>203</v>
      </c>
      <c r="F112" s="420">
        <v>741</v>
      </c>
      <c r="G112" s="420">
        <v>12796</v>
      </c>
      <c r="H112" s="420">
        <v>0</v>
      </c>
    </row>
    <row r="113" spans="1:8" s="213" customFormat="1" ht="18.75" customHeight="1" x14ac:dyDescent="0.25">
      <c r="A113" s="501"/>
      <c r="B113" s="577"/>
      <c r="C113" s="475" t="s">
        <v>808</v>
      </c>
      <c r="D113" s="420">
        <v>3</v>
      </c>
      <c r="E113" s="420">
        <v>0</v>
      </c>
      <c r="F113" s="420">
        <v>0</v>
      </c>
      <c r="G113" s="420">
        <v>3</v>
      </c>
      <c r="H113" s="420">
        <v>0</v>
      </c>
    </row>
    <row r="114" spans="1:8" s="213" customFormat="1" ht="18.75" customHeight="1" x14ac:dyDescent="0.25">
      <c r="A114" s="501"/>
      <c r="B114" s="577" t="s">
        <v>210</v>
      </c>
      <c r="C114" s="475" t="s">
        <v>806</v>
      </c>
      <c r="D114" s="420">
        <v>8887</v>
      </c>
      <c r="E114" s="420">
        <v>220</v>
      </c>
      <c r="F114" s="420">
        <v>3351</v>
      </c>
      <c r="G114" s="420">
        <v>5315</v>
      </c>
      <c r="H114" s="420">
        <v>1</v>
      </c>
    </row>
    <row r="115" spans="1:8" s="213" customFormat="1" ht="18.75" customHeight="1" x14ac:dyDescent="0.25">
      <c r="A115" s="501"/>
      <c r="B115" s="577"/>
      <c r="C115" s="475" t="s">
        <v>807</v>
      </c>
      <c r="D115" s="420">
        <v>59085</v>
      </c>
      <c r="E115" s="420">
        <v>298</v>
      </c>
      <c r="F115" s="420">
        <v>2759</v>
      </c>
      <c r="G115" s="420">
        <v>56028</v>
      </c>
      <c r="H115" s="420">
        <v>0</v>
      </c>
    </row>
    <row r="116" spans="1:8" s="213" customFormat="1" ht="18.75" customHeight="1" x14ac:dyDescent="0.25">
      <c r="A116" s="501"/>
      <c r="B116" s="577"/>
      <c r="C116" s="475" t="s">
        <v>808</v>
      </c>
      <c r="D116" s="420">
        <v>74</v>
      </c>
      <c r="E116" s="420">
        <v>1</v>
      </c>
      <c r="F116" s="420">
        <v>0</v>
      </c>
      <c r="G116" s="420">
        <v>73</v>
      </c>
      <c r="H116" s="420">
        <v>0</v>
      </c>
    </row>
    <row r="117" spans="1:8" s="213" customFormat="1" ht="18.75" customHeight="1" x14ac:dyDescent="0.25">
      <c r="A117" s="501"/>
      <c r="B117" s="577"/>
      <c r="C117" s="475" t="s">
        <v>809</v>
      </c>
      <c r="D117" s="420">
        <v>2</v>
      </c>
      <c r="E117" s="420">
        <v>0</v>
      </c>
      <c r="F117" s="420">
        <v>0</v>
      </c>
      <c r="G117" s="420">
        <v>2</v>
      </c>
      <c r="H117" s="420">
        <v>0</v>
      </c>
    </row>
    <row r="118" spans="1:8" s="213" customFormat="1" ht="18.75" customHeight="1" x14ac:dyDescent="0.25">
      <c r="A118" s="501"/>
      <c r="B118" s="577"/>
      <c r="C118" s="475" t="s">
        <v>810</v>
      </c>
      <c r="D118" s="420">
        <v>3</v>
      </c>
      <c r="E118" s="420">
        <v>0</v>
      </c>
      <c r="F118" s="420">
        <v>0</v>
      </c>
      <c r="G118" s="420">
        <v>3</v>
      </c>
      <c r="H118" s="420">
        <v>0</v>
      </c>
    </row>
    <row r="119" spans="1:8" s="213" customFormat="1" ht="18.75" customHeight="1" x14ac:dyDescent="0.25">
      <c r="A119" s="501"/>
      <c r="B119" s="577" t="s">
        <v>211</v>
      </c>
      <c r="C119" s="475" t="s">
        <v>806</v>
      </c>
      <c r="D119" s="420">
        <v>3580</v>
      </c>
      <c r="E119" s="420">
        <v>406</v>
      </c>
      <c r="F119" s="420">
        <v>1373</v>
      </c>
      <c r="G119" s="420">
        <v>1801</v>
      </c>
      <c r="H119" s="420">
        <v>0</v>
      </c>
    </row>
    <row r="120" spans="1:8" s="213" customFormat="1" ht="18.75" customHeight="1" x14ac:dyDescent="0.25">
      <c r="A120" s="501"/>
      <c r="B120" s="577"/>
      <c r="C120" s="475" t="s">
        <v>807</v>
      </c>
      <c r="D120" s="420">
        <v>25180</v>
      </c>
      <c r="E120" s="420">
        <v>302</v>
      </c>
      <c r="F120" s="420">
        <v>1882</v>
      </c>
      <c r="G120" s="420">
        <v>22995</v>
      </c>
      <c r="H120" s="420">
        <v>1</v>
      </c>
    </row>
    <row r="121" spans="1:8" s="213" customFormat="1" ht="18.75" customHeight="1" x14ac:dyDescent="0.25">
      <c r="A121" s="501"/>
      <c r="B121" s="577"/>
      <c r="C121" s="475" t="s">
        <v>808</v>
      </c>
      <c r="D121" s="420">
        <v>34</v>
      </c>
      <c r="E121" s="420">
        <v>0</v>
      </c>
      <c r="F121" s="420">
        <v>0</v>
      </c>
      <c r="G121" s="420">
        <v>34</v>
      </c>
      <c r="H121" s="420">
        <v>0</v>
      </c>
    </row>
    <row r="122" spans="1:8" s="213" customFormat="1" ht="18.75" customHeight="1" x14ac:dyDescent="0.25">
      <c r="A122" s="501"/>
      <c r="B122" s="577"/>
      <c r="C122" s="475" t="s">
        <v>809</v>
      </c>
      <c r="D122" s="420">
        <v>3</v>
      </c>
      <c r="E122" s="420">
        <v>0</v>
      </c>
      <c r="F122" s="420">
        <v>0</v>
      </c>
      <c r="G122" s="420">
        <v>3</v>
      </c>
      <c r="H122" s="420">
        <v>0</v>
      </c>
    </row>
    <row r="123" spans="1:8" s="213" customFormat="1" ht="18.75" customHeight="1" x14ac:dyDescent="0.25">
      <c r="A123" s="501"/>
      <c r="B123" s="577"/>
      <c r="C123" s="476" t="s">
        <v>810</v>
      </c>
      <c r="D123" s="420">
        <v>2</v>
      </c>
      <c r="E123" s="420">
        <v>0</v>
      </c>
      <c r="F123" s="420">
        <v>0</v>
      </c>
      <c r="G123" s="420">
        <v>2</v>
      </c>
      <c r="H123" s="420">
        <v>0</v>
      </c>
    </row>
    <row r="124" spans="1:8" s="213" customFormat="1" ht="12.95" customHeight="1" x14ac:dyDescent="0.25">
      <c r="A124" s="502"/>
      <c r="B124" s="503"/>
      <c r="C124" s="502"/>
      <c r="D124" s="502"/>
      <c r="E124" s="502"/>
      <c r="F124" s="502"/>
      <c r="G124" s="502"/>
      <c r="H124" s="502"/>
    </row>
    <row r="125" spans="1:8" s="469" customFormat="1" ht="24" customHeight="1" x14ac:dyDescent="0.25">
      <c r="B125" s="363" t="s">
        <v>360</v>
      </c>
      <c r="C125" s="213"/>
      <c r="D125" s="213"/>
      <c r="E125" s="213"/>
      <c r="F125" s="213"/>
      <c r="G125" s="213"/>
    </row>
    <row r="126" spans="1:8" s="469" customFormat="1" ht="24" customHeight="1" x14ac:dyDescent="0.25">
      <c r="B126" s="559" t="s">
        <v>915</v>
      </c>
      <c r="C126" s="559"/>
      <c r="D126" s="559"/>
      <c r="E126" s="559"/>
      <c r="F126" s="559"/>
      <c r="G126" s="559"/>
    </row>
    <row r="127" spans="1:8" s="213" customFormat="1" ht="13.5" x14ac:dyDescent="0.25">
      <c r="B127" s="238"/>
    </row>
    <row r="128" spans="1:8" s="213" customFormat="1" ht="13.5" x14ac:dyDescent="0.25">
      <c r="A128" s="504"/>
      <c r="B128" s="238"/>
    </row>
    <row r="129" spans="1:2" s="213" customFormat="1" ht="13.5" x14ac:dyDescent="0.25">
      <c r="A129" s="504"/>
      <c r="B129" s="238"/>
    </row>
    <row r="130" spans="1:2" s="213" customFormat="1" ht="13.5" x14ac:dyDescent="0.25">
      <c r="A130" s="504"/>
      <c r="B130" s="238"/>
    </row>
    <row r="131" spans="1:2" x14ac:dyDescent="0.25">
      <c r="A131" s="473"/>
    </row>
  </sheetData>
  <mergeCells count="32">
    <mergeCell ref="B5:H5"/>
    <mergeCell ref="B126:G126"/>
    <mergeCell ref="B111:B113"/>
    <mergeCell ref="B114:B118"/>
    <mergeCell ref="B119:B123"/>
    <mergeCell ref="B102:B105"/>
    <mergeCell ref="B98:B101"/>
    <mergeCell ref="B106:B110"/>
    <mergeCell ref="B93:B97"/>
    <mergeCell ref="B88:B92"/>
    <mergeCell ref="B84:B87"/>
    <mergeCell ref="B81:B83"/>
    <mergeCell ref="B43:B47"/>
    <mergeCell ref="B53:B57"/>
    <mergeCell ref="B38:B42"/>
    <mergeCell ref="B33:B37"/>
    <mergeCell ref="C7:C8"/>
    <mergeCell ref="B7:B8"/>
    <mergeCell ref="B6:H6"/>
    <mergeCell ref="E7:H7"/>
    <mergeCell ref="D7:D8"/>
    <mergeCell ref="B24:B27"/>
    <mergeCell ref="B19:B23"/>
    <mergeCell ref="B14:B18"/>
    <mergeCell ref="B9:B13"/>
    <mergeCell ref="B78:B80"/>
    <mergeCell ref="B73:B77"/>
    <mergeCell ref="B68:B72"/>
    <mergeCell ref="B63:B67"/>
    <mergeCell ref="B58:B62"/>
    <mergeCell ref="B48:B52"/>
    <mergeCell ref="B28:B32"/>
  </mergeCells>
  <hyperlinks>
    <hyperlink ref="I7" location="ÍNDICE!A1" display="ÍNDICE&gt;&gt;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1"/>
  <sheetViews>
    <sheetView showGridLines="0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5.140625" style="207" customWidth="1"/>
    <col min="2" max="2" width="24.140625" style="328" customWidth="1"/>
    <col min="3" max="3" width="29.85546875" style="207" customWidth="1"/>
    <col min="4" max="8" width="16.85546875" style="207" customWidth="1"/>
    <col min="9" max="16384" width="9.140625" style="207"/>
  </cols>
  <sheetData>
    <row r="3" spans="1:9" x14ac:dyDescent="0.25">
      <c r="A3" s="478"/>
    </row>
    <row r="4" spans="1:9" ht="15" customHeight="1" x14ac:dyDescent="0.25"/>
    <row r="5" spans="1:9" ht="27.75" customHeight="1" x14ac:dyDescent="0.25">
      <c r="B5" s="569" t="s">
        <v>824</v>
      </c>
      <c r="C5" s="569"/>
      <c r="D5" s="569"/>
      <c r="E5" s="569"/>
      <c r="F5" s="569"/>
      <c r="G5" s="569"/>
      <c r="H5" s="569"/>
    </row>
    <row r="6" spans="1:9" ht="59.25" customHeight="1" x14ac:dyDescent="0.25">
      <c r="B6" s="581" t="s">
        <v>840</v>
      </c>
      <c r="C6" s="581"/>
      <c r="D6" s="581"/>
      <c r="E6" s="581"/>
      <c r="F6" s="581"/>
      <c r="G6" s="581"/>
      <c r="H6" s="581"/>
    </row>
    <row r="7" spans="1:9" ht="31.5" customHeight="1" x14ac:dyDescent="0.25">
      <c r="A7" s="479"/>
      <c r="B7" s="582" t="s">
        <v>869</v>
      </c>
      <c r="C7" s="566" t="s">
        <v>897</v>
      </c>
      <c r="D7" s="571" t="s">
        <v>2</v>
      </c>
      <c r="E7" s="560" t="s">
        <v>876</v>
      </c>
      <c r="F7" s="561"/>
      <c r="G7" s="561"/>
      <c r="H7" s="562"/>
      <c r="I7" s="373" t="s">
        <v>495</v>
      </c>
    </row>
    <row r="8" spans="1:9" ht="31.5" customHeight="1" x14ac:dyDescent="0.25">
      <c r="A8" s="480"/>
      <c r="B8" s="582"/>
      <c r="C8" s="566"/>
      <c r="D8" s="572"/>
      <c r="E8" s="519" t="s">
        <v>877</v>
      </c>
      <c r="F8" s="519" t="s">
        <v>878</v>
      </c>
      <c r="G8" s="519" t="s">
        <v>879</v>
      </c>
      <c r="H8" s="519" t="s">
        <v>429</v>
      </c>
    </row>
    <row r="9" spans="1:9" x14ac:dyDescent="0.25">
      <c r="A9" s="481"/>
      <c r="B9" s="578" t="s">
        <v>2</v>
      </c>
      <c r="C9" s="474" t="s">
        <v>806</v>
      </c>
      <c r="D9" s="420">
        <v>282143</v>
      </c>
      <c r="E9" s="420">
        <v>13274</v>
      </c>
      <c r="F9" s="420">
        <v>84979</v>
      </c>
      <c r="G9" s="420">
        <v>183750</v>
      </c>
      <c r="H9" s="420">
        <v>140</v>
      </c>
    </row>
    <row r="10" spans="1:9" x14ac:dyDescent="0.25">
      <c r="A10" s="482"/>
      <c r="B10" s="578"/>
      <c r="C10" s="475" t="s">
        <v>807</v>
      </c>
      <c r="D10" s="420">
        <v>1945933</v>
      </c>
      <c r="E10" s="420">
        <v>19179</v>
      </c>
      <c r="F10" s="420">
        <v>81729</v>
      </c>
      <c r="G10" s="420">
        <v>1844239</v>
      </c>
      <c r="H10" s="420">
        <v>786</v>
      </c>
    </row>
    <row r="11" spans="1:9" x14ac:dyDescent="0.25">
      <c r="A11" s="482"/>
      <c r="B11" s="578"/>
      <c r="C11" s="475" t="s">
        <v>808</v>
      </c>
      <c r="D11" s="420">
        <v>8761</v>
      </c>
      <c r="E11" s="420">
        <v>40</v>
      </c>
      <c r="F11" s="420">
        <v>1</v>
      </c>
      <c r="G11" s="420">
        <v>8717</v>
      </c>
      <c r="H11" s="420">
        <v>3</v>
      </c>
    </row>
    <row r="12" spans="1:9" x14ac:dyDescent="0.25">
      <c r="A12" s="482"/>
      <c r="B12" s="578"/>
      <c r="C12" s="475" t="s">
        <v>809</v>
      </c>
      <c r="D12" s="420">
        <v>257</v>
      </c>
      <c r="E12" s="420">
        <v>8</v>
      </c>
      <c r="F12" s="420">
        <v>55</v>
      </c>
      <c r="G12" s="420">
        <v>194</v>
      </c>
      <c r="H12" s="420">
        <v>0</v>
      </c>
    </row>
    <row r="13" spans="1:9" x14ac:dyDescent="0.25">
      <c r="A13" s="482"/>
      <c r="B13" s="578"/>
      <c r="C13" s="475" t="s">
        <v>810</v>
      </c>
      <c r="D13" s="420">
        <v>170</v>
      </c>
      <c r="E13" s="420">
        <v>2</v>
      </c>
      <c r="F13" s="420">
        <v>8</v>
      </c>
      <c r="G13" s="420">
        <v>160</v>
      </c>
      <c r="H13" s="420">
        <v>0</v>
      </c>
    </row>
    <row r="14" spans="1:9" x14ac:dyDescent="0.25">
      <c r="A14" s="482"/>
      <c r="B14" s="580" t="s">
        <v>617</v>
      </c>
      <c r="C14" s="475" t="s">
        <v>806</v>
      </c>
      <c r="D14" s="420">
        <v>2254</v>
      </c>
      <c r="E14" s="420">
        <v>1</v>
      </c>
      <c r="F14" s="420">
        <v>66</v>
      </c>
      <c r="G14" s="420">
        <v>2184</v>
      </c>
      <c r="H14" s="420">
        <v>3</v>
      </c>
    </row>
    <row r="15" spans="1:9" x14ac:dyDescent="0.25">
      <c r="A15" s="482"/>
      <c r="B15" s="580"/>
      <c r="C15" s="475" t="s">
        <v>807</v>
      </c>
      <c r="D15" s="420">
        <v>701478</v>
      </c>
      <c r="E15" s="420">
        <v>1704</v>
      </c>
      <c r="F15" s="420">
        <v>64222</v>
      </c>
      <c r="G15" s="420">
        <v>635435</v>
      </c>
      <c r="H15" s="420">
        <v>117</v>
      </c>
    </row>
    <row r="16" spans="1:9" x14ac:dyDescent="0.25">
      <c r="A16" s="482"/>
      <c r="B16" s="580"/>
      <c r="C16" s="475" t="s">
        <v>808</v>
      </c>
      <c r="D16" s="420">
        <v>5837</v>
      </c>
      <c r="E16" s="420">
        <v>26</v>
      </c>
      <c r="F16" s="420">
        <v>0</v>
      </c>
      <c r="G16" s="420">
        <v>5810</v>
      </c>
      <c r="H16" s="420">
        <v>1</v>
      </c>
    </row>
    <row r="17" spans="1:8" x14ac:dyDescent="0.25">
      <c r="A17" s="482"/>
      <c r="B17" s="580"/>
      <c r="C17" s="475" t="s">
        <v>809</v>
      </c>
      <c r="D17" s="420">
        <v>131</v>
      </c>
      <c r="E17" s="420">
        <v>0</v>
      </c>
      <c r="F17" s="420">
        <v>34</v>
      </c>
      <c r="G17" s="420">
        <v>97</v>
      </c>
      <c r="H17" s="420">
        <v>0</v>
      </c>
    </row>
    <row r="18" spans="1:8" x14ac:dyDescent="0.25">
      <c r="A18" s="482"/>
      <c r="B18" s="580"/>
      <c r="C18" s="475" t="s">
        <v>810</v>
      </c>
      <c r="D18" s="420">
        <v>75</v>
      </c>
      <c r="E18" s="420">
        <v>0</v>
      </c>
      <c r="F18" s="420">
        <v>5</v>
      </c>
      <c r="G18" s="420">
        <v>70</v>
      </c>
      <c r="H18" s="420">
        <v>0</v>
      </c>
    </row>
    <row r="19" spans="1:8" x14ac:dyDescent="0.25">
      <c r="A19" s="482"/>
      <c r="B19" s="580" t="s">
        <v>618</v>
      </c>
      <c r="C19" s="475" t="s">
        <v>806</v>
      </c>
      <c r="D19" s="420">
        <v>25947</v>
      </c>
      <c r="E19" s="420">
        <v>1006</v>
      </c>
      <c r="F19" s="420">
        <v>23281</v>
      </c>
      <c r="G19" s="420">
        <v>1652</v>
      </c>
      <c r="H19" s="420">
        <v>8</v>
      </c>
    </row>
    <row r="20" spans="1:8" x14ac:dyDescent="0.25">
      <c r="A20" s="482"/>
      <c r="B20" s="580"/>
      <c r="C20" s="475" t="s">
        <v>807</v>
      </c>
      <c r="D20" s="420">
        <v>304</v>
      </c>
      <c r="E20" s="420">
        <v>32</v>
      </c>
      <c r="F20" s="420">
        <v>192</v>
      </c>
      <c r="G20" s="420">
        <v>80</v>
      </c>
      <c r="H20" s="420">
        <v>0</v>
      </c>
    </row>
    <row r="21" spans="1:8" x14ac:dyDescent="0.25">
      <c r="A21" s="482"/>
      <c r="B21" s="580" t="s">
        <v>619</v>
      </c>
      <c r="C21" s="475" t="s">
        <v>806</v>
      </c>
      <c r="D21" s="420">
        <v>100410</v>
      </c>
      <c r="E21" s="420">
        <v>1819</v>
      </c>
      <c r="F21" s="420">
        <v>30405</v>
      </c>
      <c r="G21" s="420">
        <v>68126</v>
      </c>
      <c r="H21" s="420">
        <v>60</v>
      </c>
    </row>
    <row r="22" spans="1:8" x14ac:dyDescent="0.25">
      <c r="A22" s="482"/>
      <c r="B22" s="580"/>
      <c r="C22" s="475" t="s">
        <v>807</v>
      </c>
      <c r="D22" s="420">
        <v>4092</v>
      </c>
      <c r="E22" s="420">
        <v>85</v>
      </c>
      <c r="F22" s="420">
        <v>269</v>
      </c>
      <c r="G22" s="420">
        <v>3736</v>
      </c>
      <c r="H22" s="420">
        <v>2</v>
      </c>
    </row>
    <row r="23" spans="1:8" x14ac:dyDescent="0.25">
      <c r="A23" s="482"/>
      <c r="B23" s="580"/>
      <c r="C23" s="475" t="s">
        <v>809</v>
      </c>
      <c r="D23" s="420">
        <v>6</v>
      </c>
      <c r="E23" s="420">
        <v>0</v>
      </c>
      <c r="F23" s="420">
        <v>4</v>
      </c>
      <c r="G23" s="420">
        <v>2</v>
      </c>
      <c r="H23" s="420">
        <v>0</v>
      </c>
    </row>
    <row r="24" spans="1:8" x14ac:dyDescent="0.25">
      <c r="A24" s="482"/>
      <c r="B24" s="580"/>
      <c r="C24" s="475" t="s">
        <v>810</v>
      </c>
      <c r="D24" s="420">
        <v>2</v>
      </c>
      <c r="E24" s="420">
        <v>0</v>
      </c>
      <c r="F24" s="420">
        <v>0</v>
      </c>
      <c r="G24" s="420">
        <v>2</v>
      </c>
      <c r="H24" s="420">
        <v>0</v>
      </c>
    </row>
    <row r="25" spans="1:8" x14ac:dyDescent="0.25">
      <c r="A25" s="482"/>
      <c r="B25" s="580" t="s">
        <v>620</v>
      </c>
      <c r="C25" s="475" t="s">
        <v>806</v>
      </c>
      <c r="D25" s="420">
        <v>91167</v>
      </c>
      <c r="E25" s="420">
        <v>6790</v>
      </c>
      <c r="F25" s="420">
        <v>5933</v>
      </c>
      <c r="G25" s="420">
        <v>78412</v>
      </c>
      <c r="H25" s="420">
        <v>32</v>
      </c>
    </row>
    <row r="26" spans="1:8" x14ac:dyDescent="0.25">
      <c r="A26" s="482"/>
      <c r="B26" s="580"/>
      <c r="C26" s="475" t="s">
        <v>807</v>
      </c>
      <c r="D26" s="420">
        <v>332267</v>
      </c>
      <c r="E26" s="420">
        <v>5237</v>
      </c>
      <c r="F26" s="420">
        <v>13448</v>
      </c>
      <c r="G26" s="420">
        <v>313533</v>
      </c>
      <c r="H26" s="420">
        <v>49</v>
      </c>
    </row>
    <row r="27" spans="1:8" x14ac:dyDescent="0.25">
      <c r="A27" s="482"/>
      <c r="B27" s="580"/>
      <c r="C27" s="475" t="s">
        <v>808</v>
      </c>
      <c r="D27" s="420">
        <v>173</v>
      </c>
      <c r="E27" s="420">
        <v>0</v>
      </c>
      <c r="F27" s="420">
        <v>0</v>
      </c>
      <c r="G27" s="420">
        <v>173</v>
      </c>
      <c r="H27" s="420">
        <v>0</v>
      </c>
    </row>
    <row r="28" spans="1:8" x14ac:dyDescent="0.25">
      <c r="A28" s="482"/>
      <c r="B28" s="580"/>
      <c r="C28" s="475" t="s">
        <v>809</v>
      </c>
      <c r="D28" s="420">
        <v>15</v>
      </c>
      <c r="E28" s="420">
        <v>1</v>
      </c>
      <c r="F28" s="420">
        <v>0</v>
      </c>
      <c r="G28" s="420">
        <v>14</v>
      </c>
      <c r="H28" s="420">
        <v>0</v>
      </c>
    </row>
    <row r="29" spans="1:8" x14ac:dyDescent="0.25">
      <c r="A29" s="482"/>
      <c r="B29" s="580"/>
      <c r="C29" s="475" t="s">
        <v>810</v>
      </c>
      <c r="D29" s="420">
        <v>34</v>
      </c>
      <c r="E29" s="420">
        <v>1</v>
      </c>
      <c r="F29" s="420">
        <v>3</v>
      </c>
      <c r="G29" s="420">
        <v>30</v>
      </c>
      <c r="H29" s="420">
        <v>0</v>
      </c>
    </row>
    <row r="30" spans="1:8" x14ac:dyDescent="0.25">
      <c r="A30" s="482"/>
      <c r="B30" s="580" t="s">
        <v>621</v>
      </c>
      <c r="C30" s="475" t="s">
        <v>806</v>
      </c>
      <c r="D30" s="420">
        <v>21266</v>
      </c>
      <c r="E30" s="420">
        <v>311</v>
      </c>
      <c r="F30" s="420">
        <v>8420</v>
      </c>
      <c r="G30" s="420">
        <v>12526</v>
      </c>
      <c r="H30" s="420">
        <v>9</v>
      </c>
    </row>
    <row r="31" spans="1:8" x14ac:dyDescent="0.25">
      <c r="A31" s="482"/>
      <c r="B31" s="580"/>
      <c r="C31" s="475" t="s">
        <v>807</v>
      </c>
      <c r="D31" s="420">
        <v>28072</v>
      </c>
      <c r="E31" s="420">
        <v>112</v>
      </c>
      <c r="F31" s="420">
        <v>457</v>
      </c>
      <c r="G31" s="420">
        <v>27492</v>
      </c>
      <c r="H31" s="420">
        <v>11</v>
      </c>
    </row>
    <row r="32" spans="1:8" x14ac:dyDescent="0.25">
      <c r="A32" s="482"/>
      <c r="B32" s="580"/>
      <c r="C32" s="475" t="s">
        <v>808</v>
      </c>
      <c r="D32" s="420">
        <v>2</v>
      </c>
      <c r="E32" s="420">
        <v>0</v>
      </c>
      <c r="F32" s="420">
        <v>0</v>
      </c>
      <c r="G32" s="420">
        <v>2</v>
      </c>
      <c r="H32" s="420">
        <v>0</v>
      </c>
    </row>
    <row r="33" spans="1:8" x14ac:dyDescent="0.25">
      <c r="A33" s="482"/>
      <c r="B33" s="580"/>
      <c r="C33" s="475" t="s">
        <v>810</v>
      </c>
      <c r="D33" s="420">
        <v>3</v>
      </c>
      <c r="E33" s="420">
        <v>0</v>
      </c>
      <c r="F33" s="420">
        <v>0</v>
      </c>
      <c r="G33" s="420">
        <v>3</v>
      </c>
      <c r="H33" s="420">
        <v>0</v>
      </c>
    </row>
    <row r="34" spans="1:8" x14ac:dyDescent="0.25">
      <c r="A34" s="482"/>
      <c r="B34" s="580" t="s">
        <v>622</v>
      </c>
      <c r="C34" s="475" t="s">
        <v>806</v>
      </c>
      <c r="D34" s="420">
        <v>8252</v>
      </c>
      <c r="E34" s="420">
        <v>105</v>
      </c>
      <c r="F34" s="420">
        <v>23</v>
      </c>
      <c r="G34" s="420">
        <v>8117</v>
      </c>
      <c r="H34" s="420">
        <v>7</v>
      </c>
    </row>
    <row r="35" spans="1:8" x14ac:dyDescent="0.25">
      <c r="A35" s="482"/>
      <c r="B35" s="580"/>
      <c r="C35" s="475" t="s">
        <v>807</v>
      </c>
      <c r="D35" s="420">
        <v>348424</v>
      </c>
      <c r="E35" s="420">
        <v>4540</v>
      </c>
      <c r="F35" s="420">
        <v>199</v>
      </c>
      <c r="G35" s="420">
        <v>343136</v>
      </c>
      <c r="H35" s="420">
        <v>549</v>
      </c>
    </row>
    <row r="36" spans="1:8" x14ac:dyDescent="0.25">
      <c r="A36" s="482"/>
      <c r="B36" s="580"/>
      <c r="C36" s="475" t="s">
        <v>808</v>
      </c>
      <c r="D36" s="420">
        <v>2701</v>
      </c>
      <c r="E36" s="420">
        <v>14</v>
      </c>
      <c r="F36" s="420">
        <v>1</v>
      </c>
      <c r="G36" s="420">
        <v>2684</v>
      </c>
      <c r="H36" s="420">
        <v>2</v>
      </c>
    </row>
    <row r="37" spans="1:8" x14ac:dyDescent="0.25">
      <c r="A37" s="482"/>
      <c r="B37" s="580"/>
      <c r="C37" s="475" t="s">
        <v>809</v>
      </c>
      <c r="D37" s="420">
        <v>92</v>
      </c>
      <c r="E37" s="420">
        <v>5</v>
      </c>
      <c r="F37" s="420">
        <v>16</v>
      </c>
      <c r="G37" s="420">
        <v>71</v>
      </c>
      <c r="H37" s="420">
        <v>0</v>
      </c>
    </row>
    <row r="38" spans="1:8" x14ac:dyDescent="0.25">
      <c r="A38" s="482"/>
      <c r="B38" s="580"/>
      <c r="C38" s="475" t="s">
        <v>810</v>
      </c>
      <c r="D38" s="420">
        <v>29</v>
      </c>
      <c r="E38" s="420">
        <v>1</v>
      </c>
      <c r="F38" s="420">
        <v>0</v>
      </c>
      <c r="G38" s="420">
        <v>28</v>
      </c>
      <c r="H38" s="420">
        <v>0</v>
      </c>
    </row>
    <row r="39" spans="1:8" x14ac:dyDescent="0.25">
      <c r="A39" s="482"/>
      <c r="B39" s="580" t="s">
        <v>623</v>
      </c>
      <c r="C39" s="475" t="s">
        <v>806</v>
      </c>
      <c r="D39" s="420">
        <v>129</v>
      </c>
      <c r="E39" s="420">
        <v>2</v>
      </c>
      <c r="F39" s="420">
        <v>80</v>
      </c>
      <c r="G39" s="420">
        <v>47</v>
      </c>
      <c r="H39" s="420">
        <v>0</v>
      </c>
    </row>
    <row r="40" spans="1:8" x14ac:dyDescent="0.25">
      <c r="A40" s="482"/>
      <c r="B40" s="580"/>
      <c r="C40" s="475" t="s">
        <v>807</v>
      </c>
      <c r="D40" s="420">
        <v>529711</v>
      </c>
      <c r="E40" s="420">
        <v>7137</v>
      </c>
      <c r="F40" s="420">
        <v>2821</v>
      </c>
      <c r="G40" s="420">
        <v>519730</v>
      </c>
      <c r="H40" s="420">
        <v>23</v>
      </c>
    </row>
    <row r="41" spans="1:8" x14ac:dyDescent="0.25">
      <c r="A41" s="482"/>
      <c r="B41" s="580"/>
      <c r="C41" s="475" t="s">
        <v>808</v>
      </c>
      <c r="D41" s="420">
        <v>9</v>
      </c>
      <c r="E41" s="420">
        <v>0</v>
      </c>
      <c r="F41" s="420">
        <v>0</v>
      </c>
      <c r="G41" s="420">
        <v>9</v>
      </c>
      <c r="H41" s="420">
        <v>0</v>
      </c>
    </row>
    <row r="42" spans="1:8" x14ac:dyDescent="0.25">
      <c r="A42" s="482"/>
      <c r="B42" s="580"/>
      <c r="C42" s="475" t="s">
        <v>809</v>
      </c>
      <c r="D42" s="420">
        <v>12</v>
      </c>
      <c r="E42" s="420">
        <v>2</v>
      </c>
      <c r="F42" s="420">
        <v>0</v>
      </c>
      <c r="G42" s="420">
        <v>10</v>
      </c>
      <c r="H42" s="420">
        <v>0</v>
      </c>
    </row>
    <row r="43" spans="1:8" x14ac:dyDescent="0.25">
      <c r="A43" s="482"/>
      <c r="B43" s="580"/>
      <c r="C43" s="475" t="s">
        <v>810</v>
      </c>
      <c r="D43" s="420">
        <v>27</v>
      </c>
      <c r="E43" s="420">
        <v>0</v>
      </c>
      <c r="F43" s="420">
        <v>0</v>
      </c>
      <c r="G43" s="420">
        <v>27</v>
      </c>
      <c r="H43" s="420">
        <v>0</v>
      </c>
    </row>
    <row r="44" spans="1:8" x14ac:dyDescent="0.25">
      <c r="A44" s="482"/>
      <c r="B44" s="580" t="s">
        <v>624</v>
      </c>
      <c r="C44" s="475" t="s">
        <v>806</v>
      </c>
      <c r="D44" s="420">
        <v>3338</v>
      </c>
      <c r="E44" s="420">
        <v>421</v>
      </c>
      <c r="F44" s="420">
        <v>1491</v>
      </c>
      <c r="G44" s="420">
        <v>1424</v>
      </c>
      <c r="H44" s="420">
        <v>2</v>
      </c>
    </row>
    <row r="45" spans="1:8" x14ac:dyDescent="0.25">
      <c r="A45" s="482"/>
      <c r="B45" s="580"/>
      <c r="C45" s="475" t="s">
        <v>807</v>
      </c>
      <c r="D45" s="420">
        <v>99</v>
      </c>
      <c r="E45" s="420">
        <v>21</v>
      </c>
      <c r="F45" s="420">
        <v>8</v>
      </c>
      <c r="G45" s="420">
        <v>70</v>
      </c>
      <c r="H45" s="420">
        <v>0</v>
      </c>
    </row>
    <row r="46" spans="1:8" x14ac:dyDescent="0.25">
      <c r="A46" s="482"/>
      <c r="B46" s="580" t="s">
        <v>625</v>
      </c>
      <c r="C46" s="475" t="s">
        <v>806</v>
      </c>
      <c r="D46" s="420">
        <v>11777</v>
      </c>
      <c r="E46" s="420">
        <v>179</v>
      </c>
      <c r="F46" s="420">
        <v>8786</v>
      </c>
      <c r="G46" s="420">
        <v>2811</v>
      </c>
      <c r="H46" s="420">
        <v>1</v>
      </c>
    </row>
    <row r="47" spans="1:8" x14ac:dyDescent="0.25">
      <c r="A47" s="482"/>
      <c r="B47" s="580"/>
      <c r="C47" s="475" t="s">
        <v>807</v>
      </c>
      <c r="D47" s="420">
        <v>114</v>
      </c>
      <c r="E47" s="420">
        <v>5</v>
      </c>
      <c r="F47" s="420">
        <v>58</v>
      </c>
      <c r="G47" s="420">
        <v>51</v>
      </c>
      <c r="H47" s="420">
        <v>0</v>
      </c>
    </row>
    <row r="48" spans="1:8" x14ac:dyDescent="0.25">
      <c r="A48" s="482"/>
      <c r="B48" s="580" t="s">
        <v>626</v>
      </c>
      <c r="C48" s="475" t="s">
        <v>806</v>
      </c>
      <c r="D48" s="420">
        <v>14965</v>
      </c>
      <c r="E48" s="420">
        <v>1706</v>
      </c>
      <c r="F48" s="420">
        <v>6150</v>
      </c>
      <c r="G48" s="420">
        <v>7104</v>
      </c>
      <c r="H48" s="420">
        <v>5</v>
      </c>
    </row>
    <row r="49" spans="1:9" x14ac:dyDescent="0.25">
      <c r="A49" s="482"/>
      <c r="B49" s="580"/>
      <c r="C49" s="475" t="s">
        <v>807</v>
      </c>
      <c r="D49" s="420">
        <v>282</v>
      </c>
      <c r="E49" s="420">
        <v>33</v>
      </c>
      <c r="F49" s="420">
        <v>47</v>
      </c>
      <c r="G49" s="420">
        <v>202</v>
      </c>
      <c r="H49" s="420">
        <v>0</v>
      </c>
    </row>
    <row r="50" spans="1:9" x14ac:dyDescent="0.25">
      <c r="A50" s="482"/>
      <c r="B50" s="580"/>
      <c r="C50" s="475" t="s">
        <v>809</v>
      </c>
      <c r="D50" s="420">
        <v>1</v>
      </c>
      <c r="E50" s="420">
        <v>0</v>
      </c>
      <c r="F50" s="420">
        <v>1</v>
      </c>
      <c r="G50" s="420">
        <v>0</v>
      </c>
      <c r="H50" s="420">
        <v>0</v>
      </c>
    </row>
    <row r="51" spans="1:9" x14ac:dyDescent="0.25">
      <c r="A51" s="482"/>
      <c r="B51" s="580" t="s">
        <v>627</v>
      </c>
      <c r="C51" s="475" t="s">
        <v>806</v>
      </c>
      <c r="D51" s="420">
        <v>2638</v>
      </c>
      <c r="E51" s="420">
        <v>934</v>
      </c>
      <c r="F51" s="420">
        <v>344</v>
      </c>
      <c r="G51" s="420">
        <v>1347</v>
      </c>
      <c r="H51" s="420">
        <v>13</v>
      </c>
    </row>
    <row r="52" spans="1:9" x14ac:dyDescent="0.25">
      <c r="A52" s="482"/>
      <c r="B52" s="580"/>
      <c r="C52" s="475" t="s">
        <v>807</v>
      </c>
      <c r="D52" s="420">
        <v>1090</v>
      </c>
      <c r="E52" s="420">
        <v>273</v>
      </c>
      <c r="F52" s="420">
        <v>8</v>
      </c>
      <c r="G52" s="420">
        <v>774</v>
      </c>
      <c r="H52" s="420">
        <v>35</v>
      </c>
    </row>
    <row r="53" spans="1:9" x14ac:dyDescent="0.25">
      <c r="A53" s="483"/>
      <c r="B53" s="580"/>
      <c r="C53" s="475" t="s">
        <v>808</v>
      </c>
      <c r="D53" s="420">
        <v>39</v>
      </c>
      <c r="E53" s="420">
        <v>0</v>
      </c>
      <c r="F53" s="420">
        <v>0</v>
      </c>
      <c r="G53" s="420">
        <v>39</v>
      </c>
      <c r="H53" s="420">
        <v>0</v>
      </c>
    </row>
    <row r="54" spans="1:9" x14ac:dyDescent="0.25">
      <c r="A54" s="484"/>
      <c r="B54" s="485"/>
      <c r="C54" s="484"/>
      <c r="D54" s="484"/>
      <c r="E54" s="484"/>
      <c r="F54" s="484"/>
      <c r="G54" s="484"/>
      <c r="H54" s="484"/>
    </row>
    <row r="55" spans="1:9" s="393" customFormat="1" ht="24" customHeight="1" x14ac:dyDescent="0.25">
      <c r="B55" s="363" t="s">
        <v>360</v>
      </c>
      <c r="C55" s="213"/>
      <c r="D55" s="213"/>
      <c r="E55" s="213"/>
      <c r="F55" s="213"/>
      <c r="G55" s="213"/>
      <c r="H55" s="469"/>
      <c r="I55" s="469"/>
    </row>
    <row r="56" spans="1:9" s="393" customFormat="1" ht="24" customHeight="1" x14ac:dyDescent="0.25">
      <c r="B56" s="559" t="s">
        <v>915</v>
      </c>
      <c r="C56" s="559"/>
      <c r="D56" s="559"/>
      <c r="E56" s="559"/>
      <c r="F56" s="559"/>
      <c r="G56" s="559"/>
      <c r="H56" s="469"/>
      <c r="I56" s="469"/>
    </row>
    <row r="58" spans="1:9" x14ac:dyDescent="0.25">
      <c r="A58" s="478"/>
    </row>
    <row r="59" spans="1:9" x14ac:dyDescent="0.25">
      <c r="A59" s="478"/>
    </row>
    <row r="60" spans="1:9" x14ac:dyDescent="0.25">
      <c r="A60" s="478"/>
    </row>
    <row r="61" spans="1:9" x14ac:dyDescent="0.25">
      <c r="A61" s="478"/>
    </row>
  </sheetData>
  <mergeCells count="19">
    <mergeCell ref="B21:B24"/>
    <mergeCell ref="B25:B29"/>
    <mergeCell ref="B30:B33"/>
    <mergeCell ref="B9:B13"/>
    <mergeCell ref="B14:B18"/>
    <mergeCell ref="B19:B20"/>
    <mergeCell ref="B5:H5"/>
    <mergeCell ref="B56:G56"/>
    <mergeCell ref="B6:H6"/>
    <mergeCell ref="C7:C8"/>
    <mergeCell ref="B7:B8"/>
    <mergeCell ref="E7:H7"/>
    <mergeCell ref="D7:D8"/>
    <mergeCell ref="B46:B47"/>
    <mergeCell ref="B48:B50"/>
    <mergeCell ref="B51:B53"/>
    <mergeCell ref="B34:B38"/>
    <mergeCell ref="B39:B43"/>
    <mergeCell ref="B44:B45"/>
  </mergeCells>
  <hyperlinks>
    <hyperlink ref="I7" location="ÍNDICE!A1" display="ÍNDICE&gt;&gt;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36"/>
  <sheetViews>
    <sheetView showGridLines="0" zoomScale="70" zoomScaleNormal="70" workbookViewId="0">
      <selection activeCell="B7" sqref="B7"/>
    </sheetView>
  </sheetViews>
  <sheetFormatPr baseColWidth="10" defaultColWidth="9.140625" defaultRowHeight="16.5" x14ac:dyDescent="0.25"/>
  <cols>
    <col min="1" max="1" width="3.5703125" style="292" customWidth="1"/>
    <col min="2" max="2" width="41.42578125" style="292" customWidth="1"/>
    <col min="3" max="5" width="28.140625" style="292" customWidth="1"/>
    <col min="6" max="6" width="15.140625" style="292" customWidth="1"/>
    <col min="7" max="10" width="24.85546875" style="292" customWidth="1"/>
    <col min="11" max="14" width="13" style="292" customWidth="1"/>
    <col min="15" max="16384" width="9.140625" style="292"/>
  </cols>
  <sheetData>
    <row r="4" spans="2:14" ht="13.5" customHeight="1" x14ac:dyDescent="0.25"/>
    <row r="5" spans="2:14" s="46" customFormat="1" ht="22.5" customHeight="1" x14ac:dyDescent="0.25">
      <c r="B5" s="564" t="s">
        <v>136</v>
      </c>
      <c r="C5" s="564"/>
      <c r="D5" s="564"/>
      <c r="E5" s="564"/>
      <c r="F5" s="172"/>
      <c r="G5" s="172"/>
      <c r="H5" s="172"/>
      <c r="I5" s="172"/>
      <c r="J5" s="172"/>
      <c r="K5" s="172"/>
      <c r="L5" s="172"/>
      <c r="M5" s="172"/>
      <c r="N5" s="172"/>
    </row>
    <row r="6" spans="2:14" s="46" customFormat="1" ht="85.5" customHeight="1" x14ac:dyDescent="0.25">
      <c r="B6" s="583" t="s">
        <v>409</v>
      </c>
      <c r="C6" s="583"/>
      <c r="D6" s="583"/>
      <c r="E6" s="583"/>
      <c r="F6" s="174"/>
      <c r="G6" s="174"/>
      <c r="H6" s="174"/>
      <c r="I6" s="174"/>
      <c r="J6" s="174"/>
      <c r="K6" s="174"/>
      <c r="L6" s="174"/>
      <c r="M6" s="174"/>
      <c r="N6" s="174"/>
    </row>
    <row r="7" spans="2:14" s="46" customFormat="1" ht="61.5" customHeight="1" x14ac:dyDescent="0.25">
      <c r="B7" s="316" t="s">
        <v>397</v>
      </c>
      <c r="C7" s="314" t="s">
        <v>402</v>
      </c>
      <c r="D7" s="316" t="s">
        <v>400</v>
      </c>
      <c r="E7" s="316" t="s">
        <v>403</v>
      </c>
      <c r="F7" s="346" t="s">
        <v>495</v>
      </c>
      <c r="G7" s="315"/>
      <c r="H7" s="315"/>
      <c r="I7" s="315"/>
      <c r="J7" s="315"/>
      <c r="K7" s="315"/>
      <c r="L7" s="315"/>
      <c r="M7" s="315"/>
      <c r="N7" s="315"/>
    </row>
    <row r="8" spans="2:14" s="46" customFormat="1" ht="18" customHeight="1" x14ac:dyDescent="0.25">
      <c r="B8" s="385" t="s">
        <v>2</v>
      </c>
      <c r="C8" s="305">
        <v>2237264</v>
      </c>
      <c r="D8" s="305">
        <v>16776977</v>
      </c>
      <c r="E8" s="527">
        <v>133.35322567349291</v>
      </c>
      <c r="F8" s="315"/>
      <c r="G8" s="315"/>
      <c r="H8" s="315"/>
      <c r="I8" s="315"/>
      <c r="J8" s="315"/>
      <c r="K8" s="315"/>
      <c r="L8" s="315"/>
      <c r="M8" s="315"/>
      <c r="N8" s="315"/>
    </row>
    <row r="9" spans="2:14" s="46" customFormat="1" ht="18" customHeight="1" x14ac:dyDescent="0.25">
      <c r="B9" s="148" t="s">
        <v>198</v>
      </c>
      <c r="C9" s="380">
        <v>480977</v>
      </c>
      <c r="D9" s="380">
        <v>4207610</v>
      </c>
      <c r="E9" s="380">
        <v>114.31121230342167</v>
      </c>
      <c r="F9" s="315"/>
      <c r="G9" s="315"/>
      <c r="H9" s="315"/>
      <c r="I9" s="315"/>
      <c r="J9" s="315"/>
      <c r="K9" s="315"/>
      <c r="L9" s="315"/>
      <c r="M9" s="315"/>
      <c r="N9" s="315"/>
    </row>
    <row r="10" spans="2:14" s="46" customFormat="1" ht="18" customHeight="1" x14ac:dyDescent="0.25">
      <c r="B10" s="148" t="s">
        <v>204</v>
      </c>
      <c r="C10" s="380">
        <v>511782</v>
      </c>
      <c r="D10" s="380">
        <v>3059971</v>
      </c>
      <c r="E10" s="380">
        <v>167.25060466259322</v>
      </c>
      <c r="F10" s="315"/>
      <c r="G10" s="315"/>
      <c r="H10" s="315"/>
      <c r="I10" s="315"/>
      <c r="J10" s="315"/>
      <c r="K10" s="315"/>
      <c r="L10" s="315"/>
      <c r="M10" s="315"/>
      <c r="N10" s="315"/>
    </row>
    <row r="11" spans="2:14" s="46" customFormat="1" ht="18" customHeight="1" x14ac:dyDescent="0.25">
      <c r="B11" s="148" t="s">
        <v>201</v>
      </c>
      <c r="C11" s="380">
        <v>189512</v>
      </c>
      <c r="D11" s="380">
        <v>1523950</v>
      </c>
      <c r="E11" s="380">
        <v>124.35578595098264</v>
      </c>
      <c r="F11" s="315"/>
      <c r="G11" s="315"/>
      <c r="H11" s="315"/>
      <c r="I11" s="315"/>
      <c r="J11" s="315"/>
      <c r="K11" s="315"/>
      <c r="L11" s="315"/>
      <c r="M11" s="315"/>
      <c r="N11" s="315"/>
    </row>
    <row r="12" spans="2:14" s="46" customFormat="1" ht="18" customHeight="1" x14ac:dyDescent="0.25">
      <c r="B12" s="148" t="s">
        <v>191</v>
      </c>
      <c r="C12" s="380">
        <v>141848</v>
      </c>
      <c r="D12" s="380">
        <v>838859</v>
      </c>
      <c r="E12" s="380">
        <v>169.09635588340828</v>
      </c>
      <c r="F12" s="315"/>
      <c r="G12" s="315"/>
      <c r="H12" s="315"/>
      <c r="I12" s="315"/>
      <c r="J12" s="315"/>
      <c r="K12" s="315"/>
      <c r="L12" s="315"/>
      <c r="M12" s="315"/>
      <c r="N12" s="315"/>
    </row>
    <row r="13" spans="2:14" s="46" customFormat="1" ht="18" customHeight="1" x14ac:dyDescent="0.25">
      <c r="B13" s="148" t="s">
        <v>200</v>
      </c>
      <c r="C13" s="380">
        <v>125183</v>
      </c>
      <c r="D13" s="380">
        <v>888351</v>
      </c>
      <c r="E13" s="380">
        <v>140.91614688338279</v>
      </c>
      <c r="F13" s="315"/>
      <c r="G13" s="315"/>
      <c r="H13" s="315"/>
      <c r="I13" s="315"/>
      <c r="J13" s="315"/>
      <c r="K13" s="315"/>
      <c r="L13" s="315"/>
      <c r="M13" s="315"/>
      <c r="N13" s="315"/>
    </row>
    <row r="14" spans="2:14" s="46" customFormat="1" ht="18" customHeight="1" x14ac:dyDescent="0.25">
      <c r="B14" s="148" t="s">
        <v>205</v>
      </c>
      <c r="C14" s="380">
        <v>102555</v>
      </c>
      <c r="D14" s="380">
        <v>570933</v>
      </c>
      <c r="E14" s="380">
        <v>179.62703154310577</v>
      </c>
      <c r="F14" s="315"/>
      <c r="G14" s="315"/>
      <c r="H14" s="315"/>
      <c r="I14" s="315"/>
      <c r="J14" s="315"/>
      <c r="K14" s="315"/>
      <c r="L14" s="315"/>
      <c r="M14" s="315"/>
      <c r="N14" s="315"/>
    </row>
    <row r="15" spans="2:14" s="46" customFormat="1" ht="18" customHeight="1" x14ac:dyDescent="0.25">
      <c r="B15" s="148" t="s">
        <v>197</v>
      </c>
      <c r="C15" s="380">
        <v>105632</v>
      </c>
      <c r="D15" s="380">
        <v>375646</v>
      </c>
      <c r="E15" s="380">
        <v>281.20091788545597</v>
      </c>
      <c r="F15" s="315"/>
      <c r="G15" s="315"/>
      <c r="H15" s="315"/>
      <c r="I15" s="315"/>
      <c r="J15" s="315"/>
      <c r="K15" s="315"/>
      <c r="L15" s="315"/>
      <c r="M15" s="315"/>
      <c r="N15" s="315"/>
    </row>
    <row r="16" spans="2:14" s="46" customFormat="1" ht="18" customHeight="1" x14ac:dyDescent="0.25">
      <c r="B16" s="148" t="s">
        <v>195</v>
      </c>
      <c r="C16" s="380">
        <v>67285</v>
      </c>
      <c r="D16" s="380">
        <v>434849</v>
      </c>
      <c r="E16" s="380">
        <v>154.73187244307795</v>
      </c>
      <c r="F16" s="315"/>
      <c r="G16" s="315"/>
      <c r="H16" s="315"/>
      <c r="I16" s="315"/>
      <c r="J16" s="315"/>
      <c r="K16" s="315"/>
      <c r="L16" s="315"/>
      <c r="M16" s="315"/>
      <c r="N16" s="315"/>
    </row>
    <row r="17" spans="2:14" s="46" customFormat="1" ht="18" customHeight="1" x14ac:dyDescent="0.25">
      <c r="B17" s="148" t="s">
        <v>210</v>
      </c>
      <c r="C17" s="380">
        <v>68051</v>
      </c>
      <c r="D17" s="380">
        <v>689760</v>
      </c>
      <c r="E17" s="380">
        <v>98.658953839016476</v>
      </c>
      <c r="F17" s="315"/>
      <c r="G17" s="315"/>
      <c r="H17" s="315"/>
      <c r="I17" s="315"/>
      <c r="J17" s="315"/>
      <c r="K17" s="315"/>
      <c r="L17" s="315"/>
      <c r="M17" s="315"/>
      <c r="N17" s="315"/>
    </row>
    <row r="18" spans="2:14" s="46" customFormat="1" ht="18" customHeight="1" x14ac:dyDescent="0.25">
      <c r="B18" s="148" t="s">
        <v>199</v>
      </c>
      <c r="C18" s="380">
        <v>56330</v>
      </c>
      <c r="D18" s="380">
        <v>457737</v>
      </c>
      <c r="E18" s="380">
        <v>123.06193294402681</v>
      </c>
      <c r="F18" s="315"/>
      <c r="G18" s="315"/>
      <c r="H18" s="315"/>
      <c r="I18" s="315"/>
      <c r="J18" s="315"/>
      <c r="K18" s="315"/>
      <c r="L18" s="315"/>
      <c r="M18" s="315"/>
      <c r="N18" s="315"/>
    </row>
    <row r="19" spans="2:14" s="46" customFormat="1" ht="18" customHeight="1" x14ac:dyDescent="0.25">
      <c r="B19" s="148" t="s">
        <v>196</v>
      </c>
      <c r="C19" s="380">
        <v>62404</v>
      </c>
      <c r="D19" s="380">
        <v>470167</v>
      </c>
      <c r="E19" s="380">
        <v>132.72730753115383</v>
      </c>
      <c r="F19" s="315"/>
      <c r="G19" s="315"/>
      <c r="H19" s="315"/>
      <c r="I19" s="315"/>
      <c r="J19" s="315"/>
      <c r="K19" s="315"/>
      <c r="L19" s="315"/>
      <c r="M19" s="315"/>
      <c r="N19" s="315"/>
    </row>
    <row r="20" spans="2:14" s="46" customFormat="1" ht="18" customHeight="1" x14ac:dyDescent="0.25">
      <c r="B20" s="148" t="s">
        <v>104</v>
      </c>
      <c r="C20" s="380">
        <v>69399</v>
      </c>
      <c r="D20" s="380">
        <v>510935</v>
      </c>
      <c r="E20" s="380">
        <v>135.82745358998699</v>
      </c>
      <c r="F20" s="315"/>
      <c r="G20" s="315"/>
      <c r="H20" s="315"/>
      <c r="I20" s="315"/>
      <c r="J20" s="315"/>
      <c r="K20" s="315"/>
      <c r="L20" s="315"/>
      <c r="M20" s="315"/>
      <c r="N20" s="315"/>
    </row>
    <row r="21" spans="2:14" s="46" customFormat="1" ht="18" customHeight="1" x14ac:dyDescent="0.25">
      <c r="B21" s="148" t="s">
        <v>193</v>
      </c>
      <c r="C21" s="380">
        <v>40610</v>
      </c>
      <c r="D21" s="380">
        <v>617851</v>
      </c>
      <c r="E21" s="380">
        <v>65.727821108972876</v>
      </c>
      <c r="F21" s="315"/>
      <c r="G21" s="315"/>
      <c r="H21" s="315"/>
      <c r="I21" s="315"/>
      <c r="J21" s="315"/>
      <c r="K21" s="315"/>
      <c r="L21" s="315"/>
      <c r="M21" s="315"/>
      <c r="N21" s="315"/>
    </row>
    <row r="22" spans="2:14" s="46" customFormat="1" ht="18" customHeight="1" x14ac:dyDescent="0.25">
      <c r="B22" s="148" t="s">
        <v>6</v>
      </c>
      <c r="C22" s="380">
        <v>50898</v>
      </c>
      <c r="D22" s="380">
        <v>506035</v>
      </c>
      <c r="E22" s="380">
        <v>100.58197555505053</v>
      </c>
      <c r="F22" s="315"/>
      <c r="G22" s="315"/>
      <c r="H22" s="315"/>
      <c r="I22" s="315"/>
      <c r="J22" s="315"/>
      <c r="K22" s="315"/>
      <c r="L22" s="315"/>
      <c r="M22" s="315"/>
      <c r="N22" s="315"/>
    </row>
    <row r="23" spans="2:14" s="46" customFormat="1" ht="18" customHeight="1" x14ac:dyDescent="0.25">
      <c r="B23" s="148" t="s">
        <v>194</v>
      </c>
      <c r="C23" s="380">
        <v>23093</v>
      </c>
      <c r="D23" s="380">
        <v>267643</v>
      </c>
      <c r="E23" s="380">
        <v>86.282846926689672</v>
      </c>
      <c r="F23" s="315"/>
      <c r="G23" s="315"/>
      <c r="H23" s="315"/>
      <c r="I23" s="315"/>
      <c r="J23" s="315"/>
      <c r="K23" s="315"/>
      <c r="L23" s="315"/>
      <c r="M23" s="315"/>
      <c r="N23" s="315"/>
    </row>
    <row r="24" spans="2:14" s="46" customFormat="1" ht="18" customHeight="1" x14ac:dyDescent="0.25">
      <c r="B24" s="148" t="s">
        <v>208</v>
      </c>
      <c r="C24" s="380">
        <v>26973</v>
      </c>
      <c r="D24" s="380">
        <v>205094</v>
      </c>
      <c r="E24" s="380">
        <v>131.51530517713829</v>
      </c>
      <c r="F24" s="315"/>
      <c r="G24" s="315"/>
      <c r="H24" s="315"/>
      <c r="I24" s="315"/>
      <c r="J24" s="315"/>
      <c r="K24" s="315"/>
      <c r="L24" s="315"/>
      <c r="M24" s="315"/>
      <c r="N24" s="315"/>
    </row>
    <row r="25" spans="2:14" s="46" customFormat="1" ht="18" customHeight="1" x14ac:dyDescent="0.25">
      <c r="B25" s="148" t="s">
        <v>211</v>
      </c>
      <c r="C25" s="380">
        <v>28799</v>
      </c>
      <c r="D25" s="380">
        <v>183728</v>
      </c>
      <c r="E25" s="380">
        <v>156.7480188104154</v>
      </c>
      <c r="F25" s="315"/>
      <c r="G25" s="315"/>
      <c r="H25" s="315"/>
      <c r="I25" s="315"/>
      <c r="J25" s="315"/>
      <c r="K25" s="315"/>
      <c r="L25" s="315"/>
      <c r="M25" s="315"/>
      <c r="N25" s="315"/>
    </row>
    <row r="26" spans="2:14" s="46" customFormat="1" ht="18" customHeight="1" x14ac:dyDescent="0.25">
      <c r="B26" s="148" t="s">
        <v>192</v>
      </c>
      <c r="C26" s="380">
        <v>24906</v>
      </c>
      <c r="D26" s="380">
        <v>125538</v>
      </c>
      <c r="E26" s="380">
        <v>198.39411174305789</v>
      </c>
      <c r="F26" s="315"/>
      <c r="G26" s="315"/>
      <c r="H26" s="315"/>
      <c r="I26" s="315"/>
      <c r="J26" s="315"/>
      <c r="K26" s="315"/>
      <c r="L26" s="315"/>
      <c r="M26" s="315"/>
      <c r="N26" s="315"/>
    </row>
    <row r="27" spans="2:14" s="46" customFormat="1" ht="18" customHeight="1" x14ac:dyDescent="0.25">
      <c r="B27" s="148" t="s">
        <v>209</v>
      </c>
      <c r="C27" s="380">
        <v>17039</v>
      </c>
      <c r="D27" s="380">
        <v>182719</v>
      </c>
      <c r="E27" s="380">
        <v>93.252480584941907</v>
      </c>
      <c r="F27" s="315"/>
      <c r="G27" s="315"/>
      <c r="H27" s="315"/>
      <c r="I27" s="315"/>
      <c r="J27" s="315"/>
      <c r="K27" s="315"/>
      <c r="L27" s="315"/>
      <c r="M27" s="315"/>
      <c r="N27" s="315"/>
    </row>
    <row r="28" spans="2:14" s="46" customFormat="1" ht="18" customHeight="1" x14ac:dyDescent="0.25">
      <c r="B28" s="148" t="s">
        <v>120</v>
      </c>
      <c r="C28" s="380">
        <v>10685</v>
      </c>
      <c r="D28" s="380">
        <v>112835</v>
      </c>
      <c r="E28" s="380">
        <v>94.695794744538489</v>
      </c>
      <c r="F28" s="315"/>
      <c r="G28" s="315"/>
      <c r="H28" s="315"/>
      <c r="I28" s="315"/>
      <c r="J28" s="315"/>
      <c r="K28" s="315"/>
      <c r="L28" s="315"/>
      <c r="M28" s="315"/>
      <c r="N28" s="315"/>
    </row>
    <row r="29" spans="2:14" s="46" customFormat="1" ht="18" customHeight="1" x14ac:dyDescent="0.25">
      <c r="B29" s="148" t="s">
        <v>202</v>
      </c>
      <c r="C29" s="380">
        <v>13552</v>
      </c>
      <c r="D29" s="380">
        <v>215499</v>
      </c>
      <c r="E29" s="380">
        <v>62.886602722054398</v>
      </c>
      <c r="F29" s="315"/>
      <c r="G29" s="315"/>
      <c r="H29" s="315"/>
      <c r="I29" s="315"/>
      <c r="J29" s="315"/>
      <c r="K29" s="315"/>
      <c r="L29" s="315"/>
      <c r="M29" s="315"/>
      <c r="N29" s="315"/>
    </row>
    <row r="30" spans="2:14" s="46" customFormat="1" ht="18" customHeight="1" x14ac:dyDescent="0.25">
      <c r="B30" s="148" t="s">
        <v>206</v>
      </c>
      <c r="C30" s="380">
        <v>8595</v>
      </c>
      <c r="D30" s="380">
        <v>105494</v>
      </c>
      <c r="E30" s="380">
        <v>81.47382789542533</v>
      </c>
      <c r="F30" s="315"/>
      <c r="G30" s="315"/>
      <c r="H30" s="315"/>
      <c r="I30" s="315"/>
      <c r="J30" s="315"/>
      <c r="K30" s="315"/>
      <c r="L30" s="315"/>
      <c r="M30" s="315"/>
      <c r="N30" s="315"/>
    </row>
    <row r="31" spans="2:14" s="46" customFormat="1" ht="18" customHeight="1" x14ac:dyDescent="0.25">
      <c r="B31" s="148" t="s">
        <v>203</v>
      </c>
      <c r="C31" s="380">
        <v>8540</v>
      </c>
      <c r="D31" s="380">
        <v>155453</v>
      </c>
      <c r="E31" s="380">
        <v>54.936218664162155</v>
      </c>
      <c r="F31" s="315"/>
      <c r="G31" s="315"/>
      <c r="H31" s="315"/>
      <c r="I31" s="315"/>
      <c r="J31" s="315"/>
      <c r="K31" s="315"/>
      <c r="L31" s="315"/>
      <c r="M31" s="315"/>
      <c r="N31" s="315"/>
    </row>
    <row r="32" spans="2:14" s="46" customFormat="1" ht="18" customHeight="1" x14ac:dyDescent="0.25">
      <c r="B32" s="148" t="s">
        <v>207</v>
      </c>
      <c r="C32" s="380">
        <v>2616</v>
      </c>
      <c r="D32" s="380">
        <v>30890</v>
      </c>
      <c r="E32" s="380">
        <v>84.687601165425704</v>
      </c>
      <c r="F32" s="315"/>
      <c r="G32" s="315"/>
      <c r="H32" s="315"/>
      <c r="I32" s="315"/>
      <c r="J32" s="315"/>
      <c r="K32" s="315"/>
      <c r="L32" s="315"/>
      <c r="M32" s="315"/>
      <c r="N32" s="315"/>
    </row>
    <row r="33" spans="2:14" s="46" customFormat="1" ht="18" customHeight="1" x14ac:dyDescent="0.25">
      <c r="B33" s="148" t="s">
        <v>401</v>
      </c>
      <c r="C33" s="304" t="s">
        <v>31</v>
      </c>
      <c r="D33" s="304">
        <v>39430</v>
      </c>
      <c r="E33" s="304" t="s">
        <v>31</v>
      </c>
      <c r="F33" s="315"/>
      <c r="G33" s="315"/>
      <c r="H33" s="315"/>
      <c r="I33" s="315"/>
      <c r="J33" s="315"/>
      <c r="K33" s="315"/>
      <c r="L33" s="315"/>
      <c r="M33" s="315"/>
      <c r="N33" s="315"/>
    </row>
    <row r="34" spans="2:14" ht="26.25" customHeight="1" x14ac:dyDescent="0.25">
      <c r="B34" s="292" t="s">
        <v>489</v>
      </c>
      <c r="C34" s="340"/>
      <c r="D34" s="340"/>
      <c r="E34" s="341"/>
    </row>
    <row r="35" spans="2:14" ht="26.25" customHeight="1" x14ac:dyDescent="0.25">
      <c r="B35" s="342" t="s">
        <v>490</v>
      </c>
    </row>
    <row r="36" spans="2:14" ht="26.25" customHeight="1" x14ac:dyDescent="0.25">
      <c r="B36" s="559" t="s">
        <v>915</v>
      </c>
      <c r="C36" s="559"/>
      <c r="D36" s="559"/>
      <c r="E36" s="559"/>
      <c r="F36" s="559"/>
      <c r="G36" s="559"/>
    </row>
  </sheetData>
  <mergeCells count="3">
    <mergeCell ref="B6:E6"/>
    <mergeCell ref="B5:E5"/>
    <mergeCell ref="B36:G36"/>
  </mergeCells>
  <hyperlinks>
    <hyperlink ref="F7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37"/>
  <sheetViews>
    <sheetView showGridLines="0" zoomScale="85" zoomScaleNormal="85" workbookViewId="0">
      <selection activeCell="B7" sqref="B7:B8"/>
    </sheetView>
  </sheetViews>
  <sheetFormatPr baseColWidth="10" defaultColWidth="9.140625" defaultRowHeight="16.5" x14ac:dyDescent="0.25"/>
  <cols>
    <col min="1" max="1" width="3.5703125" style="292" customWidth="1"/>
    <col min="2" max="2" width="40" style="292" customWidth="1"/>
    <col min="3" max="7" width="16.140625" style="292" customWidth="1"/>
    <col min="8" max="12" width="15.85546875" style="292" customWidth="1"/>
    <col min="13" max="13" width="12" style="292" customWidth="1"/>
    <col min="14" max="16384" width="9.140625" style="292"/>
  </cols>
  <sheetData>
    <row r="4" spans="2:15" ht="13.5" customHeight="1" x14ac:dyDescent="0.25"/>
    <row r="5" spans="2:15" s="46" customFormat="1" ht="22.5" customHeight="1" x14ac:dyDescent="0.25">
      <c r="B5" s="564" t="s">
        <v>212</v>
      </c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293"/>
      <c r="N5" s="293"/>
      <c r="O5" s="293"/>
    </row>
    <row r="6" spans="2:15" s="46" customFormat="1" ht="63" customHeight="1" x14ac:dyDescent="0.25">
      <c r="B6" s="584" t="s">
        <v>517</v>
      </c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145"/>
    </row>
    <row r="7" spans="2:15" s="46" customFormat="1" ht="31.5" customHeight="1" x14ac:dyDescent="0.25">
      <c r="B7" s="566" t="s">
        <v>491</v>
      </c>
      <c r="C7" s="585" t="s">
        <v>396</v>
      </c>
      <c r="D7" s="586"/>
      <c r="E7" s="586"/>
      <c r="F7" s="586"/>
      <c r="G7" s="586"/>
      <c r="H7" s="586"/>
      <c r="I7" s="586"/>
      <c r="J7" s="586"/>
      <c r="K7" s="586"/>
      <c r="L7" s="587"/>
      <c r="M7" s="346" t="s">
        <v>495</v>
      </c>
    </row>
    <row r="8" spans="2:15" s="295" customFormat="1" ht="31.5" customHeight="1" x14ac:dyDescent="0.25">
      <c r="B8" s="566"/>
      <c r="C8" s="347">
        <v>2008</v>
      </c>
      <c r="D8" s="347">
        <v>2009</v>
      </c>
      <c r="E8" s="347">
        <v>2010</v>
      </c>
      <c r="F8" s="347">
        <v>2011</v>
      </c>
      <c r="G8" s="347">
        <v>2012</v>
      </c>
      <c r="H8" s="319">
        <v>2013</v>
      </c>
      <c r="I8" s="319">
        <v>2014</v>
      </c>
      <c r="J8" s="319">
        <v>2015</v>
      </c>
      <c r="K8" s="319">
        <v>2016</v>
      </c>
      <c r="L8" s="319">
        <v>2017</v>
      </c>
      <c r="M8" s="345"/>
    </row>
    <row r="9" spans="2:15" s="294" customFormat="1" ht="18" customHeight="1" x14ac:dyDescent="0.25">
      <c r="B9" s="385" t="s">
        <v>2</v>
      </c>
      <c r="C9" s="527">
        <v>918908</v>
      </c>
      <c r="D9" s="527">
        <v>872388</v>
      </c>
      <c r="E9" s="527">
        <v>1226349</v>
      </c>
      <c r="F9" s="527">
        <v>1488023</v>
      </c>
      <c r="G9" s="527">
        <v>1558158</v>
      </c>
      <c r="H9" s="527">
        <v>1719597</v>
      </c>
      <c r="I9" s="527">
        <v>1752712</v>
      </c>
      <c r="J9" s="527">
        <v>1925368</v>
      </c>
      <c r="K9" s="527">
        <v>2056213</v>
      </c>
      <c r="L9" s="527">
        <v>2237264</v>
      </c>
    </row>
    <row r="10" spans="2:15" ht="18" customHeight="1" x14ac:dyDescent="0.25">
      <c r="B10" s="147" t="s">
        <v>198</v>
      </c>
      <c r="C10" s="380">
        <v>216180</v>
      </c>
      <c r="D10" s="380">
        <v>208102</v>
      </c>
      <c r="E10" s="380">
        <v>285281</v>
      </c>
      <c r="F10" s="380">
        <v>381191</v>
      </c>
      <c r="G10" s="380">
        <v>397603</v>
      </c>
      <c r="H10" s="380">
        <v>437049</v>
      </c>
      <c r="I10" s="380">
        <v>321354</v>
      </c>
      <c r="J10" s="380">
        <v>362857</v>
      </c>
      <c r="K10" s="380">
        <v>444637</v>
      </c>
      <c r="L10" s="380">
        <v>480977</v>
      </c>
    </row>
    <row r="11" spans="2:15" s="294" customFormat="1" ht="18" customHeight="1" x14ac:dyDescent="0.25">
      <c r="B11" s="147" t="s">
        <v>204</v>
      </c>
      <c r="C11" s="380">
        <v>264967</v>
      </c>
      <c r="D11" s="380">
        <v>247763</v>
      </c>
      <c r="E11" s="380">
        <v>301960</v>
      </c>
      <c r="F11" s="380">
        <v>320645</v>
      </c>
      <c r="G11" s="380">
        <v>363559</v>
      </c>
      <c r="H11" s="380">
        <v>389932</v>
      </c>
      <c r="I11" s="380">
        <v>429537</v>
      </c>
      <c r="J11" s="380">
        <v>492568</v>
      </c>
      <c r="K11" s="380">
        <v>535560</v>
      </c>
      <c r="L11" s="380">
        <v>511782</v>
      </c>
    </row>
    <row r="12" spans="2:15" s="92" customFormat="1" ht="18" customHeight="1" x14ac:dyDescent="0.25">
      <c r="B12" s="147" t="s">
        <v>201</v>
      </c>
      <c r="C12" s="380">
        <v>58217</v>
      </c>
      <c r="D12" s="380">
        <v>55169</v>
      </c>
      <c r="E12" s="380">
        <v>90530</v>
      </c>
      <c r="F12" s="380">
        <v>112757</v>
      </c>
      <c r="G12" s="380">
        <v>123125</v>
      </c>
      <c r="H12" s="380">
        <v>147746</v>
      </c>
      <c r="I12" s="380">
        <v>165783</v>
      </c>
      <c r="J12" s="380">
        <v>152231</v>
      </c>
      <c r="K12" s="380">
        <v>169292</v>
      </c>
      <c r="L12" s="380">
        <v>189512</v>
      </c>
    </row>
    <row r="13" spans="2:15" s="92" customFormat="1" ht="18" customHeight="1" x14ac:dyDescent="0.25">
      <c r="B13" s="147" t="s">
        <v>191</v>
      </c>
      <c r="C13" s="380">
        <v>76638</v>
      </c>
      <c r="D13" s="380">
        <v>63472</v>
      </c>
      <c r="E13" s="380">
        <v>87815</v>
      </c>
      <c r="F13" s="380">
        <v>92319</v>
      </c>
      <c r="G13" s="380">
        <v>95944</v>
      </c>
      <c r="H13" s="380">
        <v>99972</v>
      </c>
      <c r="I13" s="380">
        <v>105178</v>
      </c>
      <c r="J13" s="380">
        <v>124069</v>
      </c>
      <c r="K13" s="380">
        <v>120331</v>
      </c>
      <c r="L13" s="380">
        <v>141848</v>
      </c>
    </row>
    <row r="14" spans="2:15" s="92" customFormat="1" ht="18" customHeight="1" x14ac:dyDescent="0.25">
      <c r="B14" s="147" t="s">
        <v>200</v>
      </c>
      <c r="C14" s="380">
        <v>40946</v>
      </c>
      <c r="D14" s="380">
        <v>36133</v>
      </c>
      <c r="E14" s="380">
        <v>57495</v>
      </c>
      <c r="F14" s="380">
        <v>75385</v>
      </c>
      <c r="G14" s="380">
        <v>72619</v>
      </c>
      <c r="H14" s="380">
        <v>82555</v>
      </c>
      <c r="I14" s="380">
        <v>95889</v>
      </c>
      <c r="J14" s="380">
        <v>111259</v>
      </c>
      <c r="K14" s="380">
        <v>117101</v>
      </c>
      <c r="L14" s="380">
        <v>125183</v>
      </c>
    </row>
    <row r="15" spans="2:15" s="92" customFormat="1" ht="18" customHeight="1" x14ac:dyDescent="0.25">
      <c r="B15" s="147" t="s">
        <v>205</v>
      </c>
      <c r="C15" s="380">
        <v>48049</v>
      </c>
      <c r="D15" s="380">
        <v>42427</v>
      </c>
      <c r="E15" s="380">
        <v>62377</v>
      </c>
      <c r="F15" s="380">
        <v>69977</v>
      </c>
      <c r="G15" s="380">
        <v>71883</v>
      </c>
      <c r="H15" s="380">
        <v>80629</v>
      </c>
      <c r="I15" s="380">
        <v>85281</v>
      </c>
      <c r="J15" s="380">
        <v>87752</v>
      </c>
      <c r="K15" s="380">
        <v>90125</v>
      </c>
      <c r="L15" s="380">
        <v>102555</v>
      </c>
    </row>
    <row r="16" spans="2:15" s="92" customFormat="1" ht="18" customHeight="1" x14ac:dyDescent="0.25">
      <c r="B16" s="147" t="s">
        <v>211</v>
      </c>
      <c r="C16" s="380">
        <v>4240</v>
      </c>
      <c r="D16" s="380">
        <v>3959</v>
      </c>
      <c r="E16" s="380">
        <v>7967</v>
      </c>
      <c r="F16" s="380">
        <v>13932</v>
      </c>
      <c r="G16" s="380">
        <v>13970</v>
      </c>
      <c r="H16" s="380">
        <v>13570</v>
      </c>
      <c r="I16" s="380">
        <v>18390</v>
      </c>
      <c r="J16" s="380">
        <v>22281</v>
      </c>
      <c r="K16" s="380">
        <v>24787</v>
      </c>
      <c r="L16" s="380">
        <v>28799</v>
      </c>
    </row>
    <row r="17" spans="2:12" s="92" customFormat="1" ht="18" customHeight="1" x14ac:dyDescent="0.25">
      <c r="B17" s="147" t="s">
        <v>210</v>
      </c>
      <c r="C17" s="380">
        <v>25914</v>
      </c>
      <c r="D17" s="380">
        <v>24332</v>
      </c>
      <c r="E17" s="380">
        <v>34169</v>
      </c>
      <c r="F17" s="380">
        <v>47380</v>
      </c>
      <c r="G17" s="380">
        <v>30918</v>
      </c>
      <c r="H17" s="380">
        <v>32697</v>
      </c>
      <c r="I17" s="380">
        <v>38360</v>
      </c>
      <c r="J17" s="380">
        <v>61886</v>
      </c>
      <c r="K17" s="380">
        <v>60879</v>
      </c>
      <c r="L17" s="380">
        <v>68051</v>
      </c>
    </row>
    <row r="18" spans="2:12" s="92" customFormat="1" ht="18" customHeight="1" x14ac:dyDescent="0.25">
      <c r="B18" s="147" t="s">
        <v>197</v>
      </c>
      <c r="C18" s="380">
        <v>27259</v>
      </c>
      <c r="D18" s="380">
        <v>28570</v>
      </c>
      <c r="E18" s="380">
        <v>45661</v>
      </c>
      <c r="F18" s="380">
        <v>61545</v>
      </c>
      <c r="G18" s="380">
        <v>63016</v>
      </c>
      <c r="H18" s="380">
        <v>73885</v>
      </c>
      <c r="I18" s="380">
        <v>85580</v>
      </c>
      <c r="J18" s="380">
        <v>89556</v>
      </c>
      <c r="K18" s="380">
        <v>92473</v>
      </c>
      <c r="L18" s="380">
        <v>105632</v>
      </c>
    </row>
    <row r="19" spans="2:12" s="92" customFormat="1" ht="18" customHeight="1" x14ac:dyDescent="0.25">
      <c r="B19" s="147" t="s">
        <v>199</v>
      </c>
      <c r="C19" s="380">
        <v>25701</v>
      </c>
      <c r="D19" s="380">
        <v>25428</v>
      </c>
      <c r="E19" s="380">
        <v>38595</v>
      </c>
      <c r="F19" s="380">
        <v>44550</v>
      </c>
      <c r="G19" s="380">
        <v>44420</v>
      </c>
      <c r="H19" s="380">
        <v>45850</v>
      </c>
      <c r="I19" s="380">
        <v>51308</v>
      </c>
      <c r="J19" s="380">
        <v>50246</v>
      </c>
      <c r="K19" s="380">
        <v>47071</v>
      </c>
      <c r="L19" s="380">
        <v>56330</v>
      </c>
    </row>
    <row r="20" spans="2:12" s="92" customFormat="1" ht="18" customHeight="1" x14ac:dyDescent="0.25">
      <c r="B20" s="147" t="s">
        <v>195</v>
      </c>
      <c r="C20" s="380">
        <v>24198</v>
      </c>
      <c r="D20" s="380">
        <v>24139</v>
      </c>
      <c r="E20" s="380">
        <v>41698</v>
      </c>
      <c r="F20" s="380">
        <v>48284</v>
      </c>
      <c r="G20" s="380">
        <v>51782</v>
      </c>
      <c r="H20" s="380">
        <v>55054</v>
      </c>
      <c r="I20" s="380">
        <v>58810</v>
      </c>
      <c r="J20" s="380">
        <v>54356</v>
      </c>
      <c r="K20" s="380">
        <v>52653</v>
      </c>
      <c r="L20" s="380">
        <v>67285</v>
      </c>
    </row>
    <row r="21" spans="2:12" s="92" customFormat="1" ht="18" customHeight="1" x14ac:dyDescent="0.25">
      <c r="B21" s="147" t="s">
        <v>196</v>
      </c>
      <c r="C21" s="380">
        <v>22804</v>
      </c>
      <c r="D21" s="380">
        <v>24382</v>
      </c>
      <c r="E21" s="380">
        <v>33731</v>
      </c>
      <c r="F21" s="380">
        <v>38701</v>
      </c>
      <c r="G21" s="380">
        <v>40080</v>
      </c>
      <c r="H21" s="380">
        <v>43540</v>
      </c>
      <c r="I21" s="380">
        <v>47064</v>
      </c>
      <c r="J21" s="380">
        <v>59638</v>
      </c>
      <c r="K21" s="380">
        <v>52069</v>
      </c>
      <c r="L21" s="380">
        <v>62404</v>
      </c>
    </row>
    <row r="22" spans="2:12" s="92" customFormat="1" ht="18" customHeight="1" x14ac:dyDescent="0.25">
      <c r="B22" s="147" t="s">
        <v>6</v>
      </c>
      <c r="C22" s="380">
        <v>10183</v>
      </c>
      <c r="D22" s="380">
        <v>10939</v>
      </c>
      <c r="E22" s="380">
        <v>19906</v>
      </c>
      <c r="F22" s="380">
        <v>30716</v>
      </c>
      <c r="G22" s="380">
        <v>35904</v>
      </c>
      <c r="H22" s="380">
        <v>41643</v>
      </c>
      <c r="I22" s="380">
        <v>47834</v>
      </c>
      <c r="J22" s="380">
        <v>44379</v>
      </c>
      <c r="K22" s="380">
        <v>42560</v>
      </c>
      <c r="L22" s="380">
        <v>50898</v>
      </c>
    </row>
    <row r="23" spans="2:12" s="92" customFormat="1" ht="18" customHeight="1" x14ac:dyDescent="0.25">
      <c r="B23" s="147" t="s">
        <v>104</v>
      </c>
      <c r="C23" s="380">
        <v>21023</v>
      </c>
      <c r="D23" s="380">
        <v>20563</v>
      </c>
      <c r="E23" s="380">
        <v>29418</v>
      </c>
      <c r="F23" s="380">
        <v>35232</v>
      </c>
      <c r="G23" s="380">
        <v>36920</v>
      </c>
      <c r="H23" s="380">
        <v>41549</v>
      </c>
      <c r="I23" s="380">
        <v>45464</v>
      </c>
      <c r="J23" s="380">
        <v>63407</v>
      </c>
      <c r="K23" s="380">
        <v>53560</v>
      </c>
      <c r="L23" s="380">
        <v>69399</v>
      </c>
    </row>
    <row r="24" spans="2:12" s="92" customFormat="1" ht="18" customHeight="1" x14ac:dyDescent="0.25">
      <c r="B24" s="147" t="s">
        <v>193</v>
      </c>
      <c r="C24" s="380">
        <v>18100</v>
      </c>
      <c r="D24" s="380">
        <v>20832</v>
      </c>
      <c r="E24" s="380">
        <v>30482</v>
      </c>
      <c r="F24" s="380">
        <v>33760</v>
      </c>
      <c r="G24" s="380">
        <v>35295</v>
      </c>
      <c r="H24" s="380">
        <v>40218</v>
      </c>
      <c r="I24" s="380">
        <v>44488</v>
      </c>
      <c r="J24" s="380">
        <v>34968</v>
      </c>
      <c r="K24" s="380">
        <v>35921</v>
      </c>
      <c r="L24" s="380">
        <v>40610</v>
      </c>
    </row>
    <row r="25" spans="2:12" s="92" customFormat="1" ht="18" customHeight="1" x14ac:dyDescent="0.25">
      <c r="B25" s="147" t="s">
        <v>192</v>
      </c>
      <c r="C25" s="380">
        <v>6730</v>
      </c>
      <c r="D25" s="380">
        <v>6960</v>
      </c>
      <c r="E25" s="380">
        <v>9727</v>
      </c>
      <c r="F25" s="380">
        <v>13661</v>
      </c>
      <c r="G25" s="380">
        <v>13521</v>
      </c>
      <c r="H25" s="380">
        <v>13173</v>
      </c>
      <c r="I25" s="380">
        <v>15277</v>
      </c>
      <c r="J25" s="380">
        <v>18666</v>
      </c>
      <c r="K25" s="380">
        <v>18750</v>
      </c>
      <c r="L25" s="380">
        <v>24906</v>
      </c>
    </row>
    <row r="26" spans="2:12" s="92" customFormat="1" ht="18" customHeight="1" x14ac:dyDescent="0.25">
      <c r="B26" s="147" t="s">
        <v>202</v>
      </c>
      <c r="C26" s="380">
        <v>1731</v>
      </c>
      <c r="D26" s="380">
        <v>2146</v>
      </c>
      <c r="E26" s="380">
        <v>4463</v>
      </c>
      <c r="F26" s="380">
        <v>5964</v>
      </c>
      <c r="G26" s="380">
        <v>6366</v>
      </c>
      <c r="H26" s="380">
        <v>7686</v>
      </c>
      <c r="I26" s="380">
        <v>9045</v>
      </c>
      <c r="J26" s="380">
        <v>11305</v>
      </c>
      <c r="K26" s="380">
        <v>11247</v>
      </c>
      <c r="L26" s="380">
        <v>13552</v>
      </c>
    </row>
    <row r="27" spans="2:12" s="92" customFormat="1" ht="18" customHeight="1" x14ac:dyDescent="0.25">
      <c r="B27" s="147" t="s">
        <v>203</v>
      </c>
      <c r="C27" s="380">
        <v>1883</v>
      </c>
      <c r="D27" s="380">
        <v>2055</v>
      </c>
      <c r="E27" s="380">
        <v>3254</v>
      </c>
      <c r="F27" s="380">
        <v>4521</v>
      </c>
      <c r="G27" s="380">
        <v>4448</v>
      </c>
      <c r="H27" s="380">
        <v>5460</v>
      </c>
      <c r="I27" s="380">
        <v>6904</v>
      </c>
      <c r="J27" s="380">
        <v>7558</v>
      </c>
      <c r="K27" s="380">
        <v>7591</v>
      </c>
      <c r="L27" s="380">
        <v>8540</v>
      </c>
    </row>
    <row r="28" spans="2:12" s="92" customFormat="1" ht="18" customHeight="1" x14ac:dyDescent="0.25">
      <c r="B28" s="147" t="s">
        <v>194</v>
      </c>
      <c r="C28" s="380">
        <v>11442</v>
      </c>
      <c r="D28" s="380">
        <v>10894</v>
      </c>
      <c r="E28" s="380">
        <v>15545</v>
      </c>
      <c r="F28" s="380">
        <v>17836</v>
      </c>
      <c r="G28" s="380">
        <v>17630</v>
      </c>
      <c r="H28" s="380">
        <v>19319</v>
      </c>
      <c r="I28" s="380">
        <v>20930</v>
      </c>
      <c r="J28" s="380">
        <v>21088</v>
      </c>
      <c r="K28" s="380">
        <v>20232</v>
      </c>
      <c r="L28" s="380">
        <v>23093</v>
      </c>
    </row>
    <row r="29" spans="2:12" s="92" customFormat="1" ht="18" customHeight="1" x14ac:dyDescent="0.25">
      <c r="B29" s="147" t="s">
        <v>206</v>
      </c>
      <c r="C29" s="380">
        <v>2035</v>
      </c>
      <c r="D29" s="380">
        <v>2029</v>
      </c>
      <c r="E29" s="380">
        <v>3223</v>
      </c>
      <c r="F29" s="380">
        <v>4582</v>
      </c>
      <c r="G29" s="380">
        <v>5051</v>
      </c>
      <c r="H29" s="380">
        <v>5610</v>
      </c>
      <c r="I29" s="380">
        <v>6613</v>
      </c>
      <c r="J29" s="380">
        <v>6593</v>
      </c>
      <c r="K29" s="380">
        <v>6557</v>
      </c>
      <c r="L29" s="380">
        <v>8595</v>
      </c>
    </row>
    <row r="30" spans="2:12" s="92" customFormat="1" ht="18" customHeight="1" x14ac:dyDescent="0.25">
      <c r="B30" s="147" t="s">
        <v>208</v>
      </c>
      <c r="C30" s="380">
        <v>3821</v>
      </c>
      <c r="D30" s="380">
        <v>5058</v>
      </c>
      <c r="E30" s="380">
        <v>10860</v>
      </c>
      <c r="F30" s="380">
        <v>16007</v>
      </c>
      <c r="G30" s="380">
        <v>16885</v>
      </c>
      <c r="H30" s="380">
        <v>21099</v>
      </c>
      <c r="I30" s="380">
        <v>27561</v>
      </c>
      <c r="J30" s="380">
        <v>22021</v>
      </c>
      <c r="K30" s="380">
        <v>25557</v>
      </c>
      <c r="L30" s="380">
        <v>26973</v>
      </c>
    </row>
    <row r="31" spans="2:12" s="92" customFormat="1" ht="18" customHeight="1" x14ac:dyDescent="0.25">
      <c r="B31" s="147" t="s">
        <v>120</v>
      </c>
      <c r="C31" s="380">
        <v>2623</v>
      </c>
      <c r="D31" s="380">
        <v>2900</v>
      </c>
      <c r="E31" s="380">
        <v>4532</v>
      </c>
      <c r="F31" s="380">
        <v>6378</v>
      </c>
      <c r="G31" s="380">
        <v>6983</v>
      </c>
      <c r="H31" s="380">
        <v>8288</v>
      </c>
      <c r="I31" s="380">
        <v>9780</v>
      </c>
      <c r="J31" s="380">
        <v>9814</v>
      </c>
      <c r="K31" s="380">
        <v>9487</v>
      </c>
      <c r="L31" s="380">
        <v>10685</v>
      </c>
    </row>
    <row r="32" spans="2:12" s="92" customFormat="1" ht="18" customHeight="1" x14ac:dyDescent="0.25">
      <c r="B32" s="147" t="s">
        <v>209</v>
      </c>
      <c r="C32" s="380">
        <v>3551</v>
      </c>
      <c r="D32" s="380">
        <v>3608</v>
      </c>
      <c r="E32" s="380">
        <v>6668</v>
      </c>
      <c r="F32" s="380">
        <v>11671</v>
      </c>
      <c r="G32" s="380">
        <v>9350</v>
      </c>
      <c r="H32" s="380">
        <v>12242</v>
      </c>
      <c r="I32" s="380">
        <v>15368</v>
      </c>
      <c r="J32" s="380">
        <v>15329</v>
      </c>
      <c r="K32" s="380">
        <v>15819</v>
      </c>
      <c r="L32" s="380">
        <v>17039</v>
      </c>
    </row>
    <row r="33" spans="2:12" s="92" customFormat="1" ht="18" customHeight="1" x14ac:dyDescent="0.25">
      <c r="B33" s="147" t="s">
        <v>207</v>
      </c>
      <c r="C33" s="380">
        <v>673</v>
      </c>
      <c r="D33" s="380">
        <v>528</v>
      </c>
      <c r="E33" s="380">
        <v>992</v>
      </c>
      <c r="F33" s="380">
        <v>1029</v>
      </c>
      <c r="G33" s="380">
        <v>886</v>
      </c>
      <c r="H33" s="380">
        <v>831</v>
      </c>
      <c r="I33" s="380">
        <v>914</v>
      </c>
      <c r="J33" s="380">
        <v>1541</v>
      </c>
      <c r="K33" s="380">
        <v>1954</v>
      </c>
      <c r="L33" s="380">
        <v>2616</v>
      </c>
    </row>
    <row r="34" spans="2:12" s="92" customFormat="1" ht="23.25" customHeight="1" x14ac:dyDescent="0.25">
      <c r="B34" s="19" t="s">
        <v>979</v>
      </c>
      <c r="C34" s="19"/>
      <c r="D34" s="19"/>
      <c r="E34" s="19"/>
      <c r="F34" s="19"/>
      <c r="G34" s="19"/>
      <c r="H34" s="323"/>
      <c r="I34" s="323"/>
      <c r="J34" s="323"/>
      <c r="K34" s="323"/>
      <c r="L34" s="323"/>
    </row>
    <row r="35" spans="2:12" s="365" customFormat="1" ht="23.25" customHeight="1" x14ac:dyDescent="0.25">
      <c r="B35" s="363" t="s">
        <v>980</v>
      </c>
      <c r="C35" s="363"/>
      <c r="D35" s="363"/>
      <c r="E35" s="363"/>
      <c r="F35" s="363"/>
      <c r="G35" s="363"/>
      <c r="H35" s="323"/>
      <c r="I35" s="323"/>
      <c r="J35" s="323"/>
      <c r="K35" s="323"/>
      <c r="L35" s="323"/>
    </row>
    <row r="36" spans="2:12" s="92" customFormat="1" ht="23.25" customHeight="1" x14ac:dyDescent="0.25">
      <c r="B36" s="19" t="s">
        <v>360</v>
      </c>
      <c r="C36" s="19"/>
      <c r="D36" s="19"/>
      <c r="E36" s="19"/>
      <c r="F36" s="19"/>
      <c r="G36" s="19"/>
      <c r="H36" s="19"/>
      <c r="I36" s="146"/>
      <c r="J36" s="146"/>
      <c r="K36" s="146"/>
      <c r="L36" s="146"/>
    </row>
    <row r="37" spans="2:12" s="92" customFormat="1" ht="23.25" customHeight="1" x14ac:dyDescent="0.25">
      <c r="B37" s="559" t="s">
        <v>915</v>
      </c>
      <c r="C37" s="559"/>
      <c r="D37" s="559"/>
      <c r="E37" s="559"/>
      <c r="F37" s="559"/>
      <c r="G37" s="559"/>
    </row>
  </sheetData>
  <mergeCells count="5">
    <mergeCell ref="B5:L5"/>
    <mergeCell ref="B6:L6"/>
    <mergeCell ref="B7:B8"/>
    <mergeCell ref="C7:L7"/>
    <mergeCell ref="B37:G37"/>
  </mergeCells>
  <hyperlinks>
    <hyperlink ref="M7" location="ÍNDICE!A1" display="ÍNDICE&gt;&gt;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35"/>
  <sheetViews>
    <sheetView showGridLines="0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4.7109375" style="45" customWidth="1"/>
    <col min="2" max="2" width="35.85546875" style="45" customWidth="1"/>
    <col min="3" max="3" width="14.7109375" style="45" customWidth="1"/>
    <col min="4" max="15" width="15" style="45" customWidth="1"/>
    <col min="16" max="16" width="12" style="45" customWidth="1"/>
    <col min="17" max="16384" width="9.140625" style="45"/>
  </cols>
  <sheetData>
    <row r="4" spans="2:18" ht="13.5" customHeight="1" x14ac:dyDescent="0.25"/>
    <row r="5" spans="2:18" s="12" customFormat="1" ht="22.5" customHeight="1" x14ac:dyDescent="0.25">
      <c r="B5" s="588" t="s">
        <v>234</v>
      </c>
      <c r="C5" s="588"/>
      <c r="D5" s="588"/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144"/>
      <c r="Q5" s="144"/>
      <c r="R5" s="144"/>
    </row>
    <row r="6" spans="2:18" s="12" customFormat="1" ht="57.75" customHeight="1" x14ac:dyDescent="0.25">
      <c r="B6" s="584" t="s">
        <v>558</v>
      </c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  <c r="N6" s="584"/>
      <c r="O6" s="584"/>
      <c r="P6" s="145"/>
    </row>
    <row r="7" spans="2:18" ht="27.75" customHeight="1" x14ac:dyDescent="0.25">
      <c r="B7" s="565" t="s">
        <v>178</v>
      </c>
      <c r="C7" s="565" t="s">
        <v>2</v>
      </c>
      <c r="D7" s="565" t="s">
        <v>83</v>
      </c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346" t="s">
        <v>495</v>
      </c>
    </row>
    <row r="8" spans="2:18" ht="27.75" customHeight="1" x14ac:dyDescent="0.25">
      <c r="B8" s="565"/>
      <c r="C8" s="565"/>
      <c r="D8" s="319" t="s">
        <v>160</v>
      </c>
      <c r="E8" s="319" t="s">
        <v>161</v>
      </c>
      <c r="F8" s="319" t="s">
        <v>162</v>
      </c>
      <c r="G8" s="319" t="s">
        <v>163</v>
      </c>
      <c r="H8" s="319" t="s">
        <v>164</v>
      </c>
      <c r="I8" s="319" t="s">
        <v>165</v>
      </c>
      <c r="J8" s="319" t="s">
        <v>166</v>
      </c>
      <c r="K8" s="319" t="s">
        <v>167</v>
      </c>
      <c r="L8" s="319" t="s">
        <v>168</v>
      </c>
      <c r="M8" s="319" t="s">
        <v>169</v>
      </c>
      <c r="N8" s="319" t="s">
        <v>170</v>
      </c>
      <c r="O8" s="319" t="s">
        <v>171</v>
      </c>
    </row>
    <row r="9" spans="2:18" s="136" customFormat="1" ht="18" customHeight="1" x14ac:dyDescent="0.25">
      <c r="B9" s="385" t="s">
        <v>2</v>
      </c>
      <c r="C9" s="527">
        <v>28967</v>
      </c>
      <c r="D9" s="527">
        <v>2428</v>
      </c>
      <c r="E9" s="527">
        <v>2372</v>
      </c>
      <c r="F9" s="527">
        <v>2323</v>
      </c>
      <c r="G9" s="527">
        <v>2374</v>
      </c>
      <c r="H9" s="527">
        <v>2433</v>
      </c>
      <c r="I9" s="527">
        <v>2392</v>
      </c>
      <c r="J9" s="527">
        <v>2471</v>
      </c>
      <c r="K9" s="527">
        <v>2326</v>
      </c>
      <c r="L9" s="527">
        <v>2413</v>
      </c>
      <c r="M9" s="527">
        <v>2431</v>
      </c>
      <c r="N9" s="527">
        <v>2328</v>
      </c>
      <c r="O9" s="527">
        <v>2676</v>
      </c>
    </row>
    <row r="10" spans="2:18" s="18" customFormat="1" ht="18" customHeight="1" x14ac:dyDescent="0.25">
      <c r="B10" s="147" t="s">
        <v>198</v>
      </c>
      <c r="C10" s="380">
        <v>8422</v>
      </c>
      <c r="D10" s="380">
        <v>653</v>
      </c>
      <c r="E10" s="380">
        <v>660</v>
      </c>
      <c r="F10" s="380">
        <v>573</v>
      </c>
      <c r="G10" s="380">
        <v>605</v>
      </c>
      <c r="H10" s="380">
        <v>709</v>
      </c>
      <c r="I10" s="380">
        <v>660</v>
      </c>
      <c r="J10" s="380">
        <v>737</v>
      </c>
      <c r="K10" s="380">
        <v>733</v>
      </c>
      <c r="L10" s="380">
        <v>786</v>
      </c>
      <c r="M10" s="380">
        <v>743</v>
      </c>
      <c r="N10" s="380">
        <v>722</v>
      </c>
      <c r="O10" s="380">
        <v>841</v>
      </c>
    </row>
    <row r="11" spans="2:18" s="18" customFormat="1" ht="18" customHeight="1" x14ac:dyDescent="0.25">
      <c r="B11" s="147" t="s">
        <v>204</v>
      </c>
      <c r="C11" s="380">
        <v>9363</v>
      </c>
      <c r="D11" s="380">
        <v>787</v>
      </c>
      <c r="E11" s="380">
        <v>728</v>
      </c>
      <c r="F11" s="380">
        <v>759</v>
      </c>
      <c r="G11" s="380">
        <v>747</v>
      </c>
      <c r="H11" s="380">
        <v>821</v>
      </c>
      <c r="I11" s="380">
        <v>820</v>
      </c>
      <c r="J11" s="380">
        <v>809</v>
      </c>
      <c r="K11" s="380">
        <v>729</v>
      </c>
      <c r="L11" s="380">
        <v>761</v>
      </c>
      <c r="M11" s="380">
        <v>819</v>
      </c>
      <c r="N11" s="380">
        <v>726</v>
      </c>
      <c r="O11" s="380">
        <v>857</v>
      </c>
    </row>
    <row r="12" spans="2:18" s="18" customFormat="1" ht="18" customHeight="1" x14ac:dyDescent="0.25">
      <c r="B12" s="147" t="s">
        <v>201</v>
      </c>
      <c r="C12" s="380">
        <v>1305</v>
      </c>
      <c r="D12" s="380">
        <v>113</v>
      </c>
      <c r="E12" s="380">
        <v>101</v>
      </c>
      <c r="F12" s="380">
        <v>83</v>
      </c>
      <c r="G12" s="380">
        <v>93</v>
      </c>
      <c r="H12" s="380">
        <v>101</v>
      </c>
      <c r="I12" s="380">
        <v>109</v>
      </c>
      <c r="J12" s="380">
        <v>110</v>
      </c>
      <c r="K12" s="380">
        <v>95</v>
      </c>
      <c r="L12" s="380">
        <v>134</v>
      </c>
      <c r="M12" s="380">
        <v>109</v>
      </c>
      <c r="N12" s="380">
        <v>120</v>
      </c>
      <c r="O12" s="380">
        <v>137</v>
      </c>
    </row>
    <row r="13" spans="2:18" s="18" customFormat="1" ht="18" customHeight="1" x14ac:dyDescent="0.25">
      <c r="B13" s="147" t="s">
        <v>191</v>
      </c>
      <c r="C13" s="380">
        <v>1497</v>
      </c>
      <c r="D13" s="380">
        <v>114</v>
      </c>
      <c r="E13" s="380">
        <v>119</v>
      </c>
      <c r="F13" s="380">
        <v>96</v>
      </c>
      <c r="G13" s="380">
        <v>128</v>
      </c>
      <c r="H13" s="380">
        <v>117</v>
      </c>
      <c r="I13" s="380">
        <v>122</v>
      </c>
      <c r="J13" s="380">
        <v>134</v>
      </c>
      <c r="K13" s="380">
        <v>125</v>
      </c>
      <c r="L13" s="380">
        <v>137</v>
      </c>
      <c r="M13" s="380">
        <v>146</v>
      </c>
      <c r="N13" s="380">
        <v>138</v>
      </c>
      <c r="O13" s="380">
        <v>121</v>
      </c>
    </row>
    <row r="14" spans="2:18" s="18" customFormat="1" ht="18" customHeight="1" x14ac:dyDescent="0.25">
      <c r="B14" s="147" t="s">
        <v>200</v>
      </c>
      <c r="C14" s="380">
        <v>903</v>
      </c>
      <c r="D14" s="380">
        <v>73</v>
      </c>
      <c r="E14" s="380">
        <v>66</v>
      </c>
      <c r="F14" s="380">
        <v>58</v>
      </c>
      <c r="G14" s="380">
        <v>70</v>
      </c>
      <c r="H14" s="380">
        <v>83</v>
      </c>
      <c r="I14" s="380">
        <v>69</v>
      </c>
      <c r="J14" s="380">
        <v>87</v>
      </c>
      <c r="K14" s="380">
        <v>68</v>
      </c>
      <c r="L14" s="380">
        <v>72</v>
      </c>
      <c r="M14" s="380">
        <v>93</v>
      </c>
      <c r="N14" s="380">
        <v>86</v>
      </c>
      <c r="O14" s="380">
        <v>78</v>
      </c>
    </row>
    <row r="15" spans="2:18" s="18" customFormat="1" ht="18" customHeight="1" x14ac:dyDescent="0.25">
      <c r="B15" s="147" t="s">
        <v>205</v>
      </c>
      <c r="C15" s="380">
        <v>1120</v>
      </c>
      <c r="D15" s="380">
        <v>81</v>
      </c>
      <c r="E15" s="380">
        <v>93</v>
      </c>
      <c r="F15" s="380">
        <v>85</v>
      </c>
      <c r="G15" s="380">
        <v>118</v>
      </c>
      <c r="H15" s="380">
        <v>106</v>
      </c>
      <c r="I15" s="380">
        <v>96</v>
      </c>
      <c r="J15" s="380">
        <v>93</v>
      </c>
      <c r="K15" s="380">
        <v>85</v>
      </c>
      <c r="L15" s="380">
        <v>79</v>
      </c>
      <c r="M15" s="380">
        <v>84</v>
      </c>
      <c r="N15" s="380">
        <v>96</v>
      </c>
      <c r="O15" s="380">
        <v>104</v>
      </c>
    </row>
    <row r="16" spans="2:18" s="18" customFormat="1" ht="18" customHeight="1" x14ac:dyDescent="0.25">
      <c r="B16" s="147" t="s">
        <v>211</v>
      </c>
      <c r="C16" s="380">
        <v>641</v>
      </c>
      <c r="D16" s="380">
        <v>64</v>
      </c>
      <c r="E16" s="380">
        <v>60</v>
      </c>
      <c r="F16" s="380">
        <v>36</v>
      </c>
      <c r="G16" s="380">
        <v>52</v>
      </c>
      <c r="H16" s="380">
        <v>52</v>
      </c>
      <c r="I16" s="380">
        <v>48</v>
      </c>
      <c r="J16" s="380">
        <v>46</v>
      </c>
      <c r="K16" s="380">
        <v>50</v>
      </c>
      <c r="L16" s="380">
        <v>45</v>
      </c>
      <c r="M16" s="380">
        <v>63</v>
      </c>
      <c r="N16" s="380">
        <v>62</v>
      </c>
      <c r="O16" s="380">
        <v>63</v>
      </c>
    </row>
    <row r="17" spans="2:15" s="18" customFormat="1" ht="18" customHeight="1" x14ac:dyDescent="0.25">
      <c r="B17" s="147" t="s">
        <v>210</v>
      </c>
      <c r="C17" s="380">
        <v>582</v>
      </c>
      <c r="D17" s="380">
        <v>52</v>
      </c>
      <c r="E17" s="380">
        <v>45</v>
      </c>
      <c r="F17" s="380">
        <v>52</v>
      </c>
      <c r="G17" s="380">
        <v>49</v>
      </c>
      <c r="H17" s="380">
        <v>45</v>
      </c>
      <c r="I17" s="380">
        <v>34</v>
      </c>
      <c r="J17" s="380">
        <v>52</v>
      </c>
      <c r="K17" s="380">
        <v>50</v>
      </c>
      <c r="L17" s="380">
        <v>58</v>
      </c>
      <c r="M17" s="380">
        <v>45</v>
      </c>
      <c r="N17" s="380">
        <v>43</v>
      </c>
      <c r="O17" s="380">
        <v>57</v>
      </c>
    </row>
    <row r="18" spans="2:15" s="18" customFormat="1" ht="18" customHeight="1" x14ac:dyDescent="0.25">
      <c r="B18" s="147" t="s">
        <v>197</v>
      </c>
      <c r="C18" s="380">
        <v>686</v>
      </c>
      <c r="D18" s="380">
        <v>65</v>
      </c>
      <c r="E18" s="380">
        <v>60</v>
      </c>
      <c r="F18" s="380">
        <v>62</v>
      </c>
      <c r="G18" s="380">
        <v>75</v>
      </c>
      <c r="H18" s="380">
        <v>50</v>
      </c>
      <c r="I18" s="380">
        <v>69</v>
      </c>
      <c r="J18" s="380">
        <v>67</v>
      </c>
      <c r="K18" s="380">
        <v>64</v>
      </c>
      <c r="L18" s="380">
        <v>58</v>
      </c>
      <c r="M18" s="380">
        <v>46</v>
      </c>
      <c r="N18" s="380">
        <v>26</v>
      </c>
      <c r="O18" s="380">
        <v>44</v>
      </c>
    </row>
    <row r="19" spans="2:15" s="18" customFormat="1" ht="18" customHeight="1" x14ac:dyDescent="0.25">
      <c r="B19" s="147" t="s">
        <v>199</v>
      </c>
      <c r="C19" s="380">
        <v>1322</v>
      </c>
      <c r="D19" s="380">
        <v>146</v>
      </c>
      <c r="E19" s="380">
        <v>174</v>
      </c>
      <c r="F19" s="380">
        <v>236</v>
      </c>
      <c r="G19" s="380">
        <v>192</v>
      </c>
      <c r="H19" s="380">
        <v>103</v>
      </c>
      <c r="I19" s="380">
        <v>108</v>
      </c>
      <c r="J19" s="380">
        <v>79</v>
      </c>
      <c r="K19" s="380">
        <v>48</v>
      </c>
      <c r="L19" s="380">
        <v>52</v>
      </c>
      <c r="M19" s="380">
        <v>35</v>
      </c>
      <c r="N19" s="380">
        <v>69</v>
      </c>
      <c r="O19" s="380">
        <v>80</v>
      </c>
    </row>
    <row r="20" spans="2:15" s="18" customFormat="1" ht="18" customHeight="1" x14ac:dyDescent="0.25">
      <c r="B20" s="147" t="s">
        <v>195</v>
      </c>
      <c r="C20" s="380">
        <v>500</v>
      </c>
      <c r="D20" s="380">
        <v>41</v>
      </c>
      <c r="E20" s="380">
        <v>60</v>
      </c>
      <c r="F20" s="380">
        <v>59</v>
      </c>
      <c r="G20" s="380">
        <v>45</v>
      </c>
      <c r="H20" s="380">
        <v>43</v>
      </c>
      <c r="I20" s="380">
        <v>26</v>
      </c>
      <c r="J20" s="380">
        <v>38</v>
      </c>
      <c r="K20" s="380">
        <v>53</v>
      </c>
      <c r="L20" s="380">
        <v>31</v>
      </c>
      <c r="M20" s="380">
        <v>47</v>
      </c>
      <c r="N20" s="380">
        <v>28</v>
      </c>
      <c r="O20" s="380">
        <v>29</v>
      </c>
    </row>
    <row r="21" spans="2:15" s="18" customFormat="1" ht="18" customHeight="1" x14ac:dyDescent="0.25">
      <c r="B21" s="147" t="s">
        <v>196</v>
      </c>
      <c r="C21" s="380">
        <v>789</v>
      </c>
      <c r="D21" s="380">
        <v>74</v>
      </c>
      <c r="E21" s="380">
        <v>53</v>
      </c>
      <c r="F21" s="380">
        <v>49</v>
      </c>
      <c r="G21" s="380">
        <v>52</v>
      </c>
      <c r="H21" s="380">
        <v>66</v>
      </c>
      <c r="I21" s="380">
        <v>70</v>
      </c>
      <c r="J21" s="380">
        <v>87</v>
      </c>
      <c r="K21" s="380">
        <v>81</v>
      </c>
      <c r="L21" s="380">
        <v>48</v>
      </c>
      <c r="M21" s="380">
        <v>65</v>
      </c>
      <c r="N21" s="380">
        <v>70</v>
      </c>
      <c r="O21" s="380">
        <v>74</v>
      </c>
    </row>
    <row r="22" spans="2:15" s="18" customFormat="1" ht="18" customHeight="1" x14ac:dyDescent="0.25">
      <c r="B22" s="147" t="s">
        <v>6</v>
      </c>
      <c r="C22" s="380">
        <v>250</v>
      </c>
      <c r="D22" s="380">
        <v>33</v>
      </c>
      <c r="E22" s="380">
        <v>30</v>
      </c>
      <c r="F22" s="380">
        <v>26</v>
      </c>
      <c r="G22" s="380">
        <v>17</v>
      </c>
      <c r="H22" s="380">
        <v>14</v>
      </c>
      <c r="I22" s="380">
        <v>22</v>
      </c>
      <c r="J22" s="380">
        <v>19</v>
      </c>
      <c r="K22" s="380">
        <v>21</v>
      </c>
      <c r="L22" s="380">
        <v>16</v>
      </c>
      <c r="M22" s="380">
        <v>14</v>
      </c>
      <c r="N22" s="380">
        <v>14</v>
      </c>
      <c r="O22" s="380">
        <v>24</v>
      </c>
    </row>
    <row r="23" spans="2:15" s="18" customFormat="1" ht="18" customHeight="1" x14ac:dyDescent="0.25">
      <c r="B23" s="147" t="s">
        <v>104</v>
      </c>
      <c r="C23" s="380">
        <v>537</v>
      </c>
      <c r="D23" s="380">
        <v>38</v>
      </c>
      <c r="E23" s="380">
        <v>35</v>
      </c>
      <c r="F23" s="380">
        <v>44</v>
      </c>
      <c r="G23" s="380">
        <v>50</v>
      </c>
      <c r="H23" s="380">
        <v>49</v>
      </c>
      <c r="I23" s="380">
        <v>60</v>
      </c>
      <c r="J23" s="380">
        <v>47</v>
      </c>
      <c r="K23" s="380">
        <v>42</v>
      </c>
      <c r="L23" s="380">
        <v>43</v>
      </c>
      <c r="M23" s="380">
        <v>55</v>
      </c>
      <c r="N23" s="380">
        <v>33</v>
      </c>
      <c r="O23" s="380">
        <v>41</v>
      </c>
    </row>
    <row r="24" spans="2:15" s="18" customFormat="1" ht="18" customHeight="1" x14ac:dyDescent="0.25">
      <c r="B24" s="147" t="s">
        <v>193</v>
      </c>
      <c r="C24" s="380">
        <v>176</v>
      </c>
      <c r="D24" s="380">
        <v>21</v>
      </c>
      <c r="E24" s="380">
        <v>7</v>
      </c>
      <c r="F24" s="380">
        <v>23</v>
      </c>
      <c r="G24" s="380">
        <v>14</v>
      </c>
      <c r="H24" s="380">
        <v>19</v>
      </c>
      <c r="I24" s="380">
        <v>12</v>
      </c>
      <c r="J24" s="380">
        <v>14</v>
      </c>
      <c r="K24" s="380">
        <v>16</v>
      </c>
      <c r="L24" s="380">
        <v>13</v>
      </c>
      <c r="M24" s="380">
        <v>7</v>
      </c>
      <c r="N24" s="380">
        <v>14</v>
      </c>
      <c r="O24" s="380">
        <v>16</v>
      </c>
    </row>
    <row r="25" spans="2:15" s="18" customFormat="1" ht="18" customHeight="1" x14ac:dyDescent="0.25">
      <c r="B25" s="147" t="s">
        <v>192</v>
      </c>
      <c r="C25" s="380">
        <v>168</v>
      </c>
      <c r="D25" s="380">
        <v>14</v>
      </c>
      <c r="E25" s="380">
        <v>23</v>
      </c>
      <c r="F25" s="380">
        <v>18</v>
      </c>
      <c r="G25" s="380">
        <v>10</v>
      </c>
      <c r="H25" s="380">
        <v>10</v>
      </c>
      <c r="I25" s="380">
        <v>12</v>
      </c>
      <c r="J25" s="380">
        <v>9</v>
      </c>
      <c r="K25" s="380">
        <v>14</v>
      </c>
      <c r="L25" s="380">
        <v>19</v>
      </c>
      <c r="M25" s="380">
        <v>14</v>
      </c>
      <c r="N25" s="380">
        <v>14</v>
      </c>
      <c r="O25" s="380">
        <v>11</v>
      </c>
    </row>
    <row r="26" spans="2:15" s="18" customFormat="1" ht="18" customHeight="1" x14ac:dyDescent="0.25">
      <c r="B26" s="147" t="s">
        <v>202</v>
      </c>
      <c r="C26" s="380">
        <v>176</v>
      </c>
      <c r="D26" s="380">
        <v>11</v>
      </c>
      <c r="E26" s="380">
        <v>18</v>
      </c>
      <c r="F26" s="380">
        <v>11</v>
      </c>
      <c r="G26" s="380">
        <v>10</v>
      </c>
      <c r="H26" s="380">
        <v>9</v>
      </c>
      <c r="I26" s="380">
        <v>11</v>
      </c>
      <c r="J26" s="380">
        <v>13</v>
      </c>
      <c r="K26" s="380">
        <v>12</v>
      </c>
      <c r="L26" s="380">
        <v>26</v>
      </c>
      <c r="M26" s="380">
        <v>15</v>
      </c>
      <c r="N26" s="380">
        <v>18</v>
      </c>
      <c r="O26" s="380">
        <v>22</v>
      </c>
    </row>
    <row r="27" spans="2:15" s="18" customFormat="1" ht="18" customHeight="1" x14ac:dyDescent="0.25">
      <c r="B27" s="147" t="s">
        <v>203</v>
      </c>
      <c r="C27" s="380">
        <v>95</v>
      </c>
      <c r="D27" s="380">
        <v>14</v>
      </c>
      <c r="E27" s="380">
        <v>9</v>
      </c>
      <c r="F27" s="380">
        <v>7</v>
      </c>
      <c r="G27" s="380">
        <v>9</v>
      </c>
      <c r="H27" s="380">
        <v>5</v>
      </c>
      <c r="I27" s="380">
        <v>8</v>
      </c>
      <c r="J27" s="380">
        <v>4</v>
      </c>
      <c r="K27" s="380">
        <v>12</v>
      </c>
      <c r="L27" s="380">
        <v>8</v>
      </c>
      <c r="M27" s="380">
        <v>5</v>
      </c>
      <c r="N27" s="380">
        <v>4</v>
      </c>
      <c r="O27" s="380">
        <v>10</v>
      </c>
    </row>
    <row r="28" spans="2:15" s="18" customFormat="1" ht="18" customHeight="1" x14ac:dyDescent="0.25">
      <c r="B28" s="147" t="s">
        <v>194</v>
      </c>
      <c r="C28" s="380">
        <v>187</v>
      </c>
      <c r="D28" s="380">
        <v>17</v>
      </c>
      <c r="E28" s="380">
        <v>8</v>
      </c>
      <c r="F28" s="380">
        <v>25</v>
      </c>
      <c r="G28" s="380">
        <v>18</v>
      </c>
      <c r="H28" s="380">
        <v>11</v>
      </c>
      <c r="I28" s="380">
        <v>17</v>
      </c>
      <c r="J28" s="380">
        <v>16</v>
      </c>
      <c r="K28" s="380">
        <v>17</v>
      </c>
      <c r="L28" s="380">
        <v>13</v>
      </c>
      <c r="M28" s="380">
        <v>3</v>
      </c>
      <c r="N28" s="380">
        <v>23</v>
      </c>
      <c r="O28" s="380">
        <v>19</v>
      </c>
    </row>
    <row r="29" spans="2:15" s="18" customFormat="1" ht="18" customHeight="1" x14ac:dyDescent="0.25">
      <c r="B29" s="147" t="s">
        <v>206</v>
      </c>
      <c r="C29" s="380">
        <v>82</v>
      </c>
      <c r="D29" s="380">
        <v>5</v>
      </c>
      <c r="E29" s="380">
        <v>11</v>
      </c>
      <c r="F29" s="380">
        <v>8</v>
      </c>
      <c r="G29" s="380">
        <v>7</v>
      </c>
      <c r="H29" s="380">
        <v>8</v>
      </c>
      <c r="I29" s="380">
        <v>7</v>
      </c>
      <c r="J29" s="380">
        <v>3</v>
      </c>
      <c r="K29" s="380">
        <v>5</v>
      </c>
      <c r="L29" s="380">
        <v>6</v>
      </c>
      <c r="M29" s="380">
        <v>8</v>
      </c>
      <c r="N29" s="380">
        <v>7</v>
      </c>
      <c r="O29" s="380">
        <v>7</v>
      </c>
    </row>
    <row r="30" spans="2:15" s="18" customFormat="1" ht="18" customHeight="1" x14ac:dyDescent="0.25">
      <c r="B30" s="147" t="s">
        <v>208</v>
      </c>
      <c r="C30" s="380">
        <v>76</v>
      </c>
      <c r="D30" s="380">
        <v>7</v>
      </c>
      <c r="E30" s="380" t="s">
        <v>500</v>
      </c>
      <c r="F30" s="380">
        <v>6</v>
      </c>
      <c r="G30" s="380">
        <v>6</v>
      </c>
      <c r="H30" s="380">
        <v>6</v>
      </c>
      <c r="I30" s="380">
        <v>7</v>
      </c>
      <c r="J30" s="380">
        <v>4</v>
      </c>
      <c r="K30" s="380">
        <v>1</v>
      </c>
      <c r="L30" s="380">
        <v>4</v>
      </c>
      <c r="M30" s="380">
        <v>7</v>
      </c>
      <c r="N30" s="380">
        <v>2</v>
      </c>
      <c r="O30" s="380">
        <v>19</v>
      </c>
    </row>
    <row r="31" spans="2:15" s="18" customFormat="1" ht="18" customHeight="1" x14ac:dyDescent="0.25">
      <c r="B31" s="147" t="s">
        <v>120</v>
      </c>
      <c r="C31" s="380">
        <v>54</v>
      </c>
      <c r="D31" s="380">
        <v>4</v>
      </c>
      <c r="E31" s="380">
        <v>3</v>
      </c>
      <c r="F31" s="380">
        <v>3</v>
      </c>
      <c r="G31" s="380">
        <v>5</v>
      </c>
      <c r="H31" s="380">
        <v>6</v>
      </c>
      <c r="I31" s="380">
        <v>4</v>
      </c>
      <c r="J31" s="380">
        <v>3</v>
      </c>
      <c r="K31" s="380">
        <v>5</v>
      </c>
      <c r="L31" s="380">
        <v>4</v>
      </c>
      <c r="M31" s="380">
        <v>3</v>
      </c>
      <c r="N31" s="380">
        <v>8</v>
      </c>
      <c r="O31" s="380">
        <v>6</v>
      </c>
    </row>
    <row r="32" spans="2:15" s="18" customFormat="1" ht="18" customHeight="1" x14ac:dyDescent="0.25">
      <c r="B32" s="147" t="s">
        <v>209</v>
      </c>
      <c r="C32" s="380">
        <v>34</v>
      </c>
      <c r="D32" s="380">
        <v>1</v>
      </c>
      <c r="E32" s="380">
        <v>2</v>
      </c>
      <c r="F32" s="380">
        <v>4</v>
      </c>
      <c r="G32" s="380">
        <v>1</v>
      </c>
      <c r="H32" s="380">
        <v>0</v>
      </c>
      <c r="I32" s="380">
        <v>1</v>
      </c>
      <c r="J32" s="380">
        <v>0</v>
      </c>
      <c r="K32" s="380">
        <v>0</v>
      </c>
      <c r="L32" s="380">
        <v>0</v>
      </c>
      <c r="M32" s="380">
        <v>5</v>
      </c>
      <c r="N32" s="380">
        <v>4</v>
      </c>
      <c r="O32" s="380">
        <v>16</v>
      </c>
    </row>
    <row r="33" spans="2:15" s="18" customFormat="1" ht="18" customHeight="1" x14ac:dyDescent="0.25">
      <c r="B33" s="147" t="s">
        <v>207</v>
      </c>
      <c r="C33" s="380">
        <v>2</v>
      </c>
      <c r="D33" s="380">
        <v>0</v>
      </c>
      <c r="E33" s="380">
        <v>0</v>
      </c>
      <c r="F33" s="380">
        <v>0</v>
      </c>
      <c r="G33" s="380">
        <v>1</v>
      </c>
      <c r="H33" s="380">
        <v>0</v>
      </c>
      <c r="I33" s="380">
        <v>0</v>
      </c>
      <c r="J33" s="380">
        <v>0</v>
      </c>
      <c r="K33" s="380">
        <v>0</v>
      </c>
      <c r="L33" s="380">
        <v>0</v>
      </c>
      <c r="M33" s="380">
        <v>0</v>
      </c>
      <c r="N33" s="380">
        <v>1</v>
      </c>
      <c r="O33" s="380">
        <v>0</v>
      </c>
    </row>
    <row r="34" spans="2:15" s="18" customFormat="1" ht="24" customHeight="1" x14ac:dyDescent="0.25">
      <c r="B34" s="19" t="s">
        <v>360</v>
      </c>
      <c r="C34" s="19"/>
      <c r="D34" s="19"/>
      <c r="E34" s="19"/>
      <c r="F34" s="19"/>
      <c r="G34" s="19"/>
      <c r="H34" s="19"/>
      <c r="I34" s="146"/>
      <c r="J34" s="146"/>
      <c r="K34" s="146"/>
      <c r="L34" s="146"/>
      <c r="M34" s="146"/>
      <c r="N34" s="146"/>
      <c r="O34" s="146"/>
    </row>
    <row r="35" spans="2:15" s="18" customFormat="1" ht="24" customHeight="1" x14ac:dyDescent="0.25">
      <c r="B35" s="559" t="s">
        <v>915</v>
      </c>
      <c r="C35" s="559"/>
      <c r="D35" s="559"/>
      <c r="E35" s="559"/>
      <c r="F35" s="559"/>
      <c r="G35" s="559"/>
    </row>
  </sheetData>
  <mergeCells count="6">
    <mergeCell ref="B35:G35"/>
    <mergeCell ref="B5:O5"/>
    <mergeCell ref="B6:O6"/>
    <mergeCell ref="B7:B8"/>
    <mergeCell ref="C7:C8"/>
    <mergeCell ref="D7:O7"/>
  </mergeCells>
  <hyperlinks>
    <hyperlink ref="P7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6"/>
  <sheetViews>
    <sheetView showGridLines="0" zoomScale="85" zoomScaleNormal="85" workbookViewId="0">
      <selection activeCell="B7" sqref="B7:B8"/>
    </sheetView>
  </sheetViews>
  <sheetFormatPr baseColWidth="10" defaultColWidth="9.140625" defaultRowHeight="16.5" x14ac:dyDescent="0.25"/>
  <cols>
    <col min="1" max="1" width="4.7109375" style="45" customWidth="1"/>
    <col min="2" max="2" width="34.85546875" style="45" customWidth="1"/>
    <col min="3" max="3" width="12.7109375" style="45" customWidth="1"/>
    <col min="4" max="11" width="15.7109375" style="45" customWidth="1"/>
    <col min="12" max="16384" width="9.140625" style="45"/>
  </cols>
  <sheetData>
    <row r="4" spans="2:12" ht="8.25" customHeight="1" x14ac:dyDescent="0.25"/>
    <row r="5" spans="2:12" ht="19.5" customHeight="1" x14ac:dyDescent="0.25">
      <c r="B5" s="589" t="s">
        <v>235</v>
      </c>
      <c r="C5" s="589"/>
      <c r="D5" s="589"/>
      <c r="E5" s="589"/>
      <c r="F5" s="589"/>
      <c r="G5" s="589"/>
      <c r="H5" s="589"/>
      <c r="I5" s="589"/>
      <c r="J5" s="589"/>
      <c r="K5" s="589"/>
    </row>
    <row r="6" spans="2:12" ht="54" customHeight="1" x14ac:dyDescent="0.25">
      <c r="B6" s="590" t="s">
        <v>559</v>
      </c>
      <c r="C6" s="590"/>
      <c r="D6" s="590"/>
      <c r="E6" s="590"/>
      <c r="F6" s="590"/>
      <c r="G6" s="590"/>
      <c r="H6" s="590"/>
      <c r="I6" s="590"/>
      <c r="J6" s="590"/>
      <c r="K6" s="590"/>
    </row>
    <row r="7" spans="2:12" ht="30.75" customHeight="1" x14ac:dyDescent="0.25">
      <c r="B7" s="591" t="s">
        <v>491</v>
      </c>
      <c r="C7" s="591" t="s">
        <v>2</v>
      </c>
      <c r="D7" s="591" t="s">
        <v>869</v>
      </c>
      <c r="E7" s="591"/>
      <c r="F7" s="591"/>
      <c r="G7" s="591"/>
      <c r="H7" s="591"/>
      <c r="I7" s="591"/>
      <c r="J7" s="591"/>
      <c r="K7" s="591"/>
      <c r="L7" s="346" t="s">
        <v>495</v>
      </c>
    </row>
    <row r="8" spans="2:12" s="133" customFormat="1" ht="30.75" customHeight="1" x14ac:dyDescent="0.25">
      <c r="B8" s="591"/>
      <c r="C8" s="591"/>
      <c r="D8" s="152" t="s">
        <v>424</v>
      </c>
      <c r="E8" s="152" t="s">
        <v>430</v>
      </c>
      <c r="F8" s="152" t="s">
        <v>425</v>
      </c>
      <c r="G8" s="152" t="s">
        <v>426</v>
      </c>
      <c r="H8" s="152" t="s">
        <v>427</v>
      </c>
      <c r="I8" s="152" t="s">
        <v>428</v>
      </c>
      <c r="J8" s="152" t="s">
        <v>431</v>
      </c>
      <c r="K8" s="152" t="s">
        <v>429</v>
      </c>
    </row>
    <row r="9" spans="2:12" s="149" customFormat="1" ht="17.100000000000001" customHeight="1" x14ac:dyDescent="0.25">
      <c r="B9" s="385" t="s">
        <v>2</v>
      </c>
      <c r="C9" s="527">
        <v>28967</v>
      </c>
      <c r="D9" s="527">
        <v>4958</v>
      </c>
      <c r="E9" s="527">
        <v>865</v>
      </c>
      <c r="F9" s="527">
        <v>13197</v>
      </c>
      <c r="G9" s="527">
        <v>3647</v>
      </c>
      <c r="H9" s="527">
        <v>1813</v>
      </c>
      <c r="I9" s="527">
        <v>617</v>
      </c>
      <c r="J9" s="527">
        <v>3501</v>
      </c>
      <c r="K9" s="527">
        <v>369</v>
      </c>
    </row>
    <row r="10" spans="2:12" ht="18" customHeight="1" x14ac:dyDescent="0.25">
      <c r="B10" s="147" t="s">
        <v>198</v>
      </c>
      <c r="C10" s="380">
        <v>8422</v>
      </c>
      <c r="D10" s="380">
        <v>1619</v>
      </c>
      <c r="E10" s="380">
        <v>405</v>
      </c>
      <c r="F10" s="380">
        <v>3655</v>
      </c>
      <c r="G10" s="380">
        <v>838</v>
      </c>
      <c r="H10" s="380">
        <v>580</v>
      </c>
      <c r="I10" s="380">
        <v>154</v>
      </c>
      <c r="J10" s="380">
        <v>1099</v>
      </c>
      <c r="K10" s="380">
        <v>72</v>
      </c>
    </row>
    <row r="11" spans="2:12" ht="18" customHeight="1" x14ac:dyDescent="0.25">
      <c r="B11" s="147" t="s">
        <v>204</v>
      </c>
      <c r="C11" s="380">
        <v>9363</v>
      </c>
      <c r="D11" s="380">
        <v>1714</v>
      </c>
      <c r="E11" s="380">
        <v>271</v>
      </c>
      <c r="F11" s="380">
        <v>3983</v>
      </c>
      <c r="G11" s="380">
        <v>1481</v>
      </c>
      <c r="H11" s="380">
        <v>724</v>
      </c>
      <c r="I11" s="380">
        <v>165</v>
      </c>
      <c r="J11" s="380">
        <v>910</v>
      </c>
      <c r="K11" s="380">
        <v>115</v>
      </c>
    </row>
    <row r="12" spans="2:12" ht="18" customHeight="1" x14ac:dyDescent="0.25">
      <c r="B12" s="147" t="s">
        <v>201</v>
      </c>
      <c r="C12" s="380">
        <v>1305</v>
      </c>
      <c r="D12" s="380">
        <v>117</v>
      </c>
      <c r="E12" s="380">
        <v>16</v>
      </c>
      <c r="F12" s="380">
        <v>768</v>
      </c>
      <c r="G12" s="380">
        <v>95</v>
      </c>
      <c r="H12" s="380">
        <v>40</v>
      </c>
      <c r="I12" s="380">
        <v>42</v>
      </c>
      <c r="J12" s="380">
        <v>213</v>
      </c>
      <c r="K12" s="380">
        <v>14</v>
      </c>
    </row>
    <row r="13" spans="2:12" ht="18" customHeight="1" x14ac:dyDescent="0.25">
      <c r="B13" s="147" t="s">
        <v>191</v>
      </c>
      <c r="C13" s="380">
        <v>1497</v>
      </c>
      <c r="D13" s="380">
        <v>205</v>
      </c>
      <c r="E13" s="380">
        <v>18</v>
      </c>
      <c r="F13" s="380">
        <v>717</v>
      </c>
      <c r="G13" s="380">
        <v>150</v>
      </c>
      <c r="H13" s="380">
        <v>79</v>
      </c>
      <c r="I13" s="380">
        <v>28</v>
      </c>
      <c r="J13" s="380">
        <v>276</v>
      </c>
      <c r="K13" s="380">
        <v>24</v>
      </c>
    </row>
    <row r="14" spans="2:12" ht="18" customHeight="1" x14ac:dyDescent="0.25">
      <c r="B14" s="147" t="s">
        <v>200</v>
      </c>
      <c r="C14" s="380">
        <v>903</v>
      </c>
      <c r="D14" s="380">
        <v>126</v>
      </c>
      <c r="E14" s="380">
        <v>17</v>
      </c>
      <c r="F14" s="380">
        <v>448</v>
      </c>
      <c r="G14" s="380">
        <v>48</v>
      </c>
      <c r="H14" s="380">
        <v>56</v>
      </c>
      <c r="I14" s="380">
        <v>18</v>
      </c>
      <c r="J14" s="380">
        <v>179</v>
      </c>
      <c r="K14" s="380">
        <v>11</v>
      </c>
    </row>
    <row r="15" spans="2:12" ht="18" customHeight="1" x14ac:dyDescent="0.25">
      <c r="B15" s="147" t="s">
        <v>205</v>
      </c>
      <c r="C15" s="380">
        <v>1120</v>
      </c>
      <c r="D15" s="380">
        <v>245</v>
      </c>
      <c r="E15" s="380">
        <v>26</v>
      </c>
      <c r="F15" s="380">
        <v>487</v>
      </c>
      <c r="G15" s="380">
        <v>195</v>
      </c>
      <c r="H15" s="380">
        <v>26</v>
      </c>
      <c r="I15" s="380">
        <v>33</v>
      </c>
      <c r="J15" s="380">
        <v>68</v>
      </c>
      <c r="K15" s="380">
        <v>40</v>
      </c>
    </row>
    <row r="16" spans="2:12" ht="18" customHeight="1" x14ac:dyDescent="0.25">
      <c r="B16" s="147" t="s">
        <v>211</v>
      </c>
      <c r="C16" s="380">
        <v>641</v>
      </c>
      <c r="D16" s="380">
        <v>107</v>
      </c>
      <c r="E16" s="380">
        <v>23</v>
      </c>
      <c r="F16" s="380">
        <v>310</v>
      </c>
      <c r="G16" s="380">
        <v>54</v>
      </c>
      <c r="H16" s="380">
        <v>23</v>
      </c>
      <c r="I16" s="380">
        <v>15</v>
      </c>
      <c r="J16" s="380">
        <v>102</v>
      </c>
      <c r="K16" s="380">
        <v>7</v>
      </c>
    </row>
    <row r="17" spans="2:11" ht="18" customHeight="1" x14ac:dyDescent="0.25">
      <c r="B17" s="147" t="s">
        <v>210</v>
      </c>
      <c r="C17" s="380">
        <v>582</v>
      </c>
      <c r="D17" s="380">
        <v>83</v>
      </c>
      <c r="E17" s="380">
        <v>11</v>
      </c>
      <c r="F17" s="380">
        <v>300</v>
      </c>
      <c r="G17" s="380">
        <v>49</v>
      </c>
      <c r="H17" s="380">
        <v>40</v>
      </c>
      <c r="I17" s="380">
        <v>12</v>
      </c>
      <c r="J17" s="380">
        <v>80</v>
      </c>
      <c r="K17" s="380">
        <v>7</v>
      </c>
    </row>
    <row r="18" spans="2:11" ht="18" customHeight="1" x14ac:dyDescent="0.25">
      <c r="B18" s="147" t="s">
        <v>197</v>
      </c>
      <c r="C18" s="380">
        <v>686</v>
      </c>
      <c r="D18" s="380">
        <v>74</v>
      </c>
      <c r="E18" s="380">
        <v>13</v>
      </c>
      <c r="F18" s="380">
        <v>363</v>
      </c>
      <c r="G18" s="380">
        <v>64</v>
      </c>
      <c r="H18" s="380">
        <v>31</v>
      </c>
      <c r="I18" s="380">
        <v>12</v>
      </c>
      <c r="J18" s="380">
        <v>123</v>
      </c>
      <c r="K18" s="380">
        <v>6</v>
      </c>
    </row>
    <row r="19" spans="2:11" ht="18" customHeight="1" x14ac:dyDescent="0.25">
      <c r="B19" s="147" t="s">
        <v>199</v>
      </c>
      <c r="C19" s="380">
        <v>1322</v>
      </c>
      <c r="D19" s="380">
        <v>192</v>
      </c>
      <c r="E19" s="380">
        <v>44</v>
      </c>
      <c r="F19" s="380">
        <v>619</v>
      </c>
      <c r="G19" s="380">
        <v>163</v>
      </c>
      <c r="H19" s="380">
        <v>130</v>
      </c>
      <c r="I19" s="380">
        <v>32</v>
      </c>
      <c r="J19" s="380">
        <v>115</v>
      </c>
      <c r="K19" s="380">
        <v>27</v>
      </c>
    </row>
    <row r="20" spans="2:11" ht="18" customHeight="1" x14ac:dyDescent="0.25">
      <c r="B20" s="147" t="s">
        <v>195</v>
      </c>
      <c r="C20" s="380">
        <v>500</v>
      </c>
      <c r="D20" s="380">
        <v>113</v>
      </c>
      <c r="E20" s="380">
        <v>3</v>
      </c>
      <c r="F20" s="380">
        <v>223</v>
      </c>
      <c r="G20" s="380">
        <v>88</v>
      </c>
      <c r="H20" s="380">
        <v>14</v>
      </c>
      <c r="I20" s="380">
        <v>14</v>
      </c>
      <c r="J20" s="380">
        <v>40</v>
      </c>
      <c r="K20" s="380">
        <v>5</v>
      </c>
    </row>
    <row r="21" spans="2:11" ht="18" customHeight="1" x14ac:dyDescent="0.25">
      <c r="B21" s="147" t="s">
        <v>196</v>
      </c>
      <c r="C21" s="380">
        <v>789</v>
      </c>
      <c r="D21" s="380">
        <v>101</v>
      </c>
      <c r="E21" s="380">
        <v>6</v>
      </c>
      <c r="F21" s="380">
        <v>461</v>
      </c>
      <c r="G21" s="380">
        <v>113</v>
      </c>
      <c r="H21" s="380">
        <v>24</v>
      </c>
      <c r="I21" s="380">
        <v>9</v>
      </c>
      <c r="J21" s="380">
        <v>60</v>
      </c>
      <c r="K21" s="380">
        <v>15</v>
      </c>
    </row>
    <row r="22" spans="2:11" ht="18" customHeight="1" x14ac:dyDescent="0.25">
      <c r="B22" s="147" t="s">
        <v>6</v>
      </c>
      <c r="C22" s="380">
        <v>250</v>
      </c>
      <c r="D22" s="380">
        <v>45</v>
      </c>
      <c r="E22" s="380">
        <v>0</v>
      </c>
      <c r="F22" s="380">
        <v>132</v>
      </c>
      <c r="G22" s="380">
        <v>17</v>
      </c>
      <c r="H22" s="380">
        <v>5</v>
      </c>
      <c r="I22" s="380">
        <v>12</v>
      </c>
      <c r="J22" s="380">
        <v>30</v>
      </c>
      <c r="K22" s="380">
        <v>9</v>
      </c>
    </row>
    <row r="23" spans="2:11" ht="18" customHeight="1" x14ac:dyDescent="0.25">
      <c r="B23" s="147" t="s">
        <v>104</v>
      </c>
      <c r="C23" s="380">
        <v>537</v>
      </c>
      <c r="D23" s="380">
        <v>50</v>
      </c>
      <c r="E23" s="380">
        <v>0</v>
      </c>
      <c r="F23" s="380">
        <v>270</v>
      </c>
      <c r="G23" s="380">
        <v>139</v>
      </c>
      <c r="H23" s="380">
        <v>15</v>
      </c>
      <c r="I23" s="380">
        <v>26</v>
      </c>
      <c r="J23" s="380">
        <v>30</v>
      </c>
      <c r="K23" s="380">
        <v>7</v>
      </c>
    </row>
    <row r="24" spans="2:11" ht="18" customHeight="1" x14ac:dyDescent="0.25">
      <c r="B24" s="147" t="s">
        <v>193</v>
      </c>
      <c r="C24" s="380">
        <v>176</v>
      </c>
      <c r="D24" s="380">
        <v>36</v>
      </c>
      <c r="E24" s="380">
        <v>0</v>
      </c>
      <c r="F24" s="380">
        <v>87</v>
      </c>
      <c r="G24" s="380">
        <v>24</v>
      </c>
      <c r="H24" s="380">
        <v>0</v>
      </c>
      <c r="I24" s="380">
        <v>3</v>
      </c>
      <c r="J24" s="380">
        <v>26</v>
      </c>
      <c r="K24" s="380">
        <v>0</v>
      </c>
    </row>
    <row r="25" spans="2:11" ht="18" customHeight="1" x14ac:dyDescent="0.25">
      <c r="B25" s="147" t="s">
        <v>192</v>
      </c>
      <c r="C25" s="380">
        <v>168</v>
      </c>
      <c r="D25" s="380">
        <v>18</v>
      </c>
      <c r="E25" s="380">
        <v>2</v>
      </c>
      <c r="F25" s="380">
        <v>71</v>
      </c>
      <c r="G25" s="380">
        <v>25</v>
      </c>
      <c r="H25" s="380">
        <v>1</v>
      </c>
      <c r="I25" s="380">
        <v>17</v>
      </c>
      <c r="J25" s="380">
        <v>34</v>
      </c>
      <c r="K25" s="380">
        <v>0</v>
      </c>
    </row>
    <row r="26" spans="2:11" ht="18" customHeight="1" x14ac:dyDescent="0.25">
      <c r="B26" s="147" t="s">
        <v>202</v>
      </c>
      <c r="C26" s="380">
        <v>176</v>
      </c>
      <c r="D26" s="380">
        <v>31</v>
      </c>
      <c r="E26" s="380">
        <v>2</v>
      </c>
      <c r="F26" s="380">
        <v>75</v>
      </c>
      <c r="G26" s="380">
        <v>28</v>
      </c>
      <c r="H26" s="380">
        <v>4</v>
      </c>
      <c r="I26" s="380">
        <v>5</v>
      </c>
      <c r="J26" s="380">
        <v>31</v>
      </c>
      <c r="K26" s="380">
        <v>0</v>
      </c>
    </row>
    <row r="27" spans="2:11" ht="18" customHeight="1" x14ac:dyDescent="0.25">
      <c r="B27" s="147" t="s">
        <v>203</v>
      </c>
      <c r="C27" s="380">
        <v>95</v>
      </c>
      <c r="D27" s="380">
        <v>17</v>
      </c>
      <c r="E27" s="380">
        <v>0</v>
      </c>
      <c r="F27" s="380">
        <v>35</v>
      </c>
      <c r="G27" s="380">
        <v>13</v>
      </c>
      <c r="H27" s="380">
        <v>1</v>
      </c>
      <c r="I27" s="380">
        <v>6</v>
      </c>
      <c r="J27" s="380">
        <v>22</v>
      </c>
      <c r="K27" s="380">
        <v>1</v>
      </c>
    </row>
    <row r="28" spans="2:11" ht="18" customHeight="1" x14ac:dyDescent="0.25">
      <c r="B28" s="147" t="s">
        <v>194</v>
      </c>
      <c r="C28" s="380">
        <v>187</v>
      </c>
      <c r="D28" s="380">
        <v>33</v>
      </c>
      <c r="E28" s="380">
        <v>7</v>
      </c>
      <c r="F28" s="380">
        <v>58</v>
      </c>
      <c r="G28" s="380">
        <v>33</v>
      </c>
      <c r="H28" s="380">
        <v>18</v>
      </c>
      <c r="I28" s="380">
        <v>6</v>
      </c>
      <c r="J28" s="380">
        <v>27</v>
      </c>
      <c r="K28" s="380">
        <v>5</v>
      </c>
    </row>
    <row r="29" spans="2:11" ht="18" customHeight="1" x14ac:dyDescent="0.25">
      <c r="B29" s="147" t="s">
        <v>206</v>
      </c>
      <c r="C29" s="380">
        <v>82</v>
      </c>
      <c r="D29" s="380">
        <v>11</v>
      </c>
      <c r="E29" s="380">
        <v>1</v>
      </c>
      <c r="F29" s="380">
        <v>34</v>
      </c>
      <c r="G29" s="380">
        <v>18</v>
      </c>
      <c r="H29" s="380">
        <v>0</v>
      </c>
      <c r="I29" s="380">
        <v>5</v>
      </c>
      <c r="J29" s="380">
        <v>12</v>
      </c>
      <c r="K29" s="380">
        <v>1</v>
      </c>
    </row>
    <row r="30" spans="2:11" ht="18" customHeight="1" x14ac:dyDescent="0.25">
      <c r="B30" s="147" t="s">
        <v>208</v>
      </c>
      <c r="C30" s="380">
        <v>76</v>
      </c>
      <c r="D30" s="380">
        <v>7</v>
      </c>
      <c r="E30" s="380" t="s">
        <v>500</v>
      </c>
      <c r="F30" s="380">
        <v>46</v>
      </c>
      <c r="G30" s="380">
        <v>7</v>
      </c>
      <c r="H30" s="380">
        <v>0</v>
      </c>
      <c r="I30" s="380">
        <v>2</v>
      </c>
      <c r="J30" s="380">
        <v>13</v>
      </c>
      <c r="K30" s="380">
        <v>1</v>
      </c>
    </row>
    <row r="31" spans="2:11" ht="18" customHeight="1" x14ac:dyDescent="0.25">
      <c r="B31" s="147" t="s">
        <v>120</v>
      </c>
      <c r="C31" s="380">
        <v>54</v>
      </c>
      <c r="D31" s="380">
        <v>9</v>
      </c>
      <c r="E31" s="380">
        <v>0</v>
      </c>
      <c r="F31" s="380">
        <v>36</v>
      </c>
      <c r="G31" s="380">
        <v>4</v>
      </c>
      <c r="H31" s="380">
        <v>0</v>
      </c>
      <c r="I31" s="380">
        <v>0</v>
      </c>
      <c r="J31" s="380">
        <v>4</v>
      </c>
      <c r="K31" s="380">
        <v>1</v>
      </c>
    </row>
    <row r="32" spans="2:11" ht="18" customHeight="1" x14ac:dyDescent="0.25">
      <c r="B32" s="147" t="s">
        <v>209</v>
      </c>
      <c r="C32" s="380">
        <v>34</v>
      </c>
      <c r="D32" s="380">
        <v>5</v>
      </c>
      <c r="E32" s="380">
        <v>0</v>
      </c>
      <c r="F32" s="380">
        <v>18</v>
      </c>
      <c r="G32" s="380">
        <v>1</v>
      </c>
      <c r="H32" s="380">
        <v>2</v>
      </c>
      <c r="I32" s="380">
        <v>1</v>
      </c>
      <c r="J32" s="380">
        <v>7</v>
      </c>
      <c r="K32" s="380">
        <v>0</v>
      </c>
    </row>
    <row r="33" spans="2:11" ht="18" customHeight="1" x14ac:dyDescent="0.25">
      <c r="B33" s="147" t="s">
        <v>207</v>
      </c>
      <c r="C33" s="380">
        <v>2</v>
      </c>
      <c r="D33" s="380">
        <v>0</v>
      </c>
      <c r="E33" s="380">
        <v>0</v>
      </c>
      <c r="F33" s="380">
        <v>1</v>
      </c>
      <c r="G33" s="380">
        <v>0</v>
      </c>
      <c r="H33" s="380">
        <v>0</v>
      </c>
      <c r="I33" s="380">
        <v>0</v>
      </c>
      <c r="J33" s="380">
        <v>0</v>
      </c>
      <c r="K33" s="380">
        <v>1</v>
      </c>
    </row>
    <row r="34" spans="2:11" s="18" customFormat="1" ht="24" customHeight="1" x14ac:dyDescent="0.25">
      <c r="B34" s="19" t="s">
        <v>360</v>
      </c>
      <c r="C34" s="19"/>
      <c r="D34" s="19"/>
      <c r="E34" s="150"/>
      <c r="F34" s="151"/>
      <c r="G34" s="151"/>
      <c r="H34" s="151"/>
      <c r="I34" s="151"/>
      <c r="J34" s="151"/>
      <c r="K34" s="151"/>
    </row>
    <row r="35" spans="2:11" s="18" customFormat="1" ht="24" customHeight="1" x14ac:dyDescent="0.25">
      <c r="B35" s="371" t="s">
        <v>914</v>
      </c>
      <c r="C35" s="371"/>
      <c r="D35" s="371"/>
      <c r="E35" s="371"/>
      <c r="F35" s="371"/>
      <c r="G35" s="371"/>
    </row>
    <row r="36" spans="2:11" s="18" customFormat="1" ht="13.5" x14ac:dyDescent="0.25"/>
  </sheetData>
  <mergeCells count="5">
    <mergeCell ref="B5:K5"/>
    <mergeCell ref="B6:K6"/>
    <mergeCell ref="B7:B8"/>
    <mergeCell ref="C7:C8"/>
    <mergeCell ref="D7:K7"/>
  </mergeCells>
  <hyperlinks>
    <hyperlink ref="L7" location="ÍNDICE!A1" display="ÍNDICE&gt;&gt;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23"/>
  <sheetViews>
    <sheetView showGridLines="0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4.7109375" style="45" customWidth="1"/>
    <col min="2" max="2" width="36.85546875" style="45" customWidth="1"/>
    <col min="3" max="15" width="15.28515625" style="45" customWidth="1"/>
    <col min="16" max="16384" width="9.140625" style="45"/>
  </cols>
  <sheetData>
    <row r="4" spans="2:16" ht="13.5" customHeight="1" x14ac:dyDescent="0.25"/>
    <row r="5" spans="2:16" s="12" customFormat="1" ht="25.5" customHeight="1" x14ac:dyDescent="0.25">
      <c r="B5" s="588" t="s">
        <v>231</v>
      </c>
      <c r="C5" s="588"/>
      <c r="D5" s="588"/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153"/>
    </row>
    <row r="6" spans="2:16" s="12" customFormat="1" ht="66" customHeight="1" x14ac:dyDescent="0.25">
      <c r="B6" s="584" t="s">
        <v>565</v>
      </c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  <c r="N6" s="584"/>
      <c r="O6" s="584"/>
    </row>
    <row r="7" spans="2:16" ht="27" customHeight="1" x14ac:dyDescent="0.25">
      <c r="B7" s="566" t="s">
        <v>213</v>
      </c>
      <c r="C7" s="565" t="s">
        <v>2</v>
      </c>
      <c r="D7" s="565" t="s">
        <v>83</v>
      </c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346" t="s">
        <v>495</v>
      </c>
    </row>
    <row r="8" spans="2:16" ht="27" customHeight="1" x14ac:dyDescent="0.25">
      <c r="B8" s="566"/>
      <c r="C8" s="565" t="s">
        <v>141</v>
      </c>
      <c r="D8" s="326" t="s">
        <v>160</v>
      </c>
      <c r="E8" s="326" t="s">
        <v>161</v>
      </c>
      <c r="F8" s="326" t="s">
        <v>162</v>
      </c>
      <c r="G8" s="326" t="s">
        <v>163</v>
      </c>
      <c r="H8" s="326" t="s">
        <v>164</v>
      </c>
      <c r="I8" s="326" t="s">
        <v>165</v>
      </c>
      <c r="J8" s="326" t="s">
        <v>166</v>
      </c>
      <c r="K8" s="326" t="s">
        <v>167</v>
      </c>
      <c r="L8" s="326" t="s">
        <v>168</v>
      </c>
      <c r="M8" s="326" t="s">
        <v>169</v>
      </c>
      <c r="N8" s="326" t="s">
        <v>170</v>
      </c>
      <c r="O8" s="326" t="s">
        <v>171</v>
      </c>
    </row>
    <row r="9" spans="2:16" s="136" customFormat="1" ht="18" customHeight="1" x14ac:dyDescent="0.25">
      <c r="B9" s="385" t="s">
        <v>2</v>
      </c>
      <c r="C9" s="528">
        <v>28967</v>
      </c>
      <c r="D9" s="528">
        <v>2428</v>
      </c>
      <c r="E9" s="528">
        <v>2372</v>
      </c>
      <c r="F9" s="528">
        <v>2323</v>
      </c>
      <c r="G9" s="528">
        <v>2374</v>
      </c>
      <c r="H9" s="528">
        <v>2433</v>
      </c>
      <c r="I9" s="528">
        <v>2392</v>
      </c>
      <c r="J9" s="528">
        <v>2471</v>
      </c>
      <c r="K9" s="528">
        <v>2326</v>
      </c>
      <c r="L9" s="528">
        <v>2413</v>
      </c>
      <c r="M9" s="528">
        <v>2431</v>
      </c>
      <c r="N9" s="528">
        <v>2328</v>
      </c>
      <c r="O9" s="528">
        <v>2676</v>
      </c>
    </row>
    <row r="10" spans="2:16" s="18" customFormat="1" ht="18" customHeight="1" x14ac:dyDescent="0.25">
      <c r="B10" s="159" t="s">
        <v>214</v>
      </c>
      <c r="C10" s="309">
        <v>4958</v>
      </c>
      <c r="D10" s="309">
        <v>450</v>
      </c>
      <c r="E10" s="309">
        <v>381</v>
      </c>
      <c r="F10" s="309">
        <v>387</v>
      </c>
      <c r="G10" s="309">
        <v>404</v>
      </c>
      <c r="H10" s="309">
        <v>413</v>
      </c>
      <c r="I10" s="309">
        <v>432</v>
      </c>
      <c r="J10" s="309">
        <v>420</v>
      </c>
      <c r="K10" s="309">
        <v>391</v>
      </c>
      <c r="L10" s="309">
        <v>403</v>
      </c>
      <c r="M10" s="309">
        <v>439</v>
      </c>
      <c r="N10" s="309">
        <v>378</v>
      </c>
      <c r="O10" s="309">
        <v>460</v>
      </c>
    </row>
    <row r="11" spans="2:16" s="18" customFormat="1" ht="18" customHeight="1" x14ac:dyDescent="0.25">
      <c r="B11" s="159" t="s">
        <v>215</v>
      </c>
      <c r="C11" s="309">
        <v>865</v>
      </c>
      <c r="D11" s="309">
        <v>49</v>
      </c>
      <c r="E11" s="309">
        <v>67</v>
      </c>
      <c r="F11" s="309">
        <v>60</v>
      </c>
      <c r="G11" s="309">
        <v>70</v>
      </c>
      <c r="H11" s="309">
        <v>90</v>
      </c>
      <c r="I11" s="309">
        <v>85</v>
      </c>
      <c r="J11" s="309">
        <v>75</v>
      </c>
      <c r="K11" s="309">
        <v>83</v>
      </c>
      <c r="L11" s="309">
        <v>70</v>
      </c>
      <c r="M11" s="309">
        <v>94</v>
      </c>
      <c r="N11" s="309">
        <v>69</v>
      </c>
      <c r="O11" s="309">
        <v>53</v>
      </c>
    </row>
    <row r="12" spans="2:16" s="18" customFormat="1" ht="18" customHeight="1" x14ac:dyDescent="0.25">
      <c r="B12" s="159" t="s">
        <v>216</v>
      </c>
      <c r="C12" s="309">
        <v>13197</v>
      </c>
      <c r="D12" s="309">
        <v>1092</v>
      </c>
      <c r="E12" s="309">
        <v>1077</v>
      </c>
      <c r="F12" s="309">
        <v>1070</v>
      </c>
      <c r="G12" s="309">
        <v>1091</v>
      </c>
      <c r="H12" s="309">
        <v>1092</v>
      </c>
      <c r="I12" s="309">
        <v>1066</v>
      </c>
      <c r="J12" s="309">
        <v>1115</v>
      </c>
      <c r="K12" s="309">
        <v>1064</v>
      </c>
      <c r="L12" s="309">
        <v>1119</v>
      </c>
      <c r="M12" s="309">
        <v>1073</v>
      </c>
      <c r="N12" s="309">
        <v>1112</v>
      </c>
      <c r="O12" s="309">
        <v>1226</v>
      </c>
    </row>
    <row r="13" spans="2:16" s="18" customFormat="1" ht="18" customHeight="1" x14ac:dyDescent="0.25">
      <c r="B13" s="159" t="s">
        <v>217</v>
      </c>
      <c r="C13" s="309">
        <v>3647</v>
      </c>
      <c r="D13" s="309">
        <v>300</v>
      </c>
      <c r="E13" s="309">
        <v>319</v>
      </c>
      <c r="F13" s="309">
        <v>332</v>
      </c>
      <c r="G13" s="309">
        <v>316</v>
      </c>
      <c r="H13" s="309">
        <v>323</v>
      </c>
      <c r="I13" s="309">
        <v>301</v>
      </c>
      <c r="J13" s="309">
        <v>249</v>
      </c>
      <c r="K13" s="309">
        <v>288</v>
      </c>
      <c r="L13" s="309">
        <v>293</v>
      </c>
      <c r="M13" s="309">
        <v>291</v>
      </c>
      <c r="N13" s="309">
        <v>284</v>
      </c>
      <c r="O13" s="309">
        <v>351</v>
      </c>
    </row>
    <row r="14" spans="2:16" s="18" customFormat="1" ht="18" customHeight="1" x14ac:dyDescent="0.25">
      <c r="B14" s="159" t="s">
        <v>218</v>
      </c>
      <c r="C14" s="309">
        <v>1813</v>
      </c>
      <c r="D14" s="309">
        <v>157</v>
      </c>
      <c r="E14" s="309">
        <v>149</v>
      </c>
      <c r="F14" s="309">
        <v>142</v>
      </c>
      <c r="G14" s="309">
        <v>154</v>
      </c>
      <c r="H14" s="309">
        <v>148</v>
      </c>
      <c r="I14" s="309">
        <v>138</v>
      </c>
      <c r="J14" s="309">
        <v>169</v>
      </c>
      <c r="K14" s="309">
        <v>159</v>
      </c>
      <c r="L14" s="309">
        <v>134</v>
      </c>
      <c r="M14" s="309">
        <v>154</v>
      </c>
      <c r="N14" s="309">
        <v>150</v>
      </c>
      <c r="O14" s="309">
        <v>159</v>
      </c>
    </row>
    <row r="15" spans="2:16" s="18" customFormat="1" ht="18" customHeight="1" x14ac:dyDescent="0.25">
      <c r="B15" s="159" t="s">
        <v>219</v>
      </c>
      <c r="C15" s="309">
        <v>617</v>
      </c>
      <c r="D15" s="309">
        <v>51</v>
      </c>
      <c r="E15" s="309">
        <v>53</v>
      </c>
      <c r="F15" s="309">
        <v>50</v>
      </c>
      <c r="G15" s="309">
        <v>36</v>
      </c>
      <c r="H15" s="309">
        <v>67</v>
      </c>
      <c r="I15" s="309">
        <v>56</v>
      </c>
      <c r="J15" s="309">
        <v>57</v>
      </c>
      <c r="K15" s="309">
        <v>48</v>
      </c>
      <c r="L15" s="309">
        <v>46</v>
      </c>
      <c r="M15" s="309">
        <v>53</v>
      </c>
      <c r="N15" s="309">
        <v>51</v>
      </c>
      <c r="O15" s="309">
        <v>49</v>
      </c>
    </row>
    <row r="16" spans="2:16" s="18" customFormat="1" ht="18" customHeight="1" x14ac:dyDescent="0.25">
      <c r="B16" s="159" t="s">
        <v>220</v>
      </c>
      <c r="C16" s="309">
        <v>3501</v>
      </c>
      <c r="D16" s="309">
        <v>294</v>
      </c>
      <c r="E16" s="309">
        <v>287</v>
      </c>
      <c r="F16" s="309">
        <v>243</v>
      </c>
      <c r="G16" s="309">
        <v>261</v>
      </c>
      <c r="H16" s="309">
        <v>265</v>
      </c>
      <c r="I16" s="309">
        <v>296</v>
      </c>
      <c r="J16" s="309">
        <v>314</v>
      </c>
      <c r="K16" s="309">
        <v>274</v>
      </c>
      <c r="L16" s="309">
        <v>329</v>
      </c>
      <c r="M16" s="309">
        <v>312</v>
      </c>
      <c r="N16" s="309">
        <v>265</v>
      </c>
      <c r="O16" s="309">
        <v>361</v>
      </c>
    </row>
    <row r="17" spans="2:15" s="18" customFormat="1" ht="18" customHeight="1" x14ac:dyDescent="0.25">
      <c r="B17" s="159" t="s">
        <v>133</v>
      </c>
      <c r="C17" s="309">
        <v>369</v>
      </c>
      <c r="D17" s="309">
        <v>35</v>
      </c>
      <c r="E17" s="309">
        <v>39</v>
      </c>
      <c r="F17" s="309">
        <v>39</v>
      </c>
      <c r="G17" s="309">
        <v>42</v>
      </c>
      <c r="H17" s="309">
        <v>35</v>
      </c>
      <c r="I17" s="309">
        <v>18</v>
      </c>
      <c r="J17" s="309">
        <v>72</v>
      </c>
      <c r="K17" s="309">
        <v>19</v>
      </c>
      <c r="L17" s="309">
        <v>19</v>
      </c>
      <c r="M17" s="309">
        <v>15</v>
      </c>
      <c r="N17" s="309">
        <v>19</v>
      </c>
      <c r="O17" s="309">
        <v>17</v>
      </c>
    </row>
    <row r="18" spans="2:15" s="18" customFormat="1" ht="24" customHeight="1" x14ac:dyDescent="0.25">
      <c r="B18" s="19" t="s">
        <v>360</v>
      </c>
      <c r="C18" s="19"/>
      <c r="D18" s="19"/>
      <c r="E18" s="154"/>
      <c r="F18" s="155"/>
      <c r="G18" s="155"/>
      <c r="H18" s="155"/>
      <c r="I18" s="155"/>
      <c r="J18" s="155"/>
      <c r="K18" s="155"/>
      <c r="L18" s="155"/>
      <c r="M18" s="155"/>
      <c r="N18" s="155"/>
      <c r="O18" s="156"/>
    </row>
    <row r="19" spans="2:15" s="18" customFormat="1" ht="24" customHeight="1" x14ac:dyDescent="0.25">
      <c r="B19" s="559" t="s">
        <v>915</v>
      </c>
      <c r="C19" s="559"/>
      <c r="D19" s="559"/>
      <c r="E19" s="559"/>
      <c r="F19" s="559"/>
      <c r="G19" s="559"/>
    </row>
    <row r="23" spans="2:15" x14ac:dyDescent="0.25">
      <c r="C23" s="318"/>
    </row>
  </sheetData>
  <mergeCells count="6">
    <mergeCell ref="B19:G19"/>
    <mergeCell ref="B5:O5"/>
    <mergeCell ref="B6:O6"/>
    <mergeCell ref="B7:B8"/>
    <mergeCell ref="C7:C8"/>
    <mergeCell ref="D7:O7"/>
  </mergeCells>
  <hyperlinks>
    <hyperlink ref="P7" location="ÍNDICE!A1" display="ÍNDICE&gt;&gt;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N35"/>
  <sheetViews>
    <sheetView showGridLines="0" zoomScale="70" zoomScaleNormal="70" workbookViewId="0">
      <selection activeCell="B7" sqref="B7:B8"/>
    </sheetView>
  </sheetViews>
  <sheetFormatPr baseColWidth="10" defaultColWidth="9.140625" defaultRowHeight="14.25" x14ac:dyDescent="0.25"/>
  <cols>
    <col min="1" max="1" width="4.7109375" style="101" customWidth="1"/>
    <col min="2" max="2" width="33.28515625" style="101" customWidth="1"/>
    <col min="3" max="3" width="19" style="101" customWidth="1"/>
    <col min="4" max="13" width="18.140625" style="101" customWidth="1"/>
    <col min="14" max="16384" width="9.140625" style="101"/>
  </cols>
  <sheetData>
    <row r="5" spans="2:14" s="12" customFormat="1" ht="20.25" customHeight="1" x14ac:dyDescent="0.25">
      <c r="B5" s="588" t="s">
        <v>233</v>
      </c>
      <c r="C5" s="588"/>
      <c r="D5" s="588"/>
      <c r="E5" s="588"/>
      <c r="F5" s="588"/>
      <c r="G5" s="588"/>
      <c r="H5" s="588"/>
      <c r="I5" s="588"/>
      <c r="J5" s="588"/>
      <c r="K5" s="588"/>
      <c r="L5" s="588"/>
      <c r="M5" s="588"/>
    </row>
    <row r="6" spans="2:14" s="12" customFormat="1" ht="51.75" customHeight="1" x14ac:dyDescent="0.25">
      <c r="B6" s="584" t="s">
        <v>560</v>
      </c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</row>
    <row r="7" spans="2:14" s="45" customFormat="1" ht="45" customHeight="1" x14ac:dyDescent="0.25">
      <c r="B7" s="565" t="s">
        <v>178</v>
      </c>
      <c r="C7" s="566" t="s">
        <v>2</v>
      </c>
      <c r="D7" s="565" t="s">
        <v>975</v>
      </c>
      <c r="E7" s="565"/>
      <c r="F7" s="565"/>
      <c r="G7" s="565"/>
      <c r="H7" s="565"/>
      <c r="I7" s="565"/>
      <c r="J7" s="565"/>
      <c r="K7" s="565"/>
      <c r="L7" s="565"/>
      <c r="M7" s="565"/>
      <c r="N7" s="346" t="s">
        <v>495</v>
      </c>
    </row>
    <row r="8" spans="2:14" s="354" customFormat="1" ht="53.25" customHeight="1" x14ac:dyDescent="0.25">
      <c r="B8" s="565"/>
      <c r="C8" s="566"/>
      <c r="D8" s="353" t="s">
        <v>441</v>
      </c>
      <c r="E8" s="353" t="s">
        <v>440</v>
      </c>
      <c r="F8" s="353" t="s">
        <v>439</v>
      </c>
      <c r="G8" s="353" t="s">
        <v>432</v>
      </c>
      <c r="H8" s="353" t="s">
        <v>433</v>
      </c>
      <c r="I8" s="353" t="s">
        <v>438</v>
      </c>
      <c r="J8" s="353" t="s">
        <v>434</v>
      </c>
      <c r="K8" s="353" t="s">
        <v>435</v>
      </c>
      <c r="L8" s="353" t="s">
        <v>436</v>
      </c>
      <c r="M8" s="353" t="s">
        <v>437</v>
      </c>
    </row>
    <row r="9" spans="2:14" s="136" customFormat="1" ht="18" customHeight="1" x14ac:dyDescent="0.25">
      <c r="B9" s="385" t="s">
        <v>2</v>
      </c>
      <c r="C9" s="333">
        <v>28967</v>
      </c>
      <c r="D9" s="333">
        <v>2202</v>
      </c>
      <c r="E9" s="333">
        <v>2243</v>
      </c>
      <c r="F9" s="333">
        <v>4147</v>
      </c>
      <c r="G9" s="333">
        <v>13851</v>
      </c>
      <c r="H9" s="333">
        <v>1334</v>
      </c>
      <c r="I9" s="333">
        <v>188</v>
      </c>
      <c r="J9" s="333">
        <v>4366</v>
      </c>
      <c r="K9" s="333">
        <v>199</v>
      </c>
      <c r="L9" s="333">
        <v>175</v>
      </c>
      <c r="M9" s="333">
        <v>262</v>
      </c>
    </row>
    <row r="10" spans="2:14" s="18" customFormat="1" ht="18" customHeight="1" x14ac:dyDescent="0.25">
      <c r="B10" s="44" t="s">
        <v>198</v>
      </c>
      <c r="C10" s="304">
        <v>8422</v>
      </c>
      <c r="D10" s="304">
        <v>433</v>
      </c>
      <c r="E10" s="304">
        <v>868</v>
      </c>
      <c r="F10" s="304">
        <v>2331</v>
      </c>
      <c r="G10" s="304">
        <v>3190</v>
      </c>
      <c r="H10" s="304">
        <v>143</v>
      </c>
      <c r="I10" s="304">
        <v>17</v>
      </c>
      <c r="J10" s="304">
        <v>1374</v>
      </c>
      <c r="K10" s="304">
        <v>2</v>
      </c>
      <c r="L10" s="304">
        <v>7</v>
      </c>
      <c r="M10" s="304">
        <v>57</v>
      </c>
    </row>
    <row r="11" spans="2:14" s="18" customFormat="1" ht="18" customHeight="1" x14ac:dyDescent="0.25">
      <c r="B11" s="44" t="s">
        <v>204</v>
      </c>
      <c r="C11" s="304">
        <v>9363</v>
      </c>
      <c r="D11" s="304">
        <v>809</v>
      </c>
      <c r="E11" s="304">
        <v>603</v>
      </c>
      <c r="F11" s="304">
        <v>911</v>
      </c>
      <c r="G11" s="304">
        <v>4788</v>
      </c>
      <c r="H11" s="304">
        <v>622</v>
      </c>
      <c r="I11" s="304">
        <v>37</v>
      </c>
      <c r="J11" s="304">
        <v>1424</v>
      </c>
      <c r="K11" s="304">
        <v>71</v>
      </c>
      <c r="L11" s="304">
        <v>28</v>
      </c>
      <c r="M11" s="304">
        <v>70</v>
      </c>
    </row>
    <row r="12" spans="2:14" s="18" customFormat="1" ht="18" customHeight="1" x14ac:dyDescent="0.25">
      <c r="B12" s="44" t="s">
        <v>201</v>
      </c>
      <c r="C12" s="304">
        <v>1305</v>
      </c>
      <c r="D12" s="304">
        <v>37</v>
      </c>
      <c r="E12" s="304">
        <v>111</v>
      </c>
      <c r="F12" s="304">
        <v>138</v>
      </c>
      <c r="G12" s="304">
        <v>636</v>
      </c>
      <c r="H12" s="304">
        <v>36</v>
      </c>
      <c r="I12" s="304">
        <v>22</v>
      </c>
      <c r="J12" s="304">
        <v>243</v>
      </c>
      <c r="K12" s="304">
        <v>5</v>
      </c>
      <c r="L12" s="304">
        <v>25</v>
      </c>
      <c r="M12" s="304">
        <v>52</v>
      </c>
    </row>
    <row r="13" spans="2:14" s="18" customFormat="1" ht="18" customHeight="1" x14ac:dyDescent="0.25">
      <c r="B13" s="44" t="s">
        <v>191</v>
      </c>
      <c r="C13" s="304">
        <v>1497</v>
      </c>
      <c r="D13" s="304">
        <v>156</v>
      </c>
      <c r="E13" s="304">
        <v>122</v>
      </c>
      <c r="F13" s="304">
        <v>25</v>
      </c>
      <c r="G13" s="304">
        <v>763</v>
      </c>
      <c r="H13" s="304">
        <v>76</v>
      </c>
      <c r="I13" s="304">
        <v>8</v>
      </c>
      <c r="J13" s="304">
        <v>316</v>
      </c>
      <c r="K13" s="304">
        <v>0</v>
      </c>
      <c r="L13" s="304">
        <v>26</v>
      </c>
      <c r="M13" s="304">
        <v>5</v>
      </c>
    </row>
    <row r="14" spans="2:14" s="18" customFormat="1" ht="18" customHeight="1" x14ac:dyDescent="0.25">
      <c r="B14" s="44" t="s">
        <v>200</v>
      </c>
      <c r="C14" s="304">
        <v>903</v>
      </c>
      <c r="D14" s="304">
        <v>9</v>
      </c>
      <c r="E14" s="304">
        <v>137</v>
      </c>
      <c r="F14" s="304">
        <v>39</v>
      </c>
      <c r="G14" s="304">
        <v>631</v>
      </c>
      <c r="H14" s="304">
        <v>52</v>
      </c>
      <c r="I14" s="304">
        <v>5</v>
      </c>
      <c r="J14" s="304">
        <v>24</v>
      </c>
      <c r="K14" s="304">
        <v>2</v>
      </c>
      <c r="L14" s="304">
        <v>3</v>
      </c>
      <c r="M14" s="304">
        <v>1</v>
      </c>
    </row>
    <row r="15" spans="2:14" s="18" customFormat="1" ht="18" customHeight="1" x14ac:dyDescent="0.25">
      <c r="B15" s="44" t="s">
        <v>205</v>
      </c>
      <c r="C15" s="304">
        <v>1120</v>
      </c>
      <c r="D15" s="304">
        <v>257</v>
      </c>
      <c r="E15" s="304">
        <v>44</v>
      </c>
      <c r="F15" s="304">
        <v>142</v>
      </c>
      <c r="G15" s="304">
        <v>322</v>
      </c>
      <c r="H15" s="304">
        <v>99</v>
      </c>
      <c r="I15" s="304">
        <v>27</v>
      </c>
      <c r="J15" s="304">
        <v>180</v>
      </c>
      <c r="K15" s="304">
        <v>28</v>
      </c>
      <c r="L15" s="304">
        <v>11</v>
      </c>
      <c r="M15" s="304">
        <v>10</v>
      </c>
    </row>
    <row r="16" spans="2:14" s="18" customFormat="1" ht="18" customHeight="1" x14ac:dyDescent="0.25">
      <c r="B16" s="44" t="s">
        <v>211</v>
      </c>
      <c r="C16" s="304">
        <v>641</v>
      </c>
      <c r="D16" s="304">
        <v>0</v>
      </c>
      <c r="E16" s="304">
        <v>68</v>
      </c>
      <c r="F16" s="304">
        <v>0</v>
      </c>
      <c r="G16" s="304">
        <v>439</v>
      </c>
      <c r="H16" s="304">
        <v>36</v>
      </c>
      <c r="I16" s="304">
        <v>2</v>
      </c>
      <c r="J16" s="304">
        <v>94</v>
      </c>
      <c r="K16" s="304">
        <v>0</v>
      </c>
      <c r="L16" s="304">
        <v>1</v>
      </c>
      <c r="M16" s="304">
        <v>1</v>
      </c>
    </row>
    <row r="17" spans="2:13" s="18" customFormat="1" ht="18" customHeight="1" x14ac:dyDescent="0.25">
      <c r="B17" s="44" t="s">
        <v>210</v>
      </c>
      <c r="C17" s="304">
        <v>582</v>
      </c>
      <c r="D17" s="304">
        <v>21</v>
      </c>
      <c r="E17" s="304">
        <v>38</v>
      </c>
      <c r="F17" s="304">
        <v>26</v>
      </c>
      <c r="G17" s="304">
        <v>398</v>
      </c>
      <c r="H17" s="304">
        <v>13</v>
      </c>
      <c r="I17" s="304">
        <v>4</v>
      </c>
      <c r="J17" s="304">
        <v>54</v>
      </c>
      <c r="K17" s="304">
        <v>8</v>
      </c>
      <c r="L17" s="304">
        <v>11</v>
      </c>
      <c r="M17" s="304">
        <v>9</v>
      </c>
    </row>
    <row r="18" spans="2:13" s="18" customFormat="1" ht="18" customHeight="1" x14ac:dyDescent="0.25">
      <c r="B18" s="44" t="s">
        <v>197</v>
      </c>
      <c r="C18" s="304">
        <v>686</v>
      </c>
      <c r="D18" s="304">
        <v>29</v>
      </c>
      <c r="E18" s="304">
        <v>11</v>
      </c>
      <c r="F18" s="304">
        <v>56</v>
      </c>
      <c r="G18" s="304">
        <v>499</v>
      </c>
      <c r="H18" s="304">
        <v>26</v>
      </c>
      <c r="I18" s="304">
        <v>6</v>
      </c>
      <c r="J18" s="304">
        <v>48</v>
      </c>
      <c r="K18" s="304">
        <v>6</v>
      </c>
      <c r="L18" s="304">
        <v>2</v>
      </c>
      <c r="M18" s="304">
        <v>3</v>
      </c>
    </row>
    <row r="19" spans="2:13" s="18" customFormat="1" ht="18" customHeight="1" x14ac:dyDescent="0.25">
      <c r="B19" s="44" t="s">
        <v>199</v>
      </c>
      <c r="C19" s="304">
        <v>1322</v>
      </c>
      <c r="D19" s="304">
        <v>102</v>
      </c>
      <c r="E19" s="304">
        <v>50</v>
      </c>
      <c r="F19" s="304">
        <v>106</v>
      </c>
      <c r="G19" s="304">
        <v>510</v>
      </c>
      <c r="H19" s="304">
        <v>72</v>
      </c>
      <c r="I19" s="304">
        <v>19</v>
      </c>
      <c r="J19" s="304">
        <v>411</v>
      </c>
      <c r="K19" s="304">
        <v>16</v>
      </c>
      <c r="L19" s="304">
        <v>24</v>
      </c>
      <c r="M19" s="304">
        <v>12</v>
      </c>
    </row>
    <row r="20" spans="2:13" s="18" customFormat="1" ht="18" customHeight="1" x14ac:dyDescent="0.25">
      <c r="B20" s="44" t="s">
        <v>195</v>
      </c>
      <c r="C20" s="304">
        <v>500</v>
      </c>
      <c r="D20" s="304">
        <v>66</v>
      </c>
      <c r="E20" s="304">
        <v>15</v>
      </c>
      <c r="F20" s="304">
        <v>37</v>
      </c>
      <c r="G20" s="304">
        <v>305</v>
      </c>
      <c r="H20" s="304">
        <v>42</v>
      </c>
      <c r="I20" s="304">
        <v>10</v>
      </c>
      <c r="J20" s="304">
        <v>13</v>
      </c>
      <c r="K20" s="304">
        <v>8</v>
      </c>
      <c r="L20" s="304">
        <v>2</v>
      </c>
      <c r="M20" s="304">
        <v>2</v>
      </c>
    </row>
    <row r="21" spans="2:13" s="18" customFormat="1" ht="18" customHeight="1" x14ac:dyDescent="0.25">
      <c r="B21" s="44" t="s">
        <v>196</v>
      </c>
      <c r="C21" s="304">
        <v>789</v>
      </c>
      <c r="D21" s="304">
        <v>39</v>
      </c>
      <c r="E21" s="304">
        <v>26</v>
      </c>
      <c r="F21" s="304">
        <v>36</v>
      </c>
      <c r="G21" s="304">
        <v>615</v>
      </c>
      <c r="H21" s="304">
        <v>23</v>
      </c>
      <c r="I21" s="304">
        <v>1</v>
      </c>
      <c r="J21" s="304">
        <v>40</v>
      </c>
      <c r="K21" s="304">
        <v>2</v>
      </c>
      <c r="L21" s="304">
        <v>1</v>
      </c>
      <c r="M21" s="304">
        <v>6</v>
      </c>
    </row>
    <row r="22" spans="2:13" s="18" customFormat="1" ht="18" customHeight="1" x14ac:dyDescent="0.25">
      <c r="B22" s="44" t="s">
        <v>6</v>
      </c>
      <c r="C22" s="304">
        <v>250</v>
      </c>
      <c r="D22" s="304">
        <v>20</v>
      </c>
      <c r="E22" s="304">
        <v>19</v>
      </c>
      <c r="F22" s="304">
        <v>34</v>
      </c>
      <c r="G22" s="304">
        <v>134</v>
      </c>
      <c r="H22" s="304">
        <v>13</v>
      </c>
      <c r="I22" s="304">
        <v>3</v>
      </c>
      <c r="J22" s="304">
        <v>13</v>
      </c>
      <c r="K22" s="304">
        <v>5</v>
      </c>
      <c r="L22" s="304">
        <v>5</v>
      </c>
      <c r="M22" s="304">
        <v>4</v>
      </c>
    </row>
    <row r="23" spans="2:13" s="18" customFormat="1" ht="18" customHeight="1" x14ac:dyDescent="0.25">
      <c r="B23" s="44" t="s">
        <v>104</v>
      </c>
      <c r="C23" s="304">
        <v>537</v>
      </c>
      <c r="D23" s="304">
        <v>101</v>
      </c>
      <c r="E23" s="304">
        <v>44</v>
      </c>
      <c r="F23" s="304">
        <v>115</v>
      </c>
      <c r="G23" s="304">
        <v>154</v>
      </c>
      <c r="H23" s="304">
        <v>16</v>
      </c>
      <c r="I23" s="304">
        <v>9</v>
      </c>
      <c r="J23" s="304">
        <v>81</v>
      </c>
      <c r="K23" s="304">
        <v>5</v>
      </c>
      <c r="L23" s="304">
        <v>3</v>
      </c>
      <c r="M23" s="304">
        <v>9</v>
      </c>
    </row>
    <row r="24" spans="2:13" s="18" customFormat="1" ht="18" customHeight="1" x14ac:dyDescent="0.25">
      <c r="B24" s="44" t="s">
        <v>193</v>
      </c>
      <c r="C24" s="304">
        <v>176</v>
      </c>
      <c r="D24" s="304">
        <v>31</v>
      </c>
      <c r="E24" s="304">
        <v>18</v>
      </c>
      <c r="F24" s="304">
        <v>20</v>
      </c>
      <c r="G24" s="304">
        <v>78</v>
      </c>
      <c r="H24" s="304">
        <v>17</v>
      </c>
      <c r="I24" s="304">
        <v>2</v>
      </c>
      <c r="J24" s="304">
        <v>3</v>
      </c>
      <c r="K24" s="304">
        <v>2</v>
      </c>
      <c r="L24" s="304">
        <v>3</v>
      </c>
      <c r="M24" s="304">
        <v>2</v>
      </c>
    </row>
    <row r="25" spans="2:13" s="18" customFormat="1" ht="18" customHeight="1" x14ac:dyDescent="0.25">
      <c r="B25" s="44" t="s">
        <v>192</v>
      </c>
      <c r="C25" s="304">
        <v>168</v>
      </c>
      <c r="D25" s="304">
        <v>6</v>
      </c>
      <c r="E25" s="304">
        <v>20</v>
      </c>
      <c r="F25" s="304">
        <v>21</v>
      </c>
      <c r="G25" s="304">
        <v>99</v>
      </c>
      <c r="H25" s="304">
        <v>0</v>
      </c>
      <c r="I25" s="304">
        <v>2</v>
      </c>
      <c r="J25" s="304">
        <v>11</v>
      </c>
      <c r="K25" s="304">
        <v>4</v>
      </c>
      <c r="L25" s="304">
        <v>3</v>
      </c>
      <c r="M25" s="304">
        <v>2</v>
      </c>
    </row>
    <row r="26" spans="2:13" s="18" customFormat="1" ht="18" customHeight="1" x14ac:dyDescent="0.25">
      <c r="B26" s="44" t="s">
        <v>202</v>
      </c>
      <c r="C26" s="304">
        <v>176</v>
      </c>
      <c r="D26" s="304">
        <v>18</v>
      </c>
      <c r="E26" s="304">
        <v>17</v>
      </c>
      <c r="F26" s="304">
        <v>25</v>
      </c>
      <c r="G26" s="304">
        <v>74</v>
      </c>
      <c r="H26" s="304">
        <v>20</v>
      </c>
      <c r="I26" s="304">
        <v>1</v>
      </c>
      <c r="J26" s="304">
        <v>12</v>
      </c>
      <c r="K26" s="304">
        <v>6</v>
      </c>
      <c r="L26" s="304">
        <v>2</v>
      </c>
      <c r="M26" s="304">
        <v>1</v>
      </c>
    </row>
    <row r="27" spans="2:13" s="18" customFormat="1" ht="18" customHeight="1" x14ac:dyDescent="0.25">
      <c r="B27" s="44" t="s">
        <v>203</v>
      </c>
      <c r="C27" s="304">
        <v>95</v>
      </c>
      <c r="D27" s="304">
        <v>5</v>
      </c>
      <c r="E27" s="304">
        <v>11</v>
      </c>
      <c r="F27" s="304">
        <v>22</v>
      </c>
      <c r="G27" s="304">
        <v>21</v>
      </c>
      <c r="H27" s="304">
        <v>11</v>
      </c>
      <c r="I27" s="304">
        <v>1</v>
      </c>
      <c r="J27" s="304">
        <v>1</v>
      </c>
      <c r="K27" s="304">
        <v>13</v>
      </c>
      <c r="L27" s="304">
        <v>8</v>
      </c>
      <c r="M27" s="304">
        <v>2</v>
      </c>
    </row>
    <row r="28" spans="2:13" s="18" customFormat="1" ht="18" customHeight="1" x14ac:dyDescent="0.25">
      <c r="B28" s="44" t="s">
        <v>194</v>
      </c>
      <c r="C28" s="304">
        <v>187</v>
      </c>
      <c r="D28" s="304">
        <v>39</v>
      </c>
      <c r="E28" s="304">
        <v>4</v>
      </c>
      <c r="F28" s="304">
        <v>33</v>
      </c>
      <c r="G28" s="304">
        <v>60</v>
      </c>
      <c r="H28" s="304">
        <v>6</v>
      </c>
      <c r="I28" s="304">
        <v>10</v>
      </c>
      <c r="J28" s="304">
        <v>18</v>
      </c>
      <c r="K28" s="304">
        <v>5</v>
      </c>
      <c r="L28" s="304">
        <v>6</v>
      </c>
      <c r="M28" s="304">
        <v>6</v>
      </c>
    </row>
    <row r="29" spans="2:13" s="18" customFormat="1" ht="18" customHeight="1" x14ac:dyDescent="0.25">
      <c r="B29" s="44" t="s">
        <v>206</v>
      </c>
      <c r="C29" s="304">
        <v>82</v>
      </c>
      <c r="D29" s="304">
        <v>6</v>
      </c>
      <c r="E29" s="304">
        <v>5</v>
      </c>
      <c r="F29" s="304">
        <v>18</v>
      </c>
      <c r="G29" s="304">
        <v>36</v>
      </c>
      <c r="H29" s="304">
        <v>4</v>
      </c>
      <c r="I29" s="304">
        <v>2</v>
      </c>
      <c r="J29" s="304">
        <v>1</v>
      </c>
      <c r="K29" s="304">
        <v>5</v>
      </c>
      <c r="L29" s="304">
        <v>3</v>
      </c>
      <c r="M29" s="304">
        <v>2</v>
      </c>
    </row>
    <row r="30" spans="2:13" s="18" customFormat="1" ht="18" customHeight="1" x14ac:dyDescent="0.25">
      <c r="B30" s="44" t="s">
        <v>208</v>
      </c>
      <c r="C30" s="304">
        <v>76</v>
      </c>
      <c r="D30" s="304">
        <v>1</v>
      </c>
      <c r="E30" s="304">
        <v>8</v>
      </c>
      <c r="F30" s="304">
        <v>3</v>
      </c>
      <c r="G30" s="304">
        <v>53</v>
      </c>
      <c r="H30" s="304">
        <v>1</v>
      </c>
      <c r="I30" s="304">
        <v>0</v>
      </c>
      <c r="J30" s="304">
        <v>4</v>
      </c>
      <c r="K30" s="304">
        <v>1</v>
      </c>
      <c r="L30" s="304">
        <v>0</v>
      </c>
      <c r="M30" s="304">
        <v>5</v>
      </c>
    </row>
    <row r="31" spans="2:13" s="18" customFormat="1" ht="18" customHeight="1" x14ac:dyDescent="0.25">
      <c r="B31" s="44" t="s">
        <v>120</v>
      </c>
      <c r="C31" s="304">
        <v>54</v>
      </c>
      <c r="D31" s="304">
        <v>14</v>
      </c>
      <c r="E31" s="304">
        <v>2</v>
      </c>
      <c r="F31" s="304">
        <v>5</v>
      </c>
      <c r="G31" s="304">
        <v>25</v>
      </c>
      <c r="H31" s="304">
        <v>4</v>
      </c>
      <c r="I31" s="304">
        <v>0</v>
      </c>
      <c r="J31" s="304">
        <v>1</v>
      </c>
      <c r="K31" s="304">
        <v>3</v>
      </c>
      <c r="L31" s="304">
        <v>0</v>
      </c>
      <c r="M31" s="304">
        <v>0</v>
      </c>
    </row>
    <row r="32" spans="2:13" s="18" customFormat="1" ht="18" customHeight="1" x14ac:dyDescent="0.25">
      <c r="B32" s="44" t="s">
        <v>209</v>
      </c>
      <c r="C32" s="304">
        <v>34</v>
      </c>
      <c r="D32" s="304">
        <v>3</v>
      </c>
      <c r="E32" s="304">
        <v>2</v>
      </c>
      <c r="F32" s="304">
        <v>4</v>
      </c>
      <c r="G32" s="304">
        <v>20</v>
      </c>
      <c r="H32" s="304">
        <v>2</v>
      </c>
      <c r="I32" s="304">
        <v>0</v>
      </c>
      <c r="J32" s="304">
        <v>0</v>
      </c>
      <c r="K32" s="304">
        <v>2</v>
      </c>
      <c r="L32" s="304">
        <v>1</v>
      </c>
      <c r="M32" s="304">
        <v>0</v>
      </c>
    </row>
    <row r="33" spans="2:13" s="18" customFormat="1" ht="18" customHeight="1" x14ac:dyDescent="0.25">
      <c r="B33" s="44" t="s">
        <v>207</v>
      </c>
      <c r="C33" s="304">
        <v>2</v>
      </c>
      <c r="D33" s="304">
        <v>0</v>
      </c>
      <c r="E33" s="304">
        <v>0</v>
      </c>
      <c r="F33" s="304">
        <v>0</v>
      </c>
      <c r="G33" s="304">
        <v>1</v>
      </c>
      <c r="H33" s="304">
        <v>0</v>
      </c>
      <c r="I33" s="304">
        <v>0</v>
      </c>
      <c r="J33" s="304">
        <v>0</v>
      </c>
      <c r="K33" s="304">
        <v>0</v>
      </c>
      <c r="L33" s="304">
        <v>0</v>
      </c>
      <c r="M33" s="304">
        <v>1</v>
      </c>
    </row>
    <row r="34" spans="2:13" s="18" customFormat="1" ht="24" customHeight="1" x14ac:dyDescent="0.25">
      <c r="B34" s="19" t="s">
        <v>360</v>
      </c>
      <c r="C34" s="19"/>
      <c r="D34" s="19"/>
      <c r="E34" s="150"/>
      <c r="F34" s="161"/>
      <c r="G34" s="161"/>
      <c r="H34" s="161"/>
      <c r="I34" s="161"/>
      <c r="J34" s="161"/>
      <c r="K34" s="161"/>
      <c r="L34" s="161"/>
      <c r="M34" s="162"/>
    </row>
    <row r="35" spans="2:13" s="18" customFormat="1" ht="24" customHeight="1" x14ac:dyDescent="0.25">
      <c r="B35" s="559" t="s">
        <v>915</v>
      </c>
      <c r="C35" s="559"/>
      <c r="D35" s="559"/>
      <c r="E35" s="559"/>
      <c r="F35" s="559"/>
      <c r="G35" s="559"/>
    </row>
  </sheetData>
  <sortState ref="B10:M33">
    <sortCondition ref="B10:B33" customList="GUAYAS,PICHINCHA,MANABÍ,AZUAY,LOS RÍOS,TUNGURAHUA,SANTA ELENA,SANTO DOMINGO DE LOS TSÁCHILAS,EL ORO,IMBABURA,COTOPAXI,CHIMBORAZO,ESMERALDAS,LOJA,CAÑAR,BOLÍVAR,MORONA SANTIAGO,NAPO,CARCHI,ZAMORA CHINCHIPE,SUCUMBÍOS,PASTAZA,ORELLANA,GALÁPAGOS"/>
  </sortState>
  <mergeCells count="6">
    <mergeCell ref="B35:G35"/>
    <mergeCell ref="B5:M5"/>
    <mergeCell ref="B6:M6"/>
    <mergeCell ref="B7:B8"/>
    <mergeCell ref="C7:C8"/>
    <mergeCell ref="D7:M7"/>
  </mergeCells>
  <hyperlinks>
    <hyperlink ref="N7" location="ÍNDICE!A1" display="ÍNDICE&gt;&gt;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21"/>
  <sheetViews>
    <sheetView showGridLines="0" zoomScale="70" zoomScaleNormal="70" workbookViewId="0">
      <selection activeCell="B7" sqref="B7:B8"/>
    </sheetView>
  </sheetViews>
  <sheetFormatPr baseColWidth="10" defaultColWidth="9.140625" defaultRowHeight="14.25" x14ac:dyDescent="0.25"/>
  <cols>
    <col min="1" max="1" width="4.7109375" style="101" customWidth="1"/>
    <col min="2" max="2" width="44" style="99" customWidth="1"/>
    <col min="3" max="15" width="13.42578125" style="101" customWidth="1"/>
    <col min="16" max="16384" width="9.140625" style="101"/>
  </cols>
  <sheetData>
    <row r="4" spans="2:16" ht="10.5" customHeight="1" x14ac:dyDescent="0.25"/>
    <row r="5" spans="2:16" s="153" customFormat="1" ht="27" customHeight="1" x14ac:dyDescent="0.25">
      <c r="B5" s="588" t="s">
        <v>140</v>
      </c>
      <c r="C5" s="588"/>
      <c r="D5" s="588"/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588"/>
    </row>
    <row r="6" spans="2:16" s="153" customFormat="1" ht="58.5" customHeight="1" x14ac:dyDescent="0.25">
      <c r="B6" s="584" t="s">
        <v>561</v>
      </c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  <c r="N6" s="584"/>
      <c r="O6" s="584"/>
    </row>
    <row r="7" spans="2:16" s="45" customFormat="1" ht="33.75" customHeight="1" x14ac:dyDescent="0.25">
      <c r="B7" s="592" t="s">
        <v>898</v>
      </c>
      <c r="C7" s="565" t="s">
        <v>2</v>
      </c>
      <c r="D7" s="566" t="s">
        <v>232</v>
      </c>
      <c r="E7" s="566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346" t="s">
        <v>495</v>
      </c>
    </row>
    <row r="8" spans="2:16" s="45" customFormat="1" ht="33.75" customHeight="1" x14ac:dyDescent="0.25">
      <c r="B8" s="593"/>
      <c r="C8" s="565"/>
      <c r="D8" s="326" t="s">
        <v>160</v>
      </c>
      <c r="E8" s="326" t="s">
        <v>161</v>
      </c>
      <c r="F8" s="326" t="s">
        <v>162</v>
      </c>
      <c r="G8" s="326" t="s">
        <v>163</v>
      </c>
      <c r="H8" s="326" t="s">
        <v>164</v>
      </c>
      <c r="I8" s="326" t="s">
        <v>165</v>
      </c>
      <c r="J8" s="326" t="s">
        <v>166</v>
      </c>
      <c r="K8" s="326" t="s">
        <v>167</v>
      </c>
      <c r="L8" s="326" t="s">
        <v>168</v>
      </c>
      <c r="M8" s="326" t="s">
        <v>169</v>
      </c>
      <c r="N8" s="326" t="s">
        <v>170</v>
      </c>
      <c r="O8" s="326" t="s">
        <v>171</v>
      </c>
    </row>
    <row r="9" spans="2:16" s="136" customFormat="1" ht="18" customHeight="1" x14ac:dyDescent="0.25">
      <c r="B9" s="385" t="s">
        <v>2</v>
      </c>
      <c r="C9" s="333">
        <v>28967</v>
      </c>
      <c r="D9" s="333">
        <v>2428</v>
      </c>
      <c r="E9" s="333">
        <v>2372</v>
      </c>
      <c r="F9" s="333">
        <v>2323</v>
      </c>
      <c r="G9" s="333">
        <v>2374</v>
      </c>
      <c r="H9" s="333">
        <v>2433</v>
      </c>
      <c r="I9" s="333">
        <v>2392</v>
      </c>
      <c r="J9" s="333">
        <v>2471</v>
      </c>
      <c r="K9" s="333">
        <v>2326</v>
      </c>
      <c r="L9" s="333">
        <v>2413</v>
      </c>
      <c r="M9" s="333">
        <v>2431</v>
      </c>
      <c r="N9" s="333">
        <v>2328</v>
      </c>
      <c r="O9" s="333">
        <v>2676</v>
      </c>
    </row>
    <row r="10" spans="2:16" s="18" customFormat="1" ht="18" customHeight="1" x14ac:dyDescent="0.25">
      <c r="B10" s="129" t="s">
        <v>221</v>
      </c>
      <c r="C10" s="304">
        <v>2202</v>
      </c>
      <c r="D10" s="304">
        <v>167</v>
      </c>
      <c r="E10" s="304">
        <v>155</v>
      </c>
      <c r="F10" s="304">
        <v>165</v>
      </c>
      <c r="G10" s="304">
        <v>202</v>
      </c>
      <c r="H10" s="304">
        <v>179</v>
      </c>
      <c r="I10" s="304">
        <v>182</v>
      </c>
      <c r="J10" s="304">
        <v>181</v>
      </c>
      <c r="K10" s="304">
        <v>188</v>
      </c>
      <c r="L10" s="304">
        <v>184</v>
      </c>
      <c r="M10" s="304">
        <v>185</v>
      </c>
      <c r="N10" s="304">
        <v>179</v>
      </c>
      <c r="O10" s="304">
        <v>235</v>
      </c>
    </row>
    <row r="11" spans="2:16" s="18" customFormat="1" ht="18" customHeight="1" x14ac:dyDescent="0.25">
      <c r="B11" s="129" t="s">
        <v>222</v>
      </c>
      <c r="C11" s="304">
        <v>2243</v>
      </c>
      <c r="D11" s="304">
        <v>212</v>
      </c>
      <c r="E11" s="304">
        <v>222</v>
      </c>
      <c r="F11" s="304">
        <v>206</v>
      </c>
      <c r="G11" s="304">
        <v>142</v>
      </c>
      <c r="H11" s="304">
        <v>240</v>
      </c>
      <c r="I11" s="304">
        <v>180</v>
      </c>
      <c r="J11" s="304">
        <v>203</v>
      </c>
      <c r="K11" s="304">
        <v>146</v>
      </c>
      <c r="L11" s="304">
        <v>198</v>
      </c>
      <c r="M11" s="304">
        <v>182</v>
      </c>
      <c r="N11" s="304">
        <v>132</v>
      </c>
      <c r="O11" s="304">
        <v>180</v>
      </c>
    </row>
    <row r="12" spans="2:16" s="18" customFormat="1" ht="18" customHeight="1" x14ac:dyDescent="0.25">
      <c r="B12" s="129" t="s">
        <v>223</v>
      </c>
      <c r="C12" s="304">
        <v>4147</v>
      </c>
      <c r="D12" s="304">
        <v>300</v>
      </c>
      <c r="E12" s="304">
        <v>336</v>
      </c>
      <c r="F12" s="304">
        <v>306</v>
      </c>
      <c r="G12" s="304">
        <v>249</v>
      </c>
      <c r="H12" s="304">
        <v>377</v>
      </c>
      <c r="I12" s="304">
        <v>394</v>
      </c>
      <c r="J12" s="304">
        <v>369</v>
      </c>
      <c r="K12" s="304">
        <v>328</v>
      </c>
      <c r="L12" s="304">
        <v>428</v>
      </c>
      <c r="M12" s="304">
        <v>338</v>
      </c>
      <c r="N12" s="304">
        <v>322</v>
      </c>
      <c r="O12" s="304">
        <v>400</v>
      </c>
    </row>
    <row r="13" spans="2:16" s="18" customFormat="1" ht="18" customHeight="1" x14ac:dyDescent="0.25">
      <c r="B13" s="129" t="s">
        <v>224</v>
      </c>
      <c r="C13" s="304">
        <v>13851</v>
      </c>
      <c r="D13" s="304">
        <v>1191</v>
      </c>
      <c r="E13" s="304">
        <v>1163</v>
      </c>
      <c r="F13" s="304">
        <v>1086</v>
      </c>
      <c r="G13" s="304">
        <v>1271</v>
      </c>
      <c r="H13" s="304">
        <v>1065</v>
      </c>
      <c r="I13" s="304">
        <v>1087</v>
      </c>
      <c r="J13" s="304">
        <v>1176</v>
      </c>
      <c r="K13" s="304">
        <v>1169</v>
      </c>
      <c r="L13" s="304">
        <v>985</v>
      </c>
      <c r="M13" s="304">
        <v>1206</v>
      </c>
      <c r="N13" s="304">
        <v>1165</v>
      </c>
      <c r="O13" s="304">
        <v>1287</v>
      </c>
    </row>
    <row r="14" spans="2:16" s="18" customFormat="1" ht="18" customHeight="1" x14ac:dyDescent="0.25">
      <c r="B14" s="129" t="s">
        <v>225</v>
      </c>
      <c r="C14" s="304">
        <v>1334</v>
      </c>
      <c r="D14" s="304">
        <v>113</v>
      </c>
      <c r="E14" s="304">
        <v>102</v>
      </c>
      <c r="F14" s="304">
        <v>98</v>
      </c>
      <c r="G14" s="304">
        <v>113</v>
      </c>
      <c r="H14" s="304">
        <v>113</v>
      </c>
      <c r="I14" s="304">
        <v>103</v>
      </c>
      <c r="J14" s="304">
        <v>129</v>
      </c>
      <c r="K14" s="304">
        <v>101</v>
      </c>
      <c r="L14" s="304">
        <v>105</v>
      </c>
      <c r="M14" s="304">
        <v>115</v>
      </c>
      <c r="N14" s="304">
        <v>113</v>
      </c>
      <c r="O14" s="304">
        <v>129</v>
      </c>
    </row>
    <row r="15" spans="2:16" s="18" customFormat="1" ht="18" customHeight="1" x14ac:dyDescent="0.25">
      <c r="B15" s="129" t="s">
        <v>226</v>
      </c>
      <c r="C15" s="304">
        <v>188</v>
      </c>
      <c r="D15" s="304">
        <v>23</v>
      </c>
      <c r="E15" s="304">
        <v>16</v>
      </c>
      <c r="F15" s="304">
        <v>17</v>
      </c>
      <c r="G15" s="304">
        <v>15</v>
      </c>
      <c r="H15" s="304">
        <v>11</v>
      </c>
      <c r="I15" s="304">
        <v>20</v>
      </c>
      <c r="J15" s="304">
        <v>9</v>
      </c>
      <c r="K15" s="304">
        <v>18</v>
      </c>
      <c r="L15" s="304">
        <v>16</v>
      </c>
      <c r="M15" s="304">
        <v>12</v>
      </c>
      <c r="N15" s="304">
        <v>18</v>
      </c>
      <c r="O15" s="304">
        <v>13</v>
      </c>
    </row>
    <row r="16" spans="2:16" s="18" customFormat="1" ht="18" customHeight="1" x14ac:dyDescent="0.25">
      <c r="B16" s="129" t="s">
        <v>227</v>
      </c>
      <c r="C16" s="304">
        <v>4366</v>
      </c>
      <c r="D16" s="304">
        <v>354</v>
      </c>
      <c r="E16" s="304">
        <v>299</v>
      </c>
      <c r="F16" s="304">
        <v>359</v>
      </c>
      <c r="G16" s="304">
        <v>312</v>
      </c>
      <c r="H16" s="304">
        <v>379</v>
      </c>
      <c r="I16" s="304">
        <v>379</v>
      </c>
      <c r="J16" s="304">
        <v>368</v>
      </c>
      <c r="K16" s="304">
        <v>346</v>
      </c>
      <c r="L16" s="304">
        <v>461</v>
      </c>
      <c r="M16" s="304">
        <v>350</v>
      </c>
      <c r="N16" s="304">
        <v>368</v>
      </c>
      <c r="O16" s="304">
        <v>391</v>
      </c>
    </row>
    <row r="17" spans="2:15" s="18" customFormat="1" ht="18" customHeight="1" x14ac:dyDescent="0.25">
      <c r="B17" s="129" t="s">
        <v>228</v>
      </c>
      <c r="C17" s="304">
        <v>199</v>
      </c>
      <c r="D17" s="304">
        <v>16</v>
      </c>
      <c r="E17" s="304">
        <v>20</v>
      </c>
      <c r="F17" s="304">
        <v>38</v>
      </c>
      <c r="G17" s="304">
        <v>21</v>
      </c>
      <c r="H17" s="304">
        <v>13</v>
      </c>
      <c r="I17" s="304">
        <v>24</v>
      </c>
      <c r="J17" s="304">
        <v>10</v>
      </c>
      <c r="K17" s="304">
        <v>6</v>
      </c>
      <c r="L17" s="304">
        <v>8</v>
      </c>
      <c r="M17" s="304">
        <v>13</v>
      </c>
      <c r="N17" s="304">
        <v>7</v>
      </c>
      <c r="O17" s="304">
        <v>23</v>
      </c>
    </row>
    <row r="18" spans="2:15" s="18" customFormat="1" ht="18" customHeight="1" x14ac:dyDescent="0.25">
      <c r="B18" s="129" t="s">
        <v>229</v>
      </c>
      <c r="C18" s="304">
        <v>175</v>
      </c>
      <c r="D18" s="304">
        <v>16</v>
      </c>
      <c r="E18" s="304">
        <v>26</v>
      </c>
      <c r="F18" s="304">
        <v>20</v>
      </c>
      <c r="G18" s="304">
        <v>21</v>
      </c>
      <c r="H18" s="304">
        <v>20</v>
      </c>
      <c r="I18" s="304">
        <v>8</v>
      </c>
      <c r="J18" s="304">
        <v>11</v>
      </c>
      <c r="K18" s="304">
        <v>10</v>
      </c>
      <c r="L18" s="304">
        <v>10</v>
      </c>
      <c r="M18" s="304">
        <v>14</v>
      </c>
      <c r="N18" s="304">
        <v>8</v>
      </c>
      <c r="O18" s="304">
        <v>11</v>
      </c>
    </row>
    <row r="19" spans="2:15" s="18" customFormat="1" ht="18" customHeight="1" x14ac:dyDescent="0.25">
      <c r="B19" s="129" t="s">
        <v>230</v>
      </c>
      <c r="C19" s="304">
        <v>262</v>
      </c>
      <c r="D19" s="304">
        <v>36</v>
      </c>
      <c r="E19" s="304">
        <v>33</v>
      </c>
      <c r="F19" s="304">
        <v>28</v>
      </c>
      <c r="G19" s="304">
        <v>28</v>
      </c>
      <c r="H19" s="304">
        <v>36</v>
      </c>
      <c r="I19" s="304">
        <v>15</v>
      </c>
      <c r="J19" s="304">
        <v>15</v>
      </c>
      <c r="K19" s="304">
        <v>14</v>
      </c>
      <c r="L19" s="304">
        <v>18</v>
      </c>
      <c r="M19" s="304">
        <v>16</v>
      </c>
      <c r="N19" s="304">
        <v>16</v>
      </c>
      <c r="O19" s="304">
        <v>7</v>
      </c>
    </row>
    <row r="20" spans="2:15" s="18" customFormat="1" ht="24" customHeight="1" x14ac:dyDescent="0.25">
      <c r="B20" s="19" t="s">
        <v>360</v>
      </c>
      <c r="C20" s="19"/>
      <c r="D20" s="19"/>
      <c r="E20" s="150"/>
      <c r="F20" s="165"/>
      <c r="G20" s="165"/>
      <c r="H20" s="165"/>
      <c r="I20" s="165"/>
      <c r="J20" s="165"/>
      <c r="K20" s="165"/>
      <c r="L20" s="165"/>
      <c r="M20" s="165"/>
      <c r="N20" s="165"/>
      <c r="O20" s="166"/>
    </row>
    <row r="21" spans="2:15" s="18" customFormat="1" ht="24" customHeight="1" x14ac:dyDescent="0.25">
      <c r="B21" s="559" t="s">
        <v>915</v>
      </c>
      <c r="C21" s="559"/>
      <c r="D21" s="559"/>
      <c r="E21" s="559"/>
      <c r="F21" s="559"/>
      <c r="G21" s="559"/>
    </row>
  </sheetData>
  <mergeCells count="7">
    <mergeCell ref="B21:G21"/>
    <mergeCell ref="B5:M5"/>
    <mergeCell ref="N5:P5"/>
    <mergeCell ref="B7:B8"/>
    <mergeCell ref="C7:C8"/>
    <mergeCell ref="D7:O7"/>
    <mergeCell ref="B6:O6"/>
  </mergeCells>
  <hyperlinks>
    <hyperlink ref="P7" location="ÍNDICE!A1" display="ÍNDICE&gt;&gt;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34"/>
  <sheetViews>
    <sheetView showGridLines="0" topLeftCell="A4" zoomScale="70" zoomScaleNormal="70" workbookViewId="0">
      <selection activeCell="B7" sqref="B7"/>
    </sheetView>
  </sheetViews>
  <sheetFormatPr baseColWidth="10" defaultColWidth="9.140625" defaultRowHeight="14.25" x14ac:dyDescent="0.25"/>
  <cols>
    <col min="1" max="1" width="4.7109375" style="101" customWidth="1"/>
    <col min="2" max="2" width="53.7109375" style="168" customWidth="1"/>
    <col min="3" max="5" width="22.7109375" style="101" customWidth="1"/>
    <col min="6" max="16384" width="9.140625" style="101"/>
  </cols>
  <sheetData>
    <row r="4" spans="2:6" s="12" customFormat="1" ht="9.75" customHeight="1" x14ac:dyDescent="0.25">
      <c r="B4" s="167"/>
    </row>
    <row r="5" spans="2:6" s="12" customFormat="1" ht="21.75" customHeight="1" x14ac:dyDescent="0.25">
      <c r="B5" s="588" t="s">
        <v>159</v>
      </c>
      <c r="C5" s="588"/>
      <c r="D5" s="588"/>
      <c r="E5" s="588"/>
    </row>
    <row r="6" spans="2:6" s="12" customFormat="1" ht="52.5" customHeight="1" x14ac:dyDescent="0.25">
      <c r="B6" s="594" t="s">
        <v>562</v>
      </c>
      <c r="C6" s="594"/>
      <c r="D6" s="594"/>
      <c r="E6" s="594"/>
    </row>
    <row r="7" spans="2:6" s="45" customFormat="1" ht="54" customHeight="1" x14ac:dyDescent="0.25">
      <c r="B7" s="95" t="s">
        <v>178</v>
      </c>
      <c r="C7" s="95" t="s">
        <v>899</v>
      </c>
      <c r="D7" s="95" t="s">
        <v>900</v>
      </c>
      <c r="E7" s="95" t="s">
        <v>901</v>
      </c>
      <c r="F7" s="346" t="s">
        <v>495</v>
      </c>
    </row>
    <row r="8" spans="2:6" s="18" customFormat="1" ht="18" customHeight="1" x14ac:dyDescent="0.25">
      <c r="B8" s="385" t="s">
        <v>2</v>
      </c>
      <c r="C8" s="333">
        <v>24171</v>
      </c>
      <c r="D8" s="333">
        <v>2152.9999999999986</v>
      </c>
      <c r="E8" s="333">
        <v>22018.000000000087</v>
      </c>
    </row>
    <row r="9" spans="2:6" s="18" customFormat="1" ht="18" customHeight="1" x14ac:dyDescent="0.25">
      <c r="B9" s="169" t="s">
        <v>198</v>
      </c>
      <c r="C9" s="304">
        <v>8537.0000000000073</v>
      </c>
      <c r="D9" s="304">
        <v>456.00000000000102</v>
      </c>
      <c r="E9" s="304">
        <v>8081.0000000000155</v>
      </c>
    </row>
    <row r="10" spans="2:6" s="18" customFormat="1" ht="18" customHeight="1" x14ac:dyDescent="0.25">
      <c r="B10" s="169" t="s">
        <v>204</v>
      </c>
      <c r="C10" s="304">
        <v>5720.0000000000291</v>
      </c>
      <c r="D10" s="304">
        <v>374.99999999999983</v>
      </c>
      <c r="E10" s="304">
        <v>5345.0000000000191</v>
      </c>
    </row>
    <row r="11" spans="2:6" s="18" customFormat="1" ht="18" customHeight="1" x14ac:dyDescent="0.25">
      <c r="B11" s="169" t="s">
        <v>201</v>
      </c>
      <c r="C11" s="304">
        <v>1290.9999999999993</v>
      </c>
      <c r="D11" s="304">
        <v>150.00000000000017</v>
      </c>
      <c r="E11" s="304">
        <v>1141.0000000000002</v>
      </c>
    </row>
    <row r="12" spans="2:6" s="18" customFormat="1" ht="18" customHeight="1" x14ac:dyDescent="0.25">
      <c r="B12" s="169" t="s">
        <v>191</v>
      </c>
      <c r="C12" s="304">
        <v>1219.0000000000014</v>
      </c>
      <c r="D12" s="304">
        <v>92.000000000000071</v>
      </c>
      <c r="E12" s="304">
        <v>1126.9999999999993</v>
      </c>
    </row>
    <row r="13" spans="2:6" s="18" customFormat="1" ht="18" customHeight="1" x14ac:dyDescent="0.25">
      <c r="B13" s="169" t="s">
        <v>200</v>
      </c>
      <c r="C13" s="304">
        <v>1129.0000000000005</v>
      </c>
      <c r="D13" s="304">
        <v>179.99999999999991</v>
      </c>
      <c r="E13" s="304">
        <v>949</v>
      </c>
    </row>
    <row r="14" spans="2:6" s="18" customFormat="1" ht="18" customHeight="1" x14ac:dyDescent="0.25">
      <c r="B14" s="169" t="s">
        <v>205</v>
      </c>
      <c r="C14" s="304">
        <v>852.99999999999955</v>
      </c>
      <c r="D14" s="304">
        <v>92</v>
      </c>
      <c r="E14" s="304">
        <v>760.99999999999955</v>
      </c>
    </row>
    <row r="15" spans="2:6" s="18" customFormat="1" ht="18" customHeight="1" x14ac:dyDescent="0.25">
      <c r="B15" s="169" t="s">
        <v>211</v>
      </c>
      <c r="C15" s="304">
        <v>703.99999999999943</v>
      </c>
      <c r="D15" s="304">
        <v>40</v>
      </c>
      <c r="E15" s="304">
        <v>664.00000000000023</v>
      </c>
    </row>
    <row r="16" spans="2:6" s="18" customFormat="1" ht="18" customHeight="1" x14ac:dyDescent="0.25">
      <c r="B16" s="169" t="s">
        <v>210</v>
      </c>
      <c r="C16" s="304">
        <v>677.99999999999943</v>
      </c>
      <c r="D16" s="304">
        <v>72.000000000000028</v>
      </c>
      <c r="E16" s="304">
        <v>605.99999999999989</v>
      </c>
    </row>
    <row r="17" spans="2:5" s="18" customFormat="1" ht="18" customHeight="1" x14ac:dyDescent="0.25">
      <c r="B17" s="169" t="s">
        <v>197</v>
      </c>
      <c r="C17" s="304">
        <v>662.99999999999989</v>
      </c>
      <c r="D17" s="304">
        <v>86.000000000000014</v>
      </c>
      <c r="E17" s="304">
        <v>576.99999999999977</v>
      </c>
    </row>
    <row r="18" spans="2:5" s="18" customFormat="1" ht="18" customHeight="1" x14ac:dyDescent="0.25">
      <c r="B18" s="169" t="s">
        <v>199</v>
      </c>
      <c r="C18" s="304">
        <v>568</v>
      </c>
      <c r="D18" s="304">
        <v>81.000000000000099</v>
      </c>
      <c r="E18" s="304">
        <v>487.00000000000063</v>
      </c>
    </row>
    <row r="19" spans="2:5" s="18" customFormat="1" ht="18" customHeight="1" x14ac:dyDescent="0.25">
      <c r="B19" s="169" t="s">
        <v>195</v>
      </c>
      <c r="C19" s="304">
        <v>402.99999999999989</v>
      </c>
      <c r="D19" s="304">
        <v>131</v>
      </c>
      <c r="E19" s="304">
        <v>272.00000000000028</v>
      </c>
    </row>
    <row r="20" spans="2:5" s="18" customFormat="1" ht="18" customHeight="1" x14ac:dyDescent="0.25">
      <c r="B20" s="169" t="s">
        <v>196</v>
      </c>
      <c r="C20" s="304">
        <v>380.99999999999983</v>
      </c>
      <c r="D20" s="304">
        <v>87</v>
      </c>
      <c r="E20" s="304">
        <v>294</v>
      </c>
    </row>
    <row r="21" spans="2:5" s="18" customFormat="1" ht="18" customHeight="1" x14ac:dyDescent="0.25">
      <c r="B21" s="169" t="s">
        <v>6</v>
      </c>
      <c r="C21" s="304">
        <v>319.00000000000011</v>
      </c>
      <c r="D21" s="304">
        <v>74.000000000000043</v>
      </c>
      <c r="E21" s="304">
        <v>245</v>
      </c>
    </row>
    <row r="22" spans="2:5" s="18" customFormat="1" ht="18" customHeight="1" x14ac:dyDescent="0.25">
      <c r="B22" s="169" t="s">
        <v>104</v>
      </c>
      <c r="C22" s="304">
        <v>279.00000000000011</v>
      </c>
      <c r="D22" s="304">
        <v>24.999999999999993</v>
      </c>
      <c r="E22" s="304">
        <v>254.00000000000006</v>
      </c>
    </row>
    <row r="23" spans="2:5" s="18" customFormat="1" ht="18" customHeight="1" x14ac:dyDescent="0.25">
      <c r="B23" s="169" t="s">
        <v>193</v>
      </c>
      <c r="C23" s="304">
        <v>270</v>
      </c>
      <c r="D23" s="304">
        <v>37.999999999999993</v>
      </c>
      <c r="E23" s="304">
        <v>231.99999999999989</v>
      </c>
    </row>
    <row r="24" spans="2:5" s="18" customFormat="1" ht="18" customHeight="1" x14ac:dyDescent="0.25">
      <c r="B24" s="169" t="s">
        <v>192</v>
      </c>
      <c r="C24" s="304">
        <v>269.00000000000011</v>
      </c>
      <c r="D24" s="304">
        <v>24.000000000000007</v>
      </c>
      <c r="E24" s="304">
        <v>244.99999999999994</v>
      </c>
    </row>
    <row r="25" spans="2:5" s="18" customFormat="1" ht="18" customHeight="1" x14ac:dyDescent="0.25">
      <c r="B25" s="169" t="s">
        <v>202</v>
      </c>
      <c r="C25" s="304">
        <v>220</v>
      </c>
      <c r="D25" s="304">
        <v>31.000000000000018</v>
      </c>
      <c r="E25" s="304">
        <v>189.00000000000009</v>
      </c>
    </row>
    <row r="26" spans="2:5" s="18" customFormat="1" ht="18" customHeight="1" x14ac:dyDescent="0.25">
      <c r="B26" s="169" t="s">
        <v>203</v>
      </c>
      <c r="C26" s="304">
        <v>169.00000000000003</v>
      </c>
      <c r="D26" s="304">
        <v>24.999999999999982</v>
      </c>
      <c r="E26" s="304">
        <v>144</v>
      </c>
    </row>
    <row r="27" spans="2:5" s="18" customFormat="1" ht="18" customHeight="1" x14ac:dyDescent="0.25">
      <c r="B27" s="169" t="s">
        <v>194</v>
      </c>
      <c r="C27" s="304">
        <v>165.99999999999997</v>
      </c>
      <c r="D27" s="304">
        <v>17.000000000000004</v>
      </c>
      <c r="E27" s="304">
        <v>149.00000000000006</v>
      </c>
    </row>
    <row r="28" spans="2:5" s="18" customFormat="1" ht="18" customHeight="1" x14ac:dyDescent="0.25">
      <c r="B28" s="169" t="s">
        <v>206</v>
      </c>
      <c r="C28" s="304">
        <v>101.00000000000001</v>
      </c>
      <c r="D28" s="304">
        <v>17.000000000000007</v>
      </c>
      <c r="E28" s="304">
        <v>84</v>
      </c>
    </row>
    <row r="29" spans="2:5" s="18" customFormat="1" ht="18" customHeight="1" x14ac:dyDescent="0.25">
      <c r="B29" s="169" t="s">
        <v>208</v>
      </c>
      <c r="C29" s="304">
        <v>100</v>
      </c>
      <c r="D29" s="304">
        <v>35.000000000000007</v>
      </c>
      <c r="E29" s="304">
        <v>65.000000000000014</v>
      </c>
    </row>
    <row r="30" spans="2:5" s="18" customFormat="1" ht="18" customHeight="1" x14ac:dyDescent="0.25">
      <c r="B30" s="169" t="s">
        <v>120</v>
      </c>
      <c r="C30" s="304">
        <v>91.000000000000014</v>
      </c>
      <c r="D30" s="304">
        <v>10</v>
      </c>
      <c r="E30" s="304">
        <v>81</v>
      </c>
    </row>
    <row r="31" spans="2:5" s="18" customFormat="1" ht="18" customHeight="1" x14ac:dyDescent="0.25">
      <c r="B31" s="169" t="s">
        <v>209</v>
      </c>
      <c r="C31" s="304">
        <v>40.000000000000007</v>
      </c>
      <c r="D31" s="304">
        <v>15</v>
      </c>
      <c r="E31" s="304">
        <v>24.999999999999993</v>
      </c>
    </row>
    <row r="32" spans="2:5" s="18" customFormat="1" ht="18" customHeight="1" x14ac:dyDescent="0.25">
      <c r="B32" s="169" t="s">
        <v>207</v>
      </c>
      <c r="C32" s="304">
        <v>1</v>
      </c>
      <c r="D32" s="304">
        <v>0</v>
      </c>
      <c r="E32" s="304">
        <v>1</v>
      </c>
    </row>
    <row r="33" spans="2:7" s="18" customFormat="1" ht="24.75" customHeight="1" x14ac:dyDescent="0.25">
      <c r="B33" s="19" t="s">
        <v>360</v>
      </c>
      <c r="C33" s="19"/>
      <c r="D33" s="19"/>
      <c r="E33" s="150"/>
    </row>
    <row r="34" spans="2:7" s="18" customFormat="1" ht="24.75" customHeight="1" x14ac:dyDescent="0.25">
      <c r="B34" s="559" t="s">
        <v>915</v>
      </c>
      <c r="C34" s="559"/>
      <c r="D34" s="559"/>
      <c r="E34" s="559"/>
      <c r="F34" s="559"/>
      <c r="G34" s="559"/>
    </row>
  </sheetData>
  <sortState ref="B9:E32">
    <sortCondition ref="B9:B32" customList="GUAYAS,PICHINCHA,MANABÍ,AZUAY,LOS RÍOS,TUNGURAHUA,SANTA ELENA,SANTO DOMINGO DE LOS TSÁCHILAS,EL ORO,IMBABURA,COTOPAXI,CHIMBORAZO,ESMERALDAS,LOJA,CAÑAR,BOLÍVAR,MORONA SANTIAGO,NAPO,CARCHI,ZAMORA CHINCHIPE,SUCUMBÍOS,PASTAZA,ORELLANA,GALÁPAGOS"/>
  </sortState>
  <mergeCells count="3">
    <mergeCell ref="B5:E5"/>
    <mergeCell ref="B6:E6"/>
    <mergeCell ref="B34:G34"/>
  </mergeCells>
  <hyperlinks>
    <hyperlink ref="F7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34"/>
  <sheetViews>
    <sheetView showGridLines="0" zoomScale="70" zoomScaleNormal="70" workbookViewId="0">
      <selection activeCell="B7" sqref="B7"/>
    </sheetView>
  </sheetViews>
  <sheetFormatPr baseColWidth="10" defaultColWidth="9.140625" defaultRowHeight="16.5" x14ac:dyDescent="0.25"/>
  <cols>
    <col min="1" max="1" width="3.5703125" style="292" customWidth="1"/>
    <col min="2" max="2" width="37" style="292" customWidth="1"/>
    <col min="3" max="4" width="24.28515625" style="292" customWidth="1"/>
    <col min="5" max="8" width="24.42578125" style="292" customWidth="1"/>
    <col min="9" max="9" width="27.140625" style="292" customWidth="1"/>
    <col min="10" max="13" width="13" style="292" customWidth="1"/>
    <col min="14" max="16384" width="9.140625" style="292"/>
  </cols>
  <sheetData>
    <row r="4" spans="2:15" ht="13.5" customHeight="1" x14ac:dyDescent="0.25"/>
    <row r="5" spans="2:15" s="46" customFormat="1" ht="22.5" customHeight="1" x14ac:dyDescent="0.25">
      <c r="B5" s="564" t="s">
        <v>172</v>
      </c>
      <c r="C5" s="564"/>
      <c r="D5" s="564"/>
      <c r="E5" s="564"/>
      <c r="F5" s="564"/>
      <c r="G5" s="564"/>
      <c r="H5" s="564"/>
      <c r="I5" s="564"/>
      <c r="J5" s="172"/>
      <c r="K5" s="172"/>
      <c r="L5" s="172"/>
      <c r="M5" s="172"/>
    </row>
    <row r="6" spans="2:15" s="46" customFormat="1" ht="57.75" customHeight="1" x14ac:dyDescent="0.25">
      <c r="B6" s="584" t="s">
        <v>567</v>
      </c>
      <c r="C6" s="584"/>
      <c r="D6" s="584"/>
      <c r="E6" s="584"/>
      <c r="F6" s="584"/>
      <c r="G6" s="584"/>
      <c r="H6" s="584"/>
      <c r="I6" s="584"/>
      <c r="J6" s="174"/>
      <c r="K6" s="174"/>
      <c r="L6" s="174"/>
      <c r="M6" s="174"/>
    </row>
    <row r="7" spans="2:15" s="46" customFormat="1" ht="85.5" customHeight="1" x14ac:dyDescent="0.25">
      <c r="B7" s="519" t="s">
        <v>178</v>
      </c>
      <c r="C7" s="521" t="s">
        <v>566</v>
      </c>
      <c r="D7" s="521" t="s">
        <v>398</v>
      </c>
      <c r="E7" s="521" t="s">
        <v>902</v>
      </c>
      <c r="F7" s="521" t="s">
        <v>402</v>
      </c>
      <c r="G7" s="521" t="s">
        <v>903</v>
      </c>
      <c r="H7" s="521" t="s">
        <v>568</v>
      </c>
      <c r="I7" s="521" t="s">
        <v>569</v>
      </c>
      <c r="J7" s="346" t="s">
        <v>495</v>
      </c>
      <c r="K7" s="315"/>
      <c r="L7" s="298"/>
      <c r="M7" s="299"/>
      <c r="N7" s="300"/>
      <c r="O7" s="300"/>
    </row>
    <row r="8" spans="2:15" s="208" customFormat="1" ht="18" customHeight="1" x14ac:dyDescent="0.3">
      <c r="B8" s="385" t="s">
        <v>2</v>
      </c>
      <c r="C8" s="339">
        <v>28967</v>
      </c>
      <c r="D8" s="339">
        <v>2153.0000000000009</v>
      </c>
      <c r="E8" s="339">
        <v>22018.000000000036</v>
      </c>
      <c r="F8" s="339">
        <v>2237264</v>
      </c>
      <c r="G8" s="339">
        <v>76.010632789035924</v>
      </c>
      <c r="H8" s="339">
        <v>7.4325957123623461</v>
      </c>
      <c r="I8" s="339">
        <v>12.947510888299279</v>
      </c>
      <c r="J8" s="317"/>
      <c r="K8" s="317"/>
      <c r="L8" s="301"/>
      <c r="M8" s="302"/>
      <c r="N8" s="303"/>
      <c r="O8" s="302"/>
    </row>
    <row r="9" spans="2:15" s="46" customFormat="1" ht="18" customHeight="1" x14ac:dyDescent="0.3">
      <c r="B9" s="148" t="s">
        <v>198</v>
      </c>
      <c r="C9" s="380">
        <v>8422</v>
      </c>
      <c r="D9" s="380">
        <v>456.00000000000102</v>
      </c>
      <c r="E9" s="380">
        <v>8081.0000000000155</v>
      </c>
      <c r="F9" s="380">
        <v>480977</v>
      </c>
      <c r="G9" s="421">
        <v>95.951080503443549</v>
      </c>
      <c r="H9" s="421">
        <v>5.4143908810258967</v>
      </c>
      <c r="I9" s="339">
        <v>17.510192795081679</v>
      </c>
      <c r="J9" s="315"/>
      <c r="K9" s="315"/>
      <c r="L9" s="301"/>
      <c r="M9" s="302"/>
      <c r="N9" s="303"/>
      <c r="O9" s="302"/>
    </row>
    <row r="10" spans="2:15" s="46" customFormat="1" ht="18" customHeight="1" x14ac:dyDescent="0.3">
      <c r="B10" s="148" t="s">
        <v>204</v>
      </c>
      <c r="C10" s="380">
        <v>9363</v>
      </c>
      <c r="D10" s="380">
        <v>374.99999999999983</v>
      </c>
      <c r="E10" s="380">
        <v>5345.0000000000191</v>
      </c>
      <c r="F10" s="380">
        <v>511782</v>
      </c>
      <c r="G10" s="421">
        <v>57.086403930364405</v>
      </c>
      <c r="H10" s="421">
        <v>4.0051265619993579</v>
      </c>
      <c r="I10" s="339">
        <v>18.294898999964829</v>
      </c>
      <c r="J10" s="315"/>
      <c r="K10" s="315"/>
      <c r="L10" s="301"/>
      <c r="M10" s="302"/>
      <c r="N10" s="303"/>
      <c r="O10" s="302"/>
    </row>
    <row r="11" spans="2:15" s="46" customFormat="1" ht="18" customHeight="1" x14ac:dyDescent="0.3">
      <c r="B11" s="148" t="s">
        <v>201</v>
      </c>
      <c r="C11" s="380">
        <v>1305</v>
      </c>
      <c r="D11" s="380">
        <v>150.00000000000017</v>
      </c>
      <c r="E11" s="380">
        <v>1141.0000000000002</v>
      </c>
      <c r="F11" s="380">
        <v>189512</v>
      </c>
      <c r="G11" s="421">
        <v>87.432950191570896</v>
      </c>
      <c r="H11" s="421">
        <v>11.49425287356323</v>
      </c>
      <c r="I11" s="339">
        <v>6.8861074760437333</v>
      </c>
      <c r="J11" s="315"/>
      <c r="K11" s="315"/>
      <c r="L11" s="301"/>
      <c r="M11" s="302"/>
      <c r="N11" s="303"/>
      <c r="O11" s="302"/>
    </row>
    <row r="12" spans="2:15" s="46" customFormat="1" ht="18" customHeight="1" x14ac:dyDescent="0.3">
      <c r="B12" s="148" t="s">
        <v>191</v>
      </c>
      <c r="C12" s="380">
        <v>1497</v>
      </c>
      <c r="D12" s="380">
        <v>92.000000000000071</v>
      </c>
      <c r="E12" s="380">
        <v>1126.9999999999993</v>
      </c>
      <c r="F12" s="380">
        <v>141848</v>
      </c>
      <c r="G12" s="421">
        <v>75.283901135604495</v>
      </c>
      <c r="H12" s="421">
        <v>6.1456245824983347</v>
      </c>
      <c r="I12" s="339">
        <v>10.55355027917207</v>
      </c>
      <c r="J12" s="315"/>
      <c r="K12" s="315"/>
      <c r="L12" s="301"/>
      <c r="M12" s="302"/>
      <c r="N12" s="303"/>
      <c r="O12" s="302"/>
    </row>
    <row r="13" spans="2:15" s="46" customFormat="1" ht="18" customHeight="1" x14ac:dyDescent="0.3">
      <c r="B13" s="148" t="s">
        <v>200</v>
      </c>
      <c r="C13" s="380">
        <v>903</v>
      </c>
      <c r="D13" s="380">
        <v>179.99999999999991</v>
      </c>
      <c r="E13" s="380">
        <v>949</v>
      </c>
      <c r="F13" s="380">
        <v>125183</v>
      </c>
      <c r="G13" s="421">
        <v>105.09413067552603</v>
      </c>
      <c r="H13" s="421">
        <v>19.933554817275738</v>
      </c>
      <c r="I13" s="339">
        <v>7.2134395245360787</v>
      </c>
      <c r="J13" s="315"/>
      <c r="K13" s="315"/>
      <c r="L13" s="301"/>
      <c r="M13" s="302"/>
      <c r="N13" s="303"/>
      <c r="O13" s="302"/>
    </row>
    <row r="14" spans="2:15" s="46" customFormat="1" ht="18" customHeight="1" x14ac:dyDescent="0.3">
      <c r="B14" s="148" t="s">
        <v>205</v>
      </c>
      <c r="C14" s="380">
        <v>1120</v>
      </c>
      <c r="D14" s="380">
        <v>92</v>
      </c>
      <c r="E14" s="380">
        <v>760.99999999999955</v>
      </c>
      <c r="F14" s="380">
        <v>102555</v>
      </c>
      <c r="G14" s="421">
        <v>67.946428571428541</v>
      </c>
      <c r="H14" s="421">
        <v>8.2142857142857153</v>
      </c>
      <c r="I14" s="339">
        <v>10.920969236019696</v>
      </c>
      <c r="J14" s="315"/>
      <c r="K14" s="315"/>
      <c r="L14" s="301"/>
      <c r="M14" s="302"/>
      <c r="N14" s="303"/>
      <c r="O14" s="302"/>
    </row>
    <row r="15" spans="2:15" s="46" customFormat="1" ht="18" customHeight="1" x14ac:dyDescent="0.3">
      <c r="B15" s="148" t="s">
        <v>211</v>
      </c>
      <c r="C15" s="380">
        <v>641</v>
      </c>
      <c r="D15" s="380">
        <v>40</v>
      </c>
      <c r="E15" s="380">
        <v>664.00000000000023</v>
      </c>
      <c r="F15" s="380">
        <v>28799</v>
      </c>
      <c r="G15" s="421">
        <v>103.58814352574106</v>
      </c>
      <c r="H15" s="421">
        <v>6.2402496099843994</v>
      </c>
      <c r="I15" s="339">
        <v>22.257717281850066</v>
      </c>
      <c r="J15" s="315"/>
      <c r="K15" s="315"/>
      <c r="L15" s="301"/>
      <c r="M15" s="302"/>
      <c r="N15" s="303"/>
      <c r="O15" s="302"/>
    </row>
    <row r="16" spans="2:15" s="46" customFormat="1" ht="18" customHeight="1" x14ac:dyDescent="0.3">
      <c r="B16" s="148" t="s">
        <v>210</v>
      </c>
      <c r="C16" s="380">
        <v>582</v>
      </c>
      <c r="D16" s="380">
        <v>72.000000000000028</v>
      </c>
      <c r="E16" s="380">
        <v>605.99999999999989</v>
      </c>
      <c r="F16" s="380">
        <v>68051</v>
      </c>
      <c r="G16" s="421">
        <v>104.12371134020616</v>
      </c>
      <c r="H16" s="421">
        <v>12.371134020618561</v>
      </c>
      <c r="I16" s="339">
        <v>8.5524092224948927</v>
      </c>
      <c r="J16" s="315"/>
      <c r="K16" s="315"/>
      <c r="L16" s="301"/>
      <c r="M16" s="302"/>
      <c r="N16" s="303"/>
      <c r="O16" s="302"/>
    </row>
    <row r="17" spans="2:15" s="46" customFormat="1" ht="18" customHeight="1" x14ac:dyDescent="0.3">
      <c r="B17" s="148" t="s">
        <v>197</v>
      </c>
      <c r="C17" s="380">
        <v>686</v>
      </c>
      <c r="D17" s="380">
        <v>86.000000000000014</v>
      </c>
      <c r="E17" s="380">
        <v>576.99999999999977</v>
      </c>
      <c r="F17" s="380">
        <v>105632</v>
      </c>
      <c r="G17" s="421">
        <v>84.110787172011626</v>
      </c>
      <c r="H17" s="421">
        <v>12.536443148688049</v>
      </c>
      <c r="I17" s="339">
        <v>6.4942441684338075</v>
      </c>
      <c r="J17" s="315"/>
      <c r="K17" s="315"/>
      <c r="L17" s="301"/>
      <c r="M17" s="302"/>
      <c r="N17" s="303"/>
      <c r="O17" s="302"/>
    </row>
    <row r="18" spans="2:15" s="46" customFormat="1" ht="18" customHeight="1" x14ac:dyDescent="0.3">
      <c r="B18" s="148" t="s">
        <v>199</v>
      </c>
      <c r="C18" s="380">
        <v>1322</v>
      </c>
      <c r="D18" s="380">
        <v>81.000000000000099</v>
      </c>
      <c r="E18" s="380">
        <v>487.00000000000063</v>
      </c>
      <c r="F18" s="380">
        <v>56330</v>
      </c>
      <c r="G18" s="421">
        <v>36.83812405446298</v>
      </c>
      <c r="H18" s="421">
        <v>6.1270801815431239</v>
      </c>
      <c r="I18" s="339">
        <v>23.468844310314221</v>
      </c>
      <c r="J18" s="315"/>
      <c r="K18" s="315"/>
      <c r="L18" s="301"/>
      <c r="M18" s="302"/>
      <c r="N18" s="303"/>
      <c r="O18" s="302"/>
    </row>
    <row r="19" spans="2:15" s="46" customFormat="1" ht="18" customHeight="1" x14ac:dyDescent="0.3">
      <c r="B19" s="148" t="s">
        <v>195</v>
      </c>
      <c r="C19" s="380">
        <v>500</v>
      </c>
      <c r="D19" s="380">
        <v>131</v>
      </c>
      <c r="E19" s="380">
        <v>272.00000000000028</v>
      </c>
      <c r="F19" s="380">
        <v>67285</v>
      </c>
      <c r="G19" s="421">
        <v>54.400000000000055</v>
      </c>
      <c r="H19" s="421">
        <v>26.2</v>
      </c>
      <c r="I19" s="339">
        <v>7.4310767630229622</v>
      </c>
      <c r="J19" s="315"/>
      <c r="K19" s="315"/>
      <c r="L19" s="301"/>
      <c r="M19" s="302"/>
      <c r="N19" s="303"/>
      <c r="O19" s="302"/>
    </row>
    <row r="20" spans="2:15" s="46" customFormat="1" ht="18" customHeight="1" x14ac:dyDescent="0.3">
      <c r="B20" s="148" t="s">
        <v>196</v>
      </c>
      <c r="C20" s="380">
        <v>789</v>
      </c>
      <c r="D20" s="380">
        <v>87</v>
      </c>
      <c r="E20" s="380">
        <v>294</v>
      </c>
      <c r="F20" s="380">
        <v>62404</v>
      </c>
      <c r="G20" s="421">
        <v>37.262357414448672</v>
      </c>
      <c r="H20" s="421">
        <v>11.02661596958175</v>
      </c>
      <c r="I20" s="339">
        <v>12.643420293570925</v>
      </c>
      <c r="J20" s="315"/>
      <c r="K20" s="315"/>
      <c r="L20" s="301"/>
      <c r="M20" s="302"/>
      <c r="N20" s="303"/>
      <c r="O20" s="302"/>
    </row>
    <row r="21" spans="2:15" s="46" customFormat="1" ht="18" customHeight="1" x14ac:dyDescent="0.3">
      <c r="B21" s="148" t="s">
        <v>6</v>
      </c>
      <c r="C21" s="380">
        <v>250</v>
      </c>
      <c r="D21" s="380">
        <v>74.000000000000043</v>
      </c>
      <c r="E21" s="380">
        <v>245</v>
      </c>
      <c r="F21" s="380">
        <v>50898</v>
      </c>
      <c r="G21" s="421">
        <v>98</v>
      </c>
      <c r="H21" s="421">
        <v>29.600000000000016</v>
      </c>
      <c r="I21" s="339">
        <v>4.9117843530197645</v>
      </c>
      <c r="J21" s="315"/>
      <c r="K21" s="315"/>
      <c r="L21" s="301"/>
      <c r="M21" s="302"/>
      <c r="N21" s="303"/>
      <c r="O21" s="302"/>
    </row>
    <row r="22" spans="2:15" s="46" customFormat="1" ht="18" customHeight="1" x14ac:dyDescent="0.3">
      <c r="B22" s="148" t="s">
        <v>104</v>
      </c>
      <c r="C22" s="380">
        <v>537</v>
      </c>
      <c r="D22" s="380">
        <v>24.999999999999993</v>
      </c>
      <c r="E22" s="380">
        <v>254.00000000000006</v>
      </c>
      <c r="F22" s="380">
        <v>69399</v>
      </c>
      <c r="G22" s="421">
        <v>47.29981378026072</v>
      </c>
      <c r="H22" s="421">
        <v>4.6554934823091232</v>
      </c>
      <c r="I22" s="339">
        <v>7.7378636579777806</v>
      </c>
      <c r="J22" s="315"/>
      <c r="K22" s="315"/>
      <c r="L22" s="301"/>
      <c r="M22" s="302"/>
      <c r="N22" s="303"/>
      <c r="O22" s="302"/>
    </row>
    <row r="23" spans="2:15" s="46" customFormat="1" ht="18" customHeight="1" x14ac:dyDescent="0.3">
      <c r="B23" s="148" t="s">
        <v>193</v>
      </c>
      <c r="C23" s="380">
        <v>176</v>
      </c>
      <c r="D23" s="380">
        <v>37.999999999999993</v>
      </c>
      <c r="E23" s="380">
        <v>231.99999999999989</v>
      </c>
      <c r="F23" s="380">
        <v>40610</v>
      </c>
      <c r="G23" s="421">
        <v>131.81818181818176</v>
      </c>
      <c r="H23" s="421">
        <v>21.590909090909086</v>
      </c>
      <c r="I23" s="339">
        <v>4.3339079044570301</v>
      </c>
      <c r="J23" s="315"/>
      <c r="K23" s="315"/>
      <c r="L23" s="301"/>
      <c r="M23" s="302"/>
      <c r="N23" s="303"/>
      <c r="O23" s="302"/>
    </row>
    <row r="24" spans="2:15" s="46" customFormat="1" ht="18" customHeight="1" x14ac:dyDescent="0.3">
      <c r="B24" s="148" t="s">
        <v>192</v>
      </c>
      <c r="C24" s="380">
        <v>168</v>
      </c>
      <c r="D24" s="380">
        <v>24.000000000000007</v>
      </c>
      <c r="E24" s="380">
        <v>244.99999999999994</v>
      </c>
      <c r="F24" s="380">
        <v>24906</v>
      </c>
      <c r="G24" s="421">
        <v>145.83333333333331</v>
      </c>
      <c r="H24" s="421">
        <v>14.28571428571429</v>
      </c>
      <c r="I24" s="339">
        <v>6.7453625632377747</v>
      </c>
      <c r="J24" s="315"/>
      <c r="K24" s="315"/>
      <c r="L24" s="301"/>
      <c r="M24" s="302"/>
      <c r="N24" s="303"/>
      <c r="O24" s="302"/>
    </row>
    <row r="25" spans="2:15" s="46" customFormat="1" ht="18" customHeight="1" x14ac:dyDescent="0.3">
      <c r="B25" s="148" t="s">
        <v>202</v>
      </c>
      <c r="C25" s="380">
        <v>176</v>
      </c>
      <c r="D25" s="380">
        <v>31.000000000000018</v>
      </c>
      <c r="E25" s="380">
        <v>189.00000000000009</v>
      </c>
      <c r="F25" s="380">
        <v>13552</v>
      </c>
      <c r="G25" s="421">
        <v>107.38636363636368</v>
      </c>
      <c r="H25" s="421">
        <v>17.613636363636374</v>
      </c>
      <c r="I25" s="339">
        <v>12.987012987012987</v>
      </c>
      <c r="J25" s="315"/>
      <c r="K25" s="315"/>
      <c r="L25" s="301"/>
      <c r="M25" s="302"/>
      <c r="N25" s="303"/>
      <c r="O25" s="302"/>
    </row>
    <row r="26" spans="2:15" s="46" customFormat="1" ht="18" customHeight="1" x14ac:dyDescent="0.3">
      <c r="B26" s="148" t="s">
        <v>203</v>
      </c>
      <c r="C26" s="380">
        <v>95</v>
      </c>
      <c r="D26" s="380">
        <v>24.999999999999982</v>
      </c>
      <c r="E26" s="380">
        <v>144</v>
      </c>
      <c r="F26" s="380">
        <v>8540</v>
      </c>
      <c r="G26" s="421">
        <v>151.57894736842107</v>
      </c>
      <c r="H26" s="421">
        <v>26.315789473684195</v>
      </c>
      <c r="I26" s="339">
        <v>11.124121779859486</v>
      </c>
      <c r="J26" s="315"/>
      <c r="K26" s="315"/>
      <c r="L26" s="301"/>
      <c r="M26" s="302"/>
      <c r="N26" s="303"/>
      <c r="O26" s="302"/>
    </row>
    <row r="27" spans="2:15" s="46" customFormat="1" ht="18" customHeight="1" x14ac:dyDescent="0.3">
      <c r="B27" s="148" t="s">
        <v>194</v>
      </c>
      <c r="C27" s="380">
        <v>187</v>
      </c>
      <c r="D27" s="380">
        <v>17.000000000000004</v>
      </c>
      <c r="E27" s="380">
        <v>149.00000000000006</v>
      </c>
      <c r="F27" s="380">
        <v>23093</v>
      </c>
      <c r="G27" s="421">
        <v>79.67914438502676</v>
      </c>
      <c r="H27" s="421">
        <v>9.0909090909090917</v>
      </c>
      <c r="I27" s="339">
        <v>8.0976919412809085</v>
      </c>
      <c r="J27" s="315"/>
      <c r="K27" s="315"/>
      <c r="L27" s="301"/>
      <c r="M27" s="302"/>
      <c r="N27" s="303"/>
      <c r="O27" s="302"/>
    </row>
    <row r="28" spans="2:15" s="46" customFormat="1" ht="18" customHeight="1" x14ac:dyDescent="0.3">
      <c r="B28" s="148" t="s">
        <v>206</v>
      </c>
      <c r="C28" s="380">
        <v>82</v>
      </c>
      <c r="D28" s="380">
        <v>17.000000000000007</v>
      </c>
      <c r="E28" s="380">
        <v>84</v>
      </c>
      <c r="F28" s="380">
        <v>8595</v>
      </c>
      <c r="G28" s="421">
        <v>102.43902439024392</v>
      </c>
      <c r="H28" s="421">
        <v>20.73170731707318</v>
      </c>
      <c r="I28" s="339">
        <v>9.5404304828388593</v>
      </c>
      <c r="J28" s="315"/>
      <c r="K28" s="315"/>
      <c r="L28" s="301"/>
      <c r="M28" s="302"/>
      <c r="N28" s="303"/>
      <c r="O28" s="302"/>
    </row>
    <row r="29" spans="2:15" s="46" customFormat="1" ht="18" customHeight="1" x14ac:dyDescent="0.3">
      <c r="B29" s="148" t="s">
        <v>208</v>
      </c>
      <c r="C29" s="380">
        <v>76</v>
      </c>
      <c r="D29" s="380">
        <v>35.000000000000007</v>
      </c>
      <c r="E29" s="380">
        <v>65.000000000000014</v>
      </c>
      <c r="F29" s="380">
        <v>26973</v>
      </c>
      <c r="G29" s="421">
        <v>85.526315789473699</v>
      </c>
      <c r="H29" s="421">
        <v>46.052631578947377</v>
      </c>
      <c r="I29" s="339">
        <v>2.8176324472620768</v>
      </c>
      <c r="J29" s="315"/>
      <c r="K29" s="315"/>
      <c r="L29" s="301"/>
      <c r="M29" s="302"/>
      <c r="N29" s="303"/>
      <c r="O29" s="302"/>
    </row>
    <row r="30" spans="2:15" s="46" customFormat="1" ht="18" customHeight="1" x14ac:dyDescent="0.3">
      <c r="B30" s="148" t="s">
        <v>120</v>
      </c>
      <c r="C30" s="380">
        <v>54</v>
      </c>
      <c r="D30" s="380">
        <v>10</v>
      </c>
      <c r="E30" s="380">
        <v>81</v>
      </c>
      <c r="F30" s="380">
        <v>10685</v>
      </c>
      <c r="G30" s="421">
        <v>150</v>
      </c>
      <c r="H30" s="421">
        <v>18.518518518518519</v>
      </c>
      <c r="I30" s="339">
        <v>5.053813757604118</v>
      </c>
      <c r="J30" s="315"/>
      <c r="K30" s="315"/>
      <c r="L30" s="301"/>
      <c r="M30" s="302"/>
      <c r="N30" s="303"/>
      <c r="O30" s="302"/>
    </row>
    <row r="31" spans="2:15" s="46" customFormat="1" ht="18" customHeight="1" x14ac:dyDescent="0.3">
      <c r="B31" s="148" t="s">
        <v>209</v>
      </c>
      <c r="C31" s="380">
        <v>34</v>
      </c>
      <c r="D31" s="380">
        <v>15</v>
      </c>
      <c r="E31" s="380">
        <v>24.999999999999993</v>
      </c>
      <c r="F31" s="380">
        <v>17039</v>
      </c>
      <c r="G31" s="421">
        <v>73.529411764705856</v>
      </c>
      <c r="H31" s="421">
        <v>44.117647058823529</v>
      </c>
      <c r="I31" s="339">
        <v>1.995422266564939</v>
      </c>
      <c r="J31" s="315"/>
      <c r="K31" s="315"/>
      <c r="L31" s="301"/>
      <c r="M31" s="302"/>
      <c r="N31" s="303"/>
      <c r="O31" s="302"/>
    </row>
    <row r="32" spans="2:15" s="46" customFormat="1" ht="18" customHeight="1" x14ac:dyDescent="0.25">
      <c r="B32" s="148" t="s">
        <v>207</v>
      </c>
      <c r="C32" s="380">
        <v>2</v>
      </c>
      <c r="D32" s="380">
        <v>0</v>
      </c>
      <c r="E32" s="380">
        <v>1</v>
      </c>
      <c r="F32" s="380">
        <v>2616</v>
      </c>
      <c r="G32" s="421">
        <v>50</v>
      </c>
      <c r="H32" s="421">
        <v>0</v>
      </c>
      <c r="I32" s="339">
        <v>0.76452599388379205</v>
      </c>
      <c r="J32" s="315"/>
      <c r="K32" s="315"/>
      <c r="L32" s="315"/>
      <c r="M32" s="315"/>
    </row>
    <row r="33" spans="2:7" ht="26.25" customHeight="1" x14ac:dyDescent="0.25">
      <c r="B33" s="19" t="s">
        <v>360</v>
      </c>
      <c r="C33" s="19"/>
    </row>
    <row r="34" spans="2:7" ht="26.25" customHeight="1" x14ac:dyDescent="0.25">
      <c r="B34" s="559" t="s">
        <v>915</v>
      </c>
      <c r="C34" s="559"/>
      <c r="D34" s="559"/>
      <c r="E34" s="559"/>
      <c r="F34" s="559"/>
      <c r="G34" s="559"/>
    </row>
  </sheetData>
  <mergeCells count="3">
    <mergeCell ref="B6:I6"/>
    <mergeCell ref="B5:I5"/>
    <mergeCell ref="B34:G34"/>
  </mergeCells>
  <hyperlinks>
    <hyperlink ref="J7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86"/>
  <sheetViews>
    <sheetView showGridLines="0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3.5703125" style="371" customWidth="1"/>
    <col min="2" max="2" width="44.7109375" style="371" customWidth="1"/>
    <col min="3" max="12" width="17.140625" style="371" customWidth="1"/>
    <col min="13" max="14" width="13" style="371" customWidth="1"/>
    <col min="15" max="15" width="12" style="371" customWidth="1"/>
    <col min="16" max="16384" width="9.140625" style="371"/>
  </cols>
  <sheetData>
    <row r="4" spans="2:17" ht="13.5" customHeight="1" x14ac:dyDescent="0.25"/>
    <row r="5" spans="2:17" s="364" customFormat="1" ht="22.5" customHeight="1" x14ac:dyDescent="0.25">
      <c r="B5" s="564" t="s">
        <v>175</v>
      </c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369"/>
      <c r="N5" s="369"/>
      <c r="O5" s="372"/>
      <c r="P5" s="372"/>
      <c r="Q5" s="372"/>
    </row>
    <row r="6" spans="2:17" s="364" customFormat="1" ht="57.75" customHeight="1" x14ac:dyDescent="0.25">
      <c r="B6" s="584" t="s">
        <v>855</v>
      </c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370"/>
      <c r="N6" s="370"/>
      <c r="O6" s="367"/>
    </row>
    <row r="7" spans="2:17" s="364" customFormat="1" ht="30.75" customHeight="1" x14ac:dyDescent="0.25">
      <c r="B7" s="571" t="s">
        <v>491</v>
      </c>
      <c r="C7" s="560" t="s">
        <v>564</v>
      </c>
      <c r="D7" s="561"/>
      <c r="E7" s="561"/>
      <c r="F7" s="561"/>
      <c r="G7" s="561"/>
      <c r="H7" s="561"/>
      <c r="I7" s="561"/>
      <c r="J7" s="561"/>
      <c r="K7" s="561"/>
      <c r="L7" s="562"/>
      <c r="M7" s="373" t="s">
        <v>495</v>
      </c>
    </row>
    <row r="8" spans="2:17" s="364" customFormat="1" ht="30.75" customHeight="1" x14ac:dyDescent="0.25">
      <c r="B8" s="572"/>
      <c r="C8" s="366">
        <v>2008</v>
      </c>
      <c r="D8" s="366">
        <v>2009</v>
      </c>
      <c r="E8" s="366">
        <v>2010</v>
      </c>
      <c r="F8" s="366">
        <v>2011</v>
      </c>
      <c r="G8" s="366" t="s">
        <v>977</v>
      </c>
      <c r="H8" s="366">
        <v>2013</v>
      </c>
      <c r="I8" s="366">
        <v>2014</v>
      </c>
      <c r="J8" s="366">
        <v>2015</v>
      </c>
      <c r="K8" s="366">
        <v>2016</v>
      </c>
      <c r="L8" s="366">
        <v>2017</v>
      </c>
    </row>
    <row r="9" spans="2:17" s="364" customFormat="1" ht="18" customHeight="1" x14ac:dyDescent="0.25">
      <c r="B9" s="518" t="s">
        <v>563</v>
      </c>
      <c r="C9" s="529">
        <v>19664</v>
      </c>
      <c r="D9" s="529">
        <v>21528</v>
      </c>
      <c r="E9" s="529">
        <v>25588</v>
      </c>
      <c r="F9" s="529">
        <v>24625</v>
      </c>
      <c r="G9" s="529">
        <v>23854</v>
      </c>
      <c r="H9" s="529">
        <v>28169</v>
      </c>
      <c r="I9" s="529">
        <v>38658</v>
      </c>
      <c r="J9" s="529">
        <v>35706</v>
      </c>
      <c r="K9" s="529">
        <v>30269</v>
      </c>
      <c r="L9" s="529">
        <v>28967</v>
      </c>
    </row>
    <row r="10" spans="2:17" s="364" customFormat="1" ht="18" customHeight="1" x14ac:dyDescent="0.25">
      <c r="B10" s="368" t="s">
        <v>198</v>
      </c>
      <c r="C10" s="380">
        <v>5513</v>
      </c>
      <c r="D10" s="380">
        <v>6536</v>
      </c>
      <c r="E10" s="380">
        <v>9183</v>
      </c>
      <c r="F10" s="380">
        <v>8770</v>
      </c>
      <c r="G10" s="380">
        <v>9048</v>
      </c>
      <c r="H10" s="380">
        <v>10385</v>
      </c>
      <c r="I10" s="380">
        <v>9592</v>
      </c>
      <c r="J10" s="380">
        <v>6799</v>
      </c>
      <c r="K10" s="380">
        <v>7899</v>
      </c>
      <c r="L10" s="380">
        <v>8422</v>
      </c>
    </row>
    <row r="11" spans="2:17" s="364" customFormat="1" ht="18" customHeight="1" x14ac:dyDescent="0.25">
      <c r="B11" s="368" t="s">
        <v>204</v>
      </c>
      <c r="C11" s="380">
        <v>5179</v>
      </c>
      <c r="D11" s="380">
        <v>5502</v>
      </c>
      <c r="E11" s="380">
        <v>5594</v>
      </c>
      <c r="F11" s="380">
        <v>5396</v>
      </c>
      <c r="G11" s="380">
        <v>3964</v>
      </c>
      <c r="H11" s="380">
        <v>5531</v>
      </c>
      <c r="I11" s="380">
        <v>15099</v>
      </c>
      <c r="J11" s="380">
        <v>15754</v>
      </c>
      <c r="K11" s="380">
        <v>10777</v>
      </c>
      <c r="L11" s="380">
        <v>9363</v>
      </c>
    </row>
    <row r="12" spans="2:17" s="364" customFormat="1" ht="18" customHeight="1" x14ac:dyDescent="0.25">
      <c r="B12" s="368" t="s">
        <v>201</v>
      </c>
      <c r="C12" s="380">
        <v>1060</v>
      </c>
      <c r="D12" s="380">
        <v>1135</v>
      </c>
      <c r="E12" s="380">
        <v>1290</v>
      </c>
      <c r="F12" s="380">
        <v>1382</v>
      </c>
      <c r="G12" s="380">
        <v>1151</v>
      </c>
      <c r="H12" s="380">
        <v>1398</v>
      </c>
      <c r="I12" s="380">
        <v>1695</v>
      </c>
      <c r="J12" s="380">
        <v>1217</v>
      </c>
      <c r="K12" s="380">
        <v>1062</v>
      </c>
      <c r="L12" s="380">
        <v>1305</v>
      </c>
    </row>
    <row r="13" spans="2:17" s="364" customFormat="1" ht="18" customHeight="1" x14ac:dyDescent="0.25">
      <c r="B13" s="368" t="s">
        <v>191</v>
      </c>
      <c r="C13" s="380">
        <v>1000</v>
      </c>
      <c r="D13" s="380">
        <v>1029</v>
      </c>
      <c r="E13" s="380">
        <v>1165</v>
      </c>
      <c r="F13" s="380">
        <v>1144</v>
      </c>
      <c r="G13" s="380">
        <v>1033</v>
      </c>
      <c r="H13" s="380">
        <v>1008</v>
      </c>
      <c r="I13" s="380">
        <v>1739</v>
      </c>
      <c r="J13" s="380">
        <v>1373</v>
      </c>
      <c r="K13" s="380">
        <v>1311</v>
      </c>
      <c r="L13" s="380">
        <v>1497</v>
      </c>
    </row>
    <row r="14" spans="2:17" s="364" customFormat="1" ht="18" customHeight="1" x14ac:dyDescent="0.25">
      <c r="B14" s="368" t="s">
        <v>200</v>
      </c>
      <c r="C14" s="380">
        <v>528</v>
      </c>
      <c r="D14" s="380">
        <v>736</v>
      </c>
      <c r="E14" s="380">
        <v>921</v>
      </c>
      <c r="F14" s="380">
        <v>778</v>
      </c>
      <c r="G14" s="380">
        <v>993</v>
      </c>
      <c r="H14" s="380">
        <v>1137</v>
      </c>
      <c r="I14" s="380">
        <v>1376</v>
      </c>
      <c r="J14" s="380">
        <v>1250</v>
      </c>
      <c r="K14" s="380">
        <v>1036</v>
      </c>
      <c r="L14" s="380">
        <v>903</v>
      </c>
    </row>
    <row r="15" spans="2:17" s="364" customFormat="1" ht="18" customHeight="1" x14ac:dyDescent="0.25">
      <c r="B15" s="368" t="s">
        <v>205</v>
      </c>
      <c r="C15" s="380">
        <v>992</v>
      </c>
      <c r="D15" s="380">
        <v>961</v>
      </c>
      <c r="E15" s="380">
        <v>1189</v>
      </c>
      <c r="F15" s="380">
        <v>1153</v>
      </c>
      <c r="G15" s="380">
        <v>982</v>
      </c>
      <c r="H15" s="380">
        <v>979</v>
      </c>
      <c r="I15" s="380">
        <v>1742</v>
      </c>
      <c r="J15" s="380">
        <v>1735</v>
      </c>
      <c r="K15" s="380">
        <v>1439</v>
      </c>
      <c r="L15" s="380">
        <v>1120</v>
      </c>
    </row>
    <row r="16" spans="2:17" s="364" customFormat="1" ht="18" customHeight="1" x14ac:dyDescent="0.25">
      <c r="B16" s="368" t="s">
        <v>211</v>
      </c>
      <c r="C16" s="380">
        <v>237</v>
      </c>
      <c r="D16" s="380">
        <v>267</v>
      </c>
      <c r="E16" s="380">
        <v>284</v>
      </c>
      <c r="F16" s="380">
        <v>303</v>
      </c>
      <c r="G16" s="380">
        <v>428</v>
      </c>
      <c r="H16" s="380">
        <v>709</v>
      </c>
      <c r="I16" s="380">
        <v>693</v>
      </c>
      <c r="J16" s="380">
        <v>411</v>
      </c>
      <c r="K16" s="380">
        <v>464</v>
      </c>
      <c r="L16" s="380">
        <v>641</v>
      </c>
    </row>
    <row r="17" spans="2:12" s="364" customFormat="1" ht="18" customHeight="1" x14ac:dyDescent="0.25">
      <c r="B17" s="368" t="s">
        <v>210</v>
      </c>
      <c r="C17" s="380">
        <v>734</v>
      </c>
      <c r="D17" s="380">
        <v>897</v>
      </c>
      <c r="E17" s="380">
        <v>781</v>
      </c>
      <c r="F17" s="380">
        <v>661</v>
      </c>
      <c r="G17" s="380">
        <v>838</v>
      </c>
      <c r="H17" s="380">
        <v>731</v>
      </c>
      <c r="I17" s="380">
        <v>627</v>
      </c>
      <c r="J17" s="380">
        <v>999</v>
      </c>
      <c r="K17" s="380">
        <v>792</v>
      </c>
      <c r="L17" s="380">
        <v>582</v>
      </c>
    </row>
    <row r="18" spans="2:12" s="364" customFormat="1" ht="18" customHeight="1" x14ac:dyDescent="0.25">
      <c r="B18" s="368" t="s">
        <v>197</v>
      </c>
      <c r="C18" s="380">
        <v>472</v>
      </c>
      <c r="D18" s="380">
        <v>439</v>
      </c>
      <c r="E18" s="380">
        <v>578</v>
      </c>
      <c r="F18" s="380">
        <v>555</v>
      </c>
      <c r="G18" s="380">
        <v>629</v>
      </c>
      <c r="H18" s="380">
        <v>995</v>
      </c>
      <c r="I18" s="380">
        <v>963</v>
      </c>
      <c r="J18" s="380">
        <v>919</v>
      </c>
      <c r="K18" s="380">
        <v>828</v>
      </c>
      <c r="L18" s="380">
        <v>686</v>
      </c>
    </row>
    <row r="19" spans="2:12" s="364" customFormat="1" ht="18" customHeight="1" x14ac:dyDescent="0.25">
      <c r="B19" s="368" t="s">
        <v>199</v>
      </c>
      <c r="C19" s="380">
        <v>791</v>
      </c>
      <c r="D19" s="380">
        <v>655</v>
      </c>
      <c r="E19" s="380">
        <v>675</v>
      </c>
      <c r="F19" s="380">
        <v>668</v>
      </c>
      <c r="G19" s="380">
        <v>757</v>
      </c>
      <c r="H19" s="380">
        <v>807</v>
      </c>
      <c r="I19" s="380">
        <v>939</v>
      </c>
      <c r="J19" s="380">
        <v>1526</v>
      </c>
      <c r="K19" s="380">
        <v>1536</v>
      </c>
      <c r="L19" s="380">
        <v>1322</v>
      </c>
    </row>
    <row r="20" spans="2:12" s="364" customFormat="1" ht="18" customHeight="1" x14ac:dyDescent="0.25">
      <c r="B20" s="368" t="s">
        <v>195</v>
      </c>
      <c r="C20" s="380">
        <v>635</v>
      </c>
      <c r="D20" s="380">
        <v>558</v>
      </c>
      <c r="E20" s="380">
        <v>605</v>
      </c>
      <c r="F20" s="380">
        <v>552</v>
      </c>
      <c r="G20" s="380">
        <v>516</v>
      </c>
      <c r="H20" s="380">
        <v>685</v>
      </c>
      <c r="I20" s="380">
        <v>650</v>
      </c>
      <c r="J20" s="380">
        <v>511</v>
      </c>
      <c r="K20" s="380">
        <v>427</v>
      </c>
      <c r="L20" s="380">
        <v>500</v>
      </c>
    </row>
    <row r="21" spans="2:12" s="364" customFormat="1" ht="18" customHeight="1" x14ac:dyDescent="0.25">
      <c r="B21" s="368" t="s">
        <v>196</v>
      </c>
      <c r="C21" s="380">
        <v>493</v>
      </c>
      <c r="D21" s="380">
        <v>759</v>
      </c>
      <c r="E21" s="380">
        <v>826</v>
      </c>
      <c r="F21" s="380">
        <v>678</v>
      </c>
      <c r="G21" s="380">
        <v>633</v>
      </c>
      <c r="H21" s="380">
        <v>680</v>
      </c>
      <c r="I21" s="380">
        <v>655</v>
      </c>
      <c r="J21" s="380">
        <v>610</v>
      </c>
      <c r="K21" s="380">
        <v>743</v>
      </c>
      <c r="L21" s="380">
        <v>789</v>
      </c>
    </row>
    <row r="22" spans="2:12" s="364" customFormat="1" ht="18" customHeight="1" x14ac:dyDescent="0.25">
      <c r="B22" s="368" t="s">
        <v>6</v>
      </c>
      <c r="C22" s="380">
        <v>240</v>
      </c>
      <c r="D22" s="380">
        <v>310</v>
      </c>
      <c r="E22" s="380">
        <v>350</v>
      </c>
      <c r="F22" s="380">
        <v>320</v>
      </c>
      <c r="G22" s="380">
        <v>375</v>
      </c>
      <c r="H22" s="380">
        <v>351</v>
      </c>
      <c r="I22" s="380">
        <v>336</v>
      </c>
      <c r="J22" s="380">
        <v>421</v>
      </c>
      <c r="K22" s="380">
        <v>293</v>
      </c>
      <c r="L22" s="380">
        <v>250</v>
      </c>
    </row>
    <row r="23" spans="2:12" s="364" customFormat="1" ht="18" customHeight="1" x14ac:dyDescent="0.25">
      <c r="B23" s="368" t="s">
        <v>104</v>
      </c>
      <c r="C23" s="380">
        <v>456</v>
      </c>
      <c r="D23" s="380">
        <v>523</v>
      </c>
      <c r="E23" s="380">
        <v>587</v>
      </c>
      <c r="F23" s="380">
        <v>691</v>
      </c>
      <c r="G23" s="380">
        <v>744</v>
      </c>
      <c r="H23" s="380">
        <v>864</v>
      </c>
      <c r="I23" s="380">
        <v>722</v>
      </c>
      <c r="J23" s="380">
        <v>688</v>
      </c>
      <c r="K23" s="380">
        <v>560</v>
      </c>
      <c r="L23" s="380">
        <v>537</v>
      </c>
    </row>
    <row r="24" spans="2:12" s="364" customFormat="1" ht="18" customHeight="1" x14ac:dyDescent="0.25">
      <c r="B24" s="368" t="s">
        <v>193</v>
      </c>
      <c r="C24" s="380">
        <v>339</v>
      </c>
      <c r="D24" s="380">
        <v>276</v>
      </c>
      <c r="E24" s="380">
        <v>274</v>
      </c>
      <c r="F24" s="380">
        <v>272</v>
      </c>
      <c r="G24" s="380">
        <v>276</v>
      </c>
      <c r="H24" s="380">
        <v>344</v>
      </c>
      <c r="I24" s="380">
        <v>355</v>
      </c>
      <c r="J24" s="380">
        <v>308</v>
      </c>
      <c r="K24" s="380">
        <v>218</v>
      </c>
      <c r="L24" s="380">
        <v>176</v>
      </c>
    </row>
    <row r="25" spans="2:12" s="364" customFormat="1" ht="18" customHeight="1" x14ac:dyDescent="0.25">
      <c r="B25" s="368" t="s">
        <v>192</v>
      </c>
      <c r="C25" s="380">
        <v>123</v>
      </c>
      <c r="D25" s="380">
        <v>166</v>
      </c>
      <c r="E25" s="380">
        <v>220</v>
      </c>
      <c r="F25" s="380">
        <v>189</v>
      </c>
      <c r="G25" s="380">
        <v>184</v>
      </c>
      <c r="H25" s="380">
        <v>171</v>
      </c>
      <c r="I25" s="380">
        <v>227</v>
      </c>
      <c r="J25" s="380">
        <v>183</v>
      </c>
      <c r="K25" s="380">
        <v>193</v>
      </c>
      <c r="L25" s="380">
        <v>168</v>
      </c>
    </row>
    <row r="26" spans="2:12" s="364" customFormat="1" ht="18" customHeight="1" x14ac:dyDescent="0.25">
      <c r="B26" s="368" t="s">
        <v>202</v>
      </c>
      <c r="C26" s="380">
        <v>132</v>
      </c>
      <c r="D26" s="380">
        <v>119</v>
      </c>
      <c r="E26" s="380">
        <v>145</v>
      </c>
      <c r="F26" s="380">
        <v>112</v>
      </c>
      <c r="G26" s="380">
        <v>131</v>
      </c>
      <c r="H26" s="380">
        <v>186</v>
      </c>
      <c r="I26" s="380">
        <v>182</v>
      </c>
      <c r="J26" s="380">
        <v>156</v>
      </c>
      <c r="K26" s="380">
        <v>156</v>
      </c>
      <c r="L26" s="380">
        <v>176</v>
      </c>
    </row>
    <row r="27" spans="2:12" s="364" customFormat="1" ht="18" customHeight="1" x14ac:dyDescent="0.25">
      <c r="B27" s="368" t="s">
        <v>203</v>
      </c>
      <c r="C27" s="380">
        <v>153</v>
      </c>
      <c r="D27" s="380">
        <v>147</v>
      </c>
      <c r="E27" s="380">
        <v>164</v>
      </c>
      <c r="F27" s="380">
        <v>176</v>
      </c>
      <c r="G27" s="380">
        <v>140</v>
      </c>
      <c r="H27" s="380">
        <v>203</v>
      </c>
      <c r="I27" s="380">
        <v>185</v>
      </c>
      <c r="J27" s="380">
        <v>153</v>
      </c>
      <c r="K27" s="380">
        <v>115</v>
      </c>
      <c r="L27" s="380">
        <v>95</v>
      </c>
    </row>
    <row r="28" spans="2:12" s="364" customFormat="1" ht="18" customHeight="1" x14ac:dyDescent="0.25">
      <c r="B28" s="368" t="s">
        <v>194</v>
      </c>
      <c r="C28" s="380">
        <v>191</v>
      </c>
      <c r="D28" s="380">
        <v>158</v>
      </c>
      <c r="E28" s="380">
        <v>181</v>
      </c>
      <c r="F28" s="380">
        <v>192</v>
      </c>
      <c r="G28" s="380">
        <v>263</v>
      </c>
      <c r="H28" s="380">
        <v>204</v>
      </c>
      <c r="I28" s="380">
        <v>172</v>
      </c>
      <c r="J28" s="380">
        <v>173</v>
      </c>
      <c r="K28" s="380">
        <v>131</v>
      </c>
      <c r="L28" s="380">
        <v>187</v>
      </c>
    </row>
    <row r="29" spans="2:12" s="364" customFormat="1" ht="18" customHeight="1" x14ac:dyDescent="0.25">
      <c r="B29" s="368" t="s">
        <v>206</v>
      </c>
      <c r="C29" s="380">
        <v>156</v>
      </c>
      <c r="D29" s="380">
        <v>108</v>
      </c>
      <c r="E29" s="380">
        <v>152</v>
      </c>
      <c r="F29" s="380">
        <v>113</v>
      </c>
      <c r="G29" s="380">
        <v>140</v>
      </c>
      <c r="H29" s="380">
        <v>180</v>
      </c>
      <c r="I29" s="380">
        <v>142</v>
      </c>
      <c r="J29" s="380">
        <v>105</v>
      </c>
      <c r="K29" s="380">
        <v>101</v>
      </c>
      <c r="L29" s="380">
        <v>82</v>
      </c>
    </row>
    <row r="30" spans="2:12" s="364" customFormat="1" ht="18" customHeight="1" x14ac:dyDescent="0.25">
      <c r="B30" s="368" t="s">
        <v>208</v>
      </c>
      <c r="C30" s="380">
        <v>101</v>
      </c>
      <c r="D30" s="380">
        <v>64</v>
      </c>
      <c r="E30" s="380">
        <v>113</v>
      </c>
      <c r="F30" s="380">
        <v>171</v>
      </c>
      <c r="G30" s="380">
        <v>303</v>
      </c>
      <c r="H30" s="380">
        <v>131</v>
      </c>
      <c r="I30" s="380">
        <v>113</v>
      </c>
      <c r="J30" s="380">
        <v>129</v>
      </c>
      <c r="K30" s="380">
        <v>72</v>
      </c>
      <c r="L30" s="380">
        <v>76</v>
      </c>
    </row>
    <row r="31" spans="2:12" s="364" customFormat="1" ht="18" customHeight="1" x14ac:dyDescent="0.25">
      <c r="B31" s="368" t="s">
        <v>120</v>
      </c>
      <c r="C31" s="380">
        <v>90</v>
      </c>
      <c r="D31" s="380">
        <v>88</v>
      </c>
      <c r="E31" s="380">
        <v>164</v>
      </c>
      <c r="F31" s="380">
        <v>198</v>
      </c>
      <c r="G31" s="380">
        <v>128</v>
      </c>
      <c r="H31" s="380">
        <v>254</v>
      </c>
      <c r="I31" s="380">
        <v>252</v>
      </c>
      <c r="J31" s="380">
        <v>119</v>
      </c>
      <c r="K31" s="380">
        <v>68</v>
      </c>
      <c r="L31" s="380">
        <v>54</v>
      </c>
    </row>
    <row r="32" spans="2:12" s="364" customFormat="1" ht="18" customHeight="1" x14ac:dyDescent="0.25">
      <c r="B32" s="368" t="s">
        <v>209</v>
      </c>
      <c r="C32" s="380">
        <v>35</v>
      </c>
      <c r="D32" s="380">
        <v>84</v>
      </c>
      <c r="E32" s="380">
        <v>113</v>
      </c>
      <c r="F32" s="380">
        <v>126</v>
      </c>
      <c r="G32" s="380">
        <v>174</v>
      </c>
      <c r="H32" s="380">
        <v>227</v>
      </c>
      <c r="I32" s="380">
        <v>186</v>
      </c>
      <c r="J32" s="380">
        <v>144</v>
      </c>
      <c r="K32" s="380">
        <v>44</v>
      </c>
      <c r="L32" s="380">
        <v>34</v>
      </c>
    </row>
    <row r="33" spans="2:12" s="364" customFormat="1" ht="17.25" customHeight="1" x14ac:dyDescent="0.25">
      <c r="B33" s="368" t="s">
        <v>207</v>
      </c>
      <c r="C33" s="380">
        <v>14</v>
      </c>
      <c r="D33" s="380">
        <v>11</v>
      </c>
      <c r="E33" s="380">
        <v>34</v>
      </c>
      <c r="F33" s="380">
        <v>25</v>
      </c>
      <c r="G33" s="380">
        <v>24</v>
      </c>
      <c r="H33" s="380">
        <v>9</v>
      </c>
      <c r="I33" s="380">
        <v>16</v>
      </c>
      <c r="J33" s="380">
        <v>23</v>
      </c>
      <c r="K33" s="380">
        <v>4</v>
      </c>
      <c r="L33" s="380">
        <v>2</v>
      </c>
    </row>
    <row r="34" spans="2:12" s="364" customFormat="1" ht="18" customHeight="1" x14ac:dyDescent="0.25">
      <c r="B34" s="522" t="s">
        <v>518</v>
      </c>
      <c r="C34" s="529">
        <v>1343</v>
      </c>
      <c r="D34" s="529">
        <v>1998</v>
      </c>
      <c r="E34" s="529">
        <v>2313</v>
      </c>
      <c r="F34" s="529">
        <v>2049</v>
      </c>
      <c r="G34" s="529">
        <v>2242</v>
      </c>
      <c r="H34" s="529">
        <v>2277</v>
      </c>
      <c r="I34" s="529">
        <v>2322</v>
      </c>
      <c r="J34" s="529">
        <v>2138.0000000000023</v>
      </c>
      <c r="K34" s="529">
        <v>1967</v>
      </c>
      <c r="L34" s="529">
        <v>2153.0000000000009</v>
      </c>
    </row>
    <row r="35" spans="2:12" s="364" customFormat="1" ht="18" customHeight="1" x14ac:dyDescent="0.25">
      <c r="B35" s="368" t="s">
        <v>198</v>
      </c>
      <c r="C35" s="380">
        <v>176</v>
      </c>
      <c r="D35" s="380">
        <v>576</v>
      </c>
      <c r="E35" s="380">
        <v>630</v>
      </c>
      <c r="F35" s="380">
        <v>520</v>
      </c>
      <c r="G35" s="380">
        <v>530</v>
      </c>
      <c r="H35" s="380">
        <v>594</v>
      </c>
      <c r="I35" s="380">
        <v>530</v>
      </c>
      <c r="J35" s="380">
        <v>477.00000000000148</v>
      </c>
      <c r="K35" s="380">
        <v>458</v>
      </c>
      <c r="L35" s="380">
        <v>456.00000000000102</v>
      </c>
    </row>
    <row r="36" spans="2:12" s="364" customFormat="1" ht="18" customHeight="1" x14ac:dyDescent="0.25">
      <c r="B36" s="368" t="s">
        <v>204</v>
      </c>
      <c r="C36" s="380">
        <v>194</v>
      </c>
      <c r="D36" s="380">
        <v>277</v>
      </c>
      <c r="E36" s="380">
        <v>309</v>
      </c>
      <c r="F36" s="380">
        <v>261</v>
      </c>
      <c r="G36" s="380">
        <v>289</v>
      </c>
      <c r="H36" s="380">
        <v>301</v>
      </c>
      <c r="I36" s="380">
        <v>448</v>
      </c>
      <c r="J36" s="380">
        <v>327.00000000000097</v>
      </c>
      <c r="K36" s="380">
        <v>331</v>
      </c>
      <c r="L36" s="380">
        <v>374.99999999999983</v>
      </c>
    </row>
    <row r="37" spans="2:12" s="364" customFormat="1" ht="18" customHeight="1" x14ac:dyDescent="0.25">
      <c r="B37" s="368" t="s">
        <v>201</v>
      </c>
      <c r="C37" s="380">
        <v>140</v>
      </c>
      <c r="D37" s="380">
        <v>90</v>
      </c>
      <c r="E37" s="380">
        <v>180</v>
      </c>
      <c r="F37" s="380">
        <v>138</v>
      </c>
      <c r="G37" s="380">
        <v>142</v>
      </c>
      <c r="H37" s="380">
        <v>171</v>
      </c>
      <c r="I37" s="380">
        <v>134</v>
      </c>
      <c r="J37" s="380">
        <v>145.00000000000003</v>
      </c>
      <c r="K37" s="380">
        <v>141</v>
      </c>
      <c r="L37" s="380">
        <v>150.00000000000017</v>
      </c>
    </row>
    <row r="38" spans="2:12" s="364" customFormat="1" ht="18" customHeight="1" x14ac:dyDescent="0.25">
      <c r="B38" s="368" t="s">
        <v>191</v>
      </c>
      <c r="C38" s="380">
        <v>69</v>
      </c>
      <c r="D38" s="380">
        <v>67</v>
      </c>
      <c r="E38" s="380">
        <v>79</v>
      </c>
      <c r="F38" s="380">
        <v>81</v>
      </c>
      <c r="G38" s="380">
        <v>77</v>
      </c>
      <c r="H38" s="380">
        <v>53</v>
      </c>
      <c r="I38" s="380">
        <v>85</v>
      </c>
      <c r="J38" s="380">
        <v>71</v>
      </c>
      <c r="K38" s="380">
        <v>61</v>
      </c>
      <c r="L38" s="380">
        <v>92.000000000000071</v>
      </c>
    </row>
    <row r="39" spans="2:12" s="364" customFormat="1" ht="18" customHeight="1" x14ac:dyDescent="0.25">
      <c r="B39" s="368" t="s">
        <v>200</v>
      </c>
      <c r="C39" s="380">
        <v>110</v>
      </c>
      <c r="D39" s="380">
        <v>164</v>
      </c>
      <c r="E39" s="380">
        <v>165</v>
      </c>
      <c r="F39" s="380">
        <v>150</v>
      </c>
      <c r="G39" s="380">
        <v>192</v>
      </c>
      <c r="H39" s="380">
        <v>164</v>
      </c>
      <c r="I39" s="380">
        <v>141</v>
      </c>
      <c r="J39" s="380">
        <v>163.00000000000006</v>
      </c>
      <c r="K39" s="380">
        <v>135</v>
      </c>
      <c r="L39" s="380">
        <v>179.99999999999991</v>
      </c>
    </row>
    <row r="40" spans="2:12" s="364" customFormat="1" ht="18" customHeight="1" x14ac:dyDescent="0.25">
      <c r="B40" s="368" t="s">
        <v>205</v>
      </c>
      <c r="C40" s="380">
        <v>87</v>
      </c>
      <c r="D40" s="380">
        <v>77</v>
      </c>
      <c r="E40" s="380">
        <v>111</v>
      </c>
      <c r="F40" s="380">
        <v>100</v>
      </c>
      <c r="G40" s="380">
        <v>109</v>
      </c>
      <c r="H40" s="380">
        <v>68</v>
      </c>
      <c r="I40" s="380">
        <v>91</v>
      </c>
      <c r="J40" s="380">
        <v>89.999999999999758</v>
      </c>
      <c r="K40" s="380">
        <v>93</v>
      </c>
      <c r="L40" s="380">
        <v>92</v>
      </c>
    </row>
    <row r="41" spans="2:12" s="364" customFormat="1" ht="18" customHeight="1" x14ac:dyDescent="0.25">
      <c r="B41" s="368" t="s">
        <v>211</v>
      </c>
      <c r="C41" s="380">
        <v>33</v>
      </c>
      <c r="D41" s="380">
        <v>44</v>
      </c>
      <c r="E41" s="380">
        <v>32</v>
      </c>
      <c r="F41" s="380">
        <v>30</v>
      </c>
      <c r="G41" s="380">
        <v>38</v>
      </c>
      <c r="H41" s="380">
        <v>37</v>
      </c>
      <c r="I41" s="380">
        <v>34</v>
      </c>
      <c r="J41" s="380">
        <v>32.000000000000036</v>
      </c>
      <c r="K41" s="380">
        <v>43</v>
      </c>
      <c r="L41" s="380">
        <v>40</v>
      </c>
    </row>
    <row r="42" spans="2:12" s="364" customFormat="1" ht="18" customHeight="1" x14ac:dyDescent="0.25">
      <c r="B42" s="368" t="s">
        <v>210</v>
      </c>
      <c r="C42" s="380">
        <v>64</v>
      </c>
      <c r="D42" s="380">
        <v>99</v>
      </c>
      <c r="E42" s="380">
        <v>99</v>
      </c>
      <c r="F42" s="380">
        <v>91</v>
      </c>
      <c r="G42" s="380">
        <v>97</v>
      </c>
      <c r="H42" s="380">
        <v>110</v>
      </c>
      <c r="I42" s="380">
        <v>83</v>
      </c>
      <c r="J42" s="380">
        <v>75.000000000000028</v>
      </c>
      <c r="K42" s="380">
        <v>68</v>
      </c>
      <c r="L42" s="380">
        <v>72.000000000000028</v>
      </c>
    </row>
    <row r="43" spans="2:12" s="364" customFormat="1" ht="18" customHeight="1" x14ac:dyDescent="0.25">
      <c r="B43" s="368" t="s">
        <v>197</v>
      </c>
      <c r="C43" s="380">
        <v>36</v>
      </c>
      <c r="D43" s="380">
        <v>48</v>
      </c>
      <c r="E43" s="380">
        <v>37</v>
      </c>
      <c r="F43" s="380">
        <v>50</v>
      </c>
      <c r="G43" s="380">
        <v>95</v>
      </c>
      <c r="H43" s="380">
        <v>106</v>
      </c>
      <c r="I43" s="380">
        <v>95</v>
      </c>
      <c r="J43" s="380">
        <v>88.999999999999929</v>
      </c>
      <c r="K43" s="380">
        <v>84</v>
      </c>
      <c r="L43" s="380">
        <v>86.000000000000014</v>
      </c>
    </row>
    <row r="44" spans="2:12" s="364" customFormat="1" ht="18" customHeight="1" x14ac:dyDescent="0.25">
      <c r="B44" s="368" t="s">
        <v>199</v>
      </c>
      <c r="C44" s="380">
        <v>68</v>
      </c>
      <c r="D44" s="380">
        <v>63</v>
      </c>
      <c r="E44" s="380">
        <v>91</v>
      </c>
      <c r="F44" s="380">
        <v>84</v>
      </c>
      <c r="G44" s="380">
        <v>99</v>
      </c>
      <c r="H44" s="380">
        <v>71</v>
      </c>
      <c r="I44" s="380">
        <v>74</v>
      </c>
      <c r="J44" s="380">
        <v>58.000000000000007</v>
      </c>
      <c r="K44" s="380">
        <v>78</v>
      </c>
      <c r="L44" s="380">
        <v>81.000000000000099</v>
      </c>
    </row>
    <row r="45" spans="2:12" s="364" customFormat="1" ht="18" customHeight="1" x14ac:dyDescent="0.25">
      <c r="B45" s="368" t="s">
        <v>195</v>
      </c>
      <c r="C45" s="380">
        <v>104</v>
      </c>
      <c r="D45" s="380">
        <v>118</v>
      </c>
      <c r="E45" s="380">
        <v>172</v>
      </c>
      <c r="F45" s="380">
        <v>114</v>
      </c>
      <c r="G45" s="380">
        <v>110</v>
      </c>
      <c r="H45" s="380">
        <v>149</v>
      </c>
      <c r="I45" s="380">
        <v>138</v>
      </c>
      <c r="J45" s="380">
        <v>112.99999999999999</v>
      </c>
      <c r="K45" s="380">
        <v>58</v>
      </c>
      <c r="L45" s="380">
        <v>131</v>
      </c>
    </row>
    <row r="46" spans="2:12" s="364" customFormat="1" ht="18" customHeight="1" x14ac:dyDescent="0.25">
      <c r="B46" s="368" t="s">
        <v>196</v>
      </c>
      <c r="C46" s="380">
        <v>65</v>
      </c>
      <c r="D46" s="380">
        <v>115</v>
      </c>
      <c r="E46" s="380">
        <v>109</v>
      </c>
      <c r="F46" s="380">
        <v>73</v>
      </c>
      <c r="G46" s="380">
        <v>93</v>
      </c>
      <c r="H46" s="380">
        <v>82</v>
      </c>
      <c r="I46" s="380">
        <v>70</v>
      </c>
      <c r="J46" s="380">
        <v>82.000000000000128</v>
      </c>
      <c r="K46" s="380">
        <v>77</v>
      </c>
      <c r="L46" s="380">
        <v>87</v>
      </c>
    </row>
    <row r="47" spans="2:12" s="364" customFormat="1" ht="18" customHeight="1" x14ac:dyDescent="0.25">
      <c r="B47" s="368" t="s">
        <v>6</v>
      </c>
      <c r="C47" s="380">
        <v>35</v>
      </c>
      <c r="D47" s="380">
        <v>73</v>
      </c>
      <c r="E47" s="380">
        <v>70</v>
      </c>
      <c r="F47" s="380">
        <v>78</v>
      </c>
      <c r="G47" s="380">
        <v>71</v>
      </c>
      <c r="H47" s="380">
        <v>60</v>
      </c>
      <c r="I47" s="380">
        <v>69</v>
      </c>
      <c r="J47" s="380">
        <v>84.999999999999986</v>
      </c>
      <c r="K47" s="380">
        <v>48</v>
      </c>
      <c r="L47" s="380">
        <v>74.000000000000043</v>
      </c>
    </row>
    <row r="48" spans="2:12" s="364" customFormat="1" ht="18" customHeight="1" x14ac:dyDescent="0.25">
      <c r="B48" s="368" t="s">
        <v>104</v>
      </c>
      <c r="C48" s="380">
        <v>41</v>
      </c>
      <c r="D48" s="380">
        <v>27</v>
      </c>
      <c r="E48" s="380">
        <v>32</v>
      </c>
      <c r="F48" s="380">
        <v>57</v>
      </c>
      <c r="G48" s="380">
        <v>33</v>
      </c>
      <c r="H48" s="380">
        <v>53</v>
      </c>
      <c r="I48" s="380">
        <v>57</v>
      </c>
      <c r="J48" s="380">
        <v>76.000000000000043</v>
      </c>
      <c r="K48" s="380">
        <v>47</v>
      </c>
      <c r="L48" s="380">
        <v>24.999999999999993</v>
      </c>
    </row>
    <row r="49" spans="2:12" s="364" customFormat="1" ht="18" customHeight="1" x14ac:dyDescent="0.25">
      <c r="B49" s="368" t="s">
        <v>193</v>
      </c>
      <c r="C49" s="380">
        <v>37</v>
      </c>
      <c r="D49" s="380">
        <v>27</v>
      </c>
      <c r="E49" s="380">
        <v>30</v>
      </c>
      <c r="F49" s="380">
        <v>22</v>
      </c>
      <c r="G49" s="380">
        <v>39</v>
      </c>
      <c r="H49" s="380">
        <v>33</v>
      </c>
      <c r="I49" s="380">
        <v>41</v>
      </c>
      <c r="J49" s="380">
        <v>61.000000000000028</v>
      </c>
      <c r="K49" s="380">
        <v>47</v>
      </c>
      <c r="L49" s="380">
        <v>37.999999999999993</v>
      </c>
    </row>
    <row r="50" spans="2:12" s="364" customFormat="1" ht="18" customHeight="1" x14ac:dyDescent="0.25">
      <c r="B50" s="368" t="s">
        <v>192</v>
      </c>
      <c r="C50" s="380">
        <v>9</v>
      </c>
      <c r="D50" s="380">
        <v>23</v>
      </c>
      <c r="E50" s="380">
        <v>30</v>
      </c>
      <c r="F50" s="380">
        <v>29</v>
      </c>
      <c r="G50" s="380">
        <v>32</v>
      </c>
      <c r="H50" s="380">
        <v>35</v>
      </c>
      <c r="I50" s="380">
        <v>32</v>
      </c>
      <c r="J50" s="380">
        <v>32.999999999999986</v>
      </c>
      <c r="K50" s="380">
        <v>33</v>
      </c>
      <c r="L50" s="380">
        <v>24.000000000000007</v>
      </c>
    </row>
    <row r="51" spans="2:12" s="364" customFormat="1" ht="18" customHeight="1" x14ac:dyDescent="0.25">
      <c r="B51" s="368" t="s">
        <v>202</v>
      </c>
      <c r="C51" s="380">
        <v>9</v>
      </c>
      <c r="D51" s="380">
        <v>11</v>
      </c>
      <c r="E51" s="380">
        <v>21</v>
      </c>
      <c r="F51" s="380">
        <v>22</v>
      </c>
      <c r="G51" s="380">
        <v>13</v>
      </c>
      <c r="H51" s="380">
        <v>28</v>
      </c>
      <c r="I51" s="380">
        <v>34</v>
      </c>
      <c r="J51" s="380">
        <v>26.000000000000011</v>
      </c>
      <c r="K51" s="380">
        <v>36</v>
      </c>
      <c r="L51" s="380">
        <v>31.000000000000018</v>
      </c>
    </row>
    <row r="52" spans="2:12" s="364" customFormat="1" ht="18" customHeight="1" x14ac:dyDescent="0.25">
      <c r="B52" s="368" t="s">
        <v>203</v>
      </c>
      <c r="C52" s="380">
        <v>15</v>
      </c>
      <c r="D52" s="380">
        <v>25</v>
      </c>
      <c r="E52" s="380">
        <v>22</v>
      </c>
      <c r="F52" s="380">
        <v>27</v>
      </c>
      <c r="G52" s="380">
        <v>32</v>
      </c>
      <c r="H52" s="380">
        <v>23</v>
      </c>
      <c r="I52" s="380">
        <v>24</v>
      </c>
      <c r="J52" s="380">
        <v>26.999999999999996</v>
      </c>
      <c r="K52" s="380">
        <v>13</v>
      </c>
      <c r="L52" s="380">
        <v>24.999999999999982</v>
      </c>
    </row>
    <row r="53" spans="2:12" s="364" customFormat="1" ht="18" customHeight="1" x14ac:dyDescent="0.25">
      <c r="B53" s="368" t="s">
        <v>194</v>
      </c>
      <c r="C53" s="380">
        <v>19</v>
      </c>
      <c r="D53" s="380">
        <v>31</v>
      </c>
      <c r="E53" s="380">
        <v>35</v>
      </c>
      <c r="F53" s="380">
        <v>30</v>
      </c>
      <c r="G53" s="380">
        <v>26</v>
      </c>
      <c r="H53" s="380">
        <v>34</v>
      </c>
      <c r="I53" s="380">
        <v>15</v>
      </c>
      <c r="J53" s="380">
        <v>28.999999999999989</v>
      </c>
      <c r="K53" s="380">
        <v>34</v>
      </c>
      <c r="L53" s="380">
        <v>17.000000000000004</v>
      </c>
    </row>
    <row r="54" spans="2:12" s="364" customFormat="1" ht="18" customHeight="1" x14ac:dyDescent="0.25">
      <c r="B54" s="368" t="s">
        <v>206</v>
      </c>
      <c r="C54" s="380">
        <v>13</v>
      </c>
      <c r="D54" s="380">
        <v>11</v>
      </c>
      <c r="E54" s="380">
        <v>14</v>
      </c>
      <c r="F54" s="380">
        <v>24</v>
      </c>
      <c r="G54" s="380">
        <v>14</v>
      </c>
      <c r="H54" s="380">
        <v>25</v>
      </c>
      <c r="I54" s="380">
        <v>18</v>
      </c>
      <c r="J54" s="380">
        <v>12.000000000000004</v>
      </c>
      <c r="K54" s="380">
        <v>11</v>
      </c>
      <c r="L54" s="380">
        <v>17.000000000000007</v>
      </c>
    </row>
    <row r="55" spans="2:12" s="364" customFormat="1" ht="18" customHeight="1" x14ac:dyDescent="0.25">
      <c r="B55" s="368" t="s">
        <v>208</v>
      </c>
      <c r="C55" s="380">
        <v>7</v>
      </c>
      <c r="D55" s="380">
        <v>9</v>
      </c>
      <c r="E55" s="380">
        <v>18</v>
      </c>
      <c r="F55" s="380">
        <v>30</v>
      </c>
      <c r="G55" s="380">
        <v>48</v>
      </c>
      <c r="H55" s="380">
        <v>21</v>
      </c>
      <c r="I55" s="380">
        <v>29</v>
      </c>
      <c r="J55" s="380">
        <v>24.000000000000007</v>
      </c>
      <c r="K55" s="380">
        <v>40</v>
      </c>
      <c r="L55" s="380">
        <v>35.000000000000007</v>
      </c>
    </row>
    <row r="56" spans="2:12" s="364" customFormat="1" ht="18" customHeight="1" x14ac:dyDescent="0.25">
      <c r="B56" s="368" t="s">
        <v>120</v>
      </c>
      <c r="C56" s="380">
        <v>3</v>
      </c>
      <c r="D56" s="380">
        <v>8</v>
      </c>
      <c r="E56" s="380">
        <v>7</v>
      </c>
      <c r="F56" s="380">
        <v>12</v>
      </c>
      <c r="G56" s="380">
        <v>21</v>
      </c>
      <c r="H56" s="380">
        <v>16</v>
      </c>
      <c r="I56" s="380">
        <v>23</v>
      </c>
      <c r="J56" s="380">
        <v>14</v>
      </c>
      <c r="K56" s="380">
        <v>11</v>
      </c>
      <c r="L56" s="380">
        <v>10</v>
      </c>
    </row>
    <row r="57" spans="2:12" s="365" customFormat="1" ht="18" customHeight="1" x14ac:dyDescent="0.25">
      <c r="B57" s="368" t="s">
        <v>209</v>
      </c>
      <c r="C57" s="380">
        <v>7</v>
      </c>
      <c r="D57" s="380">
        <v>13</v>
      </c>
      <c r="E57" s="380">
        <v>19</v>
      </c>
      <c r="F57" s="380">
        <v>24</v>
      </c>
      <c r="G57" s="380">
        <v>40</v>
      </c>
      <c r="H57" s="380">
        <v>43</v>
      </c>
      <c r="I57" s="380">
        <v>56</v>
      </c>
      <c r="J57" s="380">
        <v>25.000000000000007</v>
      </c>
      <c r="K57" s="380">
        <v>20</v>
      </c>
      <c r="L57" s="380">
        <v>15</v>
      </c>
    </row>
    <row r="58" spans="2:12" ht="18" customHeight="1" x14ac:dyDescent="0.25">
      <c r="B58" s="368" t="s">
        <v>207</v>
      </c>
      <c r="C58" s="380">
        <v>2</v>
      </c>
      <c r="D58" s="380">
        <v>2</v>
      </c>
      <c r="E58" s="380">
        <v>1</v>
      </c>
      <c r="F58" s="380">
        <v>2</v>
      </c>
      <c r="G58" s="380">
        <v>2</v>
      </c>
      <c r="H58" s="380">
        <v>0</v>
      </c>
      <c r="I58" s="380">
        <v>1</v>
      </c>
      <c r="J58" s="380">
        <v>4.0000000000000009</v>
      </c>
      <c r="K58" s="380">
        <v>0</v>
      </c>
      <c r="L58" s="380">
        <v>0</v>
      </c>
    </row>
    <row r="59" spans="2:12" ht="18" customHeight="1" x14ac:dyDescent="0.25">
      <c r="B59" s="522" t="s">
        <v>399</v>
      </c>
      <c r="C59" s="529">
        <v>11284</v>
      </c>
      <c r="D59" s="529">
        <v>15034</v>
      </c>
      <c r="E59" s="529">
        <v>20172</v>
      </c>
      <c r="F59" s="529">
        <v>19162</v>
      </c>
      <c r="G59" s="529">
        <v>18282</v>
      </c>
      <c r="H59" s="529">
        <v>22651</v>
      </c>
      <c r="I59" s="529">
        <v>27668</v>
      </c>
      <c r="J59" s="529">
        <v>25233.999999999993</v>
      </c>
      <c r="K59" s="529">
        <v>21458</v>
      </c>
      <c r="L59" s="529">
        <v>22018.000000000036</v>
      </c>
    </row>
    <row r="60" spans="2:12" ht="18" customHeight="1" x14ac:dyDescent="0.25">
      <c r="B60" s="368" t="s">
        <v>198</v>
      </c>
      <c r="C60" s="380">
        <v>2432</v>
      </c>
      <c r="D60" s="380">
        <v>2835</v>
      </c>
      <c r="E60" s="380">
        <v>6070</v>
      </c>
      <c r="F60" s="380">
        <v>5729</v>
      </c>
      <c r="G60" s="380">
        <v>6089</v>
      </c>
      <c r="H60" s="380">
        <v>7879</v>
      </c>
      <c r="I60" s="380">
        <v>7356</v>
      </c>
      <c r="J60" s="380">
        <v>5568.0000000000191</v>
      </c>
      <c r="K60" s="380">
        <v>7375</v>
      </c>
      <c r="L60" s="380">
        <v>8081.0000000000155</v>
      </c>
    </row>
    <row r="61" spans="2:12" ht="18" customHeight="1" x14ac:dyDescent="0.25">
      <c r="B61" s="368" t="s">
        <v>204</v>
      </c>
      <c r="C61" s="380">
        <v>2786</v>
      </c>
      <c r="D61" s="380">
        <v>3982</v>
      </c>
      <c r="E61" s="380">
        <v>4110</v>
      </c>
      <c r="F61" s="380">
        <v>4267</v>
      </c>
      <c r="G61" s="380">
        <v>2916</v>
      </c>
      <c r="H61" s="380">
        <v>4244</v>
      </c>
      <c r="I61" s="380">
        <v>9715</v>
      </c>
      <c r="J61" s="380">
        <v>9485.9999999999764</v>
      </c>
      <c r="K61" s="380">
        <v>5872</v>
      </c>
      <c r="L61" s="380">
        <v>5345.0000000000191</v>
      </c>
    </row>
    <row r="62" spans="2:12" ht="18" customHeight="1" x14ac:dyDescent="0.25">
      <c r="B62" s="368" t="s">
        <v>201</v>
      </c>
      <c r="C62" s="380">
        <v>939</v>
      </c>
      <c r="D62" s="380">
        <v>1156</v>
      </c>
      <c r="E62" s="380">
        <v>1320</v>
      </c>
      <c r="F62" s="380">
        <v>1347</v>
      </c>
      <c r="G62" s="380">
        <v>1194</v>
      </c>
      <c r="H62" s="380">
        <v>1468</v>
      </c>
      <c r="I62" s="380">
        <v>1695</v>
      </c>
      <c r="J62" s="380">
        <v>1294.9999999999986</v>
      </c>
      <c r="K62" s="380">
        <v>966</v>
      </c>
      <c r="L62" s="380">
        <v>1141.0000000000002</v>
      </c>
    </row>
    <row r="63" spans="2:12" ht="18" customHeight="1" x14ac:dyDescent="0.25">
      <c r="B63" s="368" t="s">
        <v>191</v>
      </c>
      <c r="C63" s="380">
        <v>603</v>
      </c>
      <c r="D63" s="380">
        <v>676</v>
      </c>
      <c r="E63" s="380">
        <v>806</v>
      </c>
      <c r="F63" s="380">
        <v>914</v>
      </c>
      <c r="G63" s="380">
        <v>770</v>
      </c>
      <c r="H63" s="380">
        <v>736</v>
      </c>
      <c r="I63" s="380">
        <v>1301</v>
      </c>
      <c r="J63" s="380">
        <v>865.99999999999943</v>
      </c>
      <c r="K63" s="380">
        <v>946</v>
      </c>
      <c r="L63" s="380">
        <v>1126.9999999999993</v>
      </c>
    </row>
    <row r="64" spans="2:12" ht="18" customHeight="1" x14ac:dyDescent="0.25">
      <c r="B64" s="368" t="s">
        <v>200</v>
      </c>
      <c r="C64" s="380">
        <v>405</v>
      </c>
      <c r="D64" s="380">
        <v>677</v>
      </c>
      <c r="E64" s="380">
        <v>961</v>
      </c>
      <c r="F64" s="380">
        <v>697</v>
      </c>
      <c r="G64" s="380">
        <v>846</v>
      </c>
      <c r="H64" s="380">
        <v>1029</v>
      </c>
      <c r="I64" s="380">
        <v>1248</v>
      </c>
      <c r="J64" s="380">
        <v>1080.9999999999998</v>
      </c>
      <c r="K64" s="380">
        <v>904</v>
      </c>
      <c r="L64" s="380">
        <v>949</v>
      </c>
    </row>
    <row r="65" spans="2:12" ht="18" customHeight="1" x14ac:dyDescent="0.25">
      <c r="B65" s="368" t="s">
        <v>205</v>
      </c>
      <c r="C65" s="380">
        <v>467</v>
      </c>
      <c r="D65" s="380">
        <v>594</v>
      </c>
      <c r="E65" s="380">
        <v>783</v>
      </c>
      <c r="F65" s="380">
        <v>732</v>
      </c>
      <c r="G65" s="380">
        <v>619</v>
      </c>
      <c r="H65" s="380">
        <v>737</v>
      </c>
      <c r="I65" s="380">
        <v>821</v>
      </c>
      <c r="J65" s="380">
        <v>1006.0000000000018</v>
      </c>
      <c r="K65" s="380">
        <v>844</v>
      </c>
      <c r="L65" s="380">
        <v>760.99999999999955</v>
      </c>
    </row>
    <row r="66" spans="2:12" ht="18" customHeight="1" x14ac:dyDescent="0.25">
      <c r="B66" s="368" t="s">
        <v>211</v>
      </c>
      <c r="C66" s="380">
        <v>156</v>
      </c>
      <c r="D66" s="380">
        <v>280</v>
      </c>
      <c r="E66" s="380">
        <v>886</v>
      </c>
      <c r="F66" s="380">
        <v>244</v>
      </c>
      <c r="G66" s="380">
        <v>240</v>
      </c>
      <c r="H66" s="380">
        <v>691</v>
      </c>
      <c r="I66" s="380">
        <v>426</v>
      </c>
      <c r="J66" s="380">
        <v>357.99999999999983</v>
      </c>
      <c r="K66" s="380">
        <v>446</v>
      </c>
      <c r="L66" s="380">
        <v>664.00000000000023</v>
      </c>
    </row>
    <row r="67" spans="2:12" ht="18" customHeight="1" x14ac:dyDescent="0.25">
      <c r="B67" s="368" t="s">
        <v>210</v>
      </c>
      <c r="C67" s="380">
        <v>427</v>
      </c>
      <c r="D67" s="380">
        <v>788</v>
      </c>
      <c r="E67" s="380">
        <v>299</v>
      </c>
      <c r="F67" s="380">
        <v>837</v>
      </c>
      <c r="G67" s="380">
        <v>1032</v>
      </c>
      <c r="H67" s="380">
        <v>914</v>
      </c>
      <c r="I67" s="380">
        <v>708</v>
      </c>
      <c r="J67" s="380">
        <v>913.00000000000023</v>
      </c>
      <c r="K67" s="380">
        <v>688</v>
      </c>
      <c r="L67" s="380">
        <v>605.99999999999989</v>
      </c>
    </row>
    <row r="68" spans="2:12" ht="18" customHeight="1" x14ac:dyDescent="0.25">
      <c r="B68" s="368" t="s">
        <v>197</v>
      </c>
      <c r="C68" s="380">
        <v>304</v>
      </c>
      <c r="D68" s="380">
        <v>357</v>
      </c>
      <c r="E68" s="380">
        <v>445</v>
      </c>
      <c r="F68" s="380">
        <v>347</v>
      </c>
      <c r="G68" s="380">
        <v>477</v>
      </c>
      <c r="H68" s="380">
        <v>864</v>
      </c>
      <c r="I68" s="380">
        <v>732</v>
      </c>
      <c r="J68" s="380">
        <v>697.00000000000034</v>
      </c>
      <c r="K68" s="380">
        <v>630</v>
      </c>
      <c r="L68" s="380">
        <v>576.99999999999977</v>
      </c>
    </row>
    <row r="69" spans="2:12" ht="18" customHeight="1" x14ac:dyDescent="0.25">
      <c r="B69" s="368" t="s">
        <v>199</v>
      </c>
      <c r="C69" s="380">
        <v>492</v>
      </c>
      <c r="D69" s="380">
        <v>572</v>
      </c>
      <c r="E69" s="380">
        <v>566</v>
      </c>
      <c r="F69" s="380">
        <v>563</v>
      </c>
      <c r="G69" s="380">
        <v>590</v>
      </c>
      <c r="H69" s="380">
        <v>560</v>
      </c>
      <c r="I69" s="380">
        <v>434</v>
      </c>
      <c r="J69" s="380">
        <v>722.99999999999977</v>
      </c>
      <c r="K69" s="380">
        <v>459</v>
      </c>
      <c r="L69" s="380">
        <v>487.00000000000063</v>
      </c>
    </row>
    <row r="70" spans="2:12" ht="18" customHeight="1" x14ac:dyDescent="0.25">
      <c r="B70" s="368" t="s">
        <v>195</v>
      </c>
      <c r="C70" s="380">
        <v>546</v>
      </c>
      <c r="D70" s="380">
        <v>535</v>
      </c>
      <c r="E70" s="380">
        <v>682</v>
      </c>
      <c r="F70" s="380">
        <v>580</v>
      </c>
      <c r="G70" s="380">
        <v>493</v>
      </c>
      <c r="H70" s="380">
        <v>440</v>
      </c>
      <c r="I70" s="380">
        <v>421</v>
      </c>
      <c r="J70" s="380">
        <v>374.99999999999972</v>
      </c>
      <c r="K70" s="380">
        <v>256</v>
      </c>
      <c r="L70" s="380">
        <v>272.00000000000028</v>
      </c>
    </row>
    <row r="71" spans="2:12" ht="18" customHeight="1" x14ac:dyDescent="0.25">
      <c r="B71" s="368" t="s">
        <v>196</v>
      </c>
      <c r="C71" s="380">
        <v>400</v>
      </c>
      <c r="D71" s="380">
        <v>718</v>
      </c>
      <c r="E71" s="380">
        <v>805</v>
      </c>
      <c r="F71" s="380">
        <v>706</v>
      </c>
      <c r="G71" s="380">
        <v>657</v>
      </c>
      <c r="H71" s="380">
        <v>556</v>
      </c>
      <c r="I71" s="380">
        <v>425</v>
      </c>
      <c r="J71" s="380">
        <v>363.99999999999983</v>
      </c>
      <c r="K71" s="380">
        <v>291</v>
      </c>
      <c r="L71" s="380">
        <v>294</v>
      </c>
    </row>
    <row r="72" spans="2:12" ht="18" customHeight="1" x14ac:dyDescent="0.25">
      <c r="B72" s="368" t="s">
        <v>6</v>
      </c>
      <c r="C72" s="380">
        <v>153</v>
      </c>
      <c r="D72" s="380">
        <v>254</v>
      </c>
      <c r="E72" s="380">
        <v>443</v>
      </c>
      <c r="F72" s="380">
        <v>295</v>
      </c>
      <c r="G72" s="380">
        <v>347</v>
      </c>
      <c r="H72" s="380">
        <v>373</v>
      </c>
      <c r="I72" s="380">
        <v>255</v>
      </c>
      <c r="J72" s="380">
        <v>392</v>
      </c>
      <c r="K72" s="380">
        <v>306</v>
      </c>
      <c r="L72" s="380">
        <v>245</v>
      </c>
    </row>
    <row r="73" spans="2:12" ht="18" customHeight="1" x14ac:dyDescent="0.25">
      <c r="B73" s="368" t="s">
        <v>104</v>
      </c>
      <c r="C73" s="380">
        <v>240</v>
      </c>
      <c r="D73" s="380">
        <v>341</v>
      </c>
      <c r="E73" s="380">
        <v>369</v>
      </c>
      <c r="F73" s="380">
        <v>526</v>
      </c>
      <c r="G73" s="380">
        <v>399</v>
      </c>
      <c r="H73" s="380">
        <v>453</v>
      </c>
      <c r="I73" s="380">
        <v>477</v>
      </c>
      <c r="J73" s="380">
        <v>514.00000000000011</v>
      </c>
      <c r="K73" s="380">
        <v>323</v>
      </c>
      <c r="L73" s="380">
        <v>254.00000000000006</v>
      </c>
    </row>
    <row r="74" spans="2:12" ht="18" customHeight="1" x14ac:dyDescent="0.25">
      <c r="B74" s="368" t="s">
        <v>193</v>
      </c>
      <c r="C74" s="380">
        <v>229</v>
      </c>
      <c r="D74" s="380">
        <v>247</v>
      </c>
      <c r="E74" s="380">
        <v>302</v>
      </c>
      <c r="F74" s="380">
        <v>273</v>
      </c>
      <c r="G74" s="380">
        <v>182</v>
      </c>
      <c r="H74" s="380">
        <v>271</v>
      </c>
      <c r="I74" s="380">
        <v>286</v>
      </c>
      <c r="J74" s="380">
        <v>346.9999999999996</v>
      </c>
      <c r="K74" s="380">
        <v>182</v>
      </c>
      <c r="L74" s="380">
        <v>231.99999999999989</v>
      </c>
    </row>
    <row r="75" spans="2:12" ht="18" customHeight="1" x14ac:dyDescent="0.25">
      <c r="B75" s="368" t="s">
        <v>192</v>
      </c>
      <c r="C75" s="380">
        <v>87</v>
      </c>
      <c r="D75" s="380">
        <v>223</v>
      </c>
      <c r="E75" s="380">
        <v>155</v>
      </c>
      <c r="F75" s="380">
        <v>181</v>
      </c>
      <c r="G75" s="380">
        <v>231</v>
      </c>
      <c r="H75" s="380">
        <v>191</v>
      </c>
      <c r="I75" s="380">
        <v>197</v>
      </c>
      <c r="J75" s="380">
        <v>187.99999999999997</v>
      </c>
      <c r="K75" s="380">
        <v>218</v>
      </c>
      <c r="L75" s="380">
        <v>244.99999999999994</v>
      </c>
    </row>
    <row r="76" spans="2:12" ht="18" customHeight="1" x14ac:dyDescent="0.25">
      <c r="B76" s="368" t="s">
        <v>202</v>
      </c>
      <c r="C76" s="380">
        <v>102</v>
      </c>
      <c r="D76" s="380">
        <v>155</v>
      </c>
      <c r="E76" s="380">
        <v>185</v>
      </c>
      <c r="F76" s="380">
        <v>154</v>
      </c>
      <c r="G76" s="380">
        <v>129</v>
      </c>
      <c r="H76" s="380">
        <v>255</v>
      </c>
      <c r="I76" s="380">
        <v>195</v>
      </c>
      <c r="J76" s="380">
        <v>207.99999999999994</v>
      </c>
      <c r="K76" s="380">
        <v>213</v>
      </c>
      <c r="L76" s="380">
        <v>189.00000000000009</v>
      </c>
    </row>
    <row r="77" spans="2:12" ht="18" customHeight="1" x14ac:dyDescent="0.25">
      <c r="B77" s="368" t="s">
        <v>203</v>
      </c>
      <c r="C77" s="380">
        <v>106</v>
      </c>
      <c r="D77" s="380">
        <v>139</v>
      </c>
      <c r="E77" s="380">
        <v>214</v>
      </c>
      <c r="F77" s="380">
        <v>163</v>
      </c>
      <c r="G77" s="380">
        <v>173</v>
      </c>
      <c r="H77" s="380">
        <v>174</v>
      </c>
      <c r="I77" s="380">
        <v>167</v>
      </c>
      <c r="J77" s="380">
        <v>118.00000000000003</v>
      </c>
      <c r="K77" s="380">
        <v>102</v>
      </c>
      <c r="L77" s="380">
        <v>144</v>
      </c>
    </row>
    <row r="78" spans="2:12" ht="18" customHeight="1" x14ac:dyDescent="0.25">
      <c r="B78" s="368" t="s">
        <v>194</v>
      </c>
      <c r="C78" s="380">
        <v>162</v>
      </c>
      <c r="D78" s="380">
        <v>156</v>
      </c>
      <c r="E78" s="380">
        <v>199</v>
      </c>
      <c r="F78" s="380">
        <v>151</v>
      </c>
      <c r="G78" s="380">
        <v>190</v>
      </c>
      <c r="H78" s="380">
        <v>127</v>
      </c>
      <c r="I78" s="380">
        <v>141</v>
      </c>
      <c r="J78" s="380">
        <v>193.00000000000003</v>
      </c>
      <c r="K78" s="380">
        <v>138</v>
      </c>
      <c r="L78" s="380">
        <v>149.00000000000006</v>
      </c>
    </row>
    <row r="79" spans="2:12" ht="18" customHeight="1" x14ac:dyDescent="0.25">
      <c r="B79" s="368" t="s">
        <v>206</v>
      </c>
      <c r="C79" s="380">
        <v>63</v>
      </c>
      <c r="D79" s="380">
        <v>130</v>
      </c>
      <c r="E79" s="380">
        <v>151</v>
      </c>
      <c r="F79" s="380">
        <v>88</v>
      </c>
      <c r="G79" s="380">
        <v>96</v>
      </c>
      <c r="H79" s="380">
        <v>158</v>
      </c>
      <c r="I79" s="380">
        <v>93</v>
      </c>
      <c r="J79" s="380">
        <v>110.99999999999997</v>
      </c>
      <c r="K79" s="380">
        <v>84</v>
      </c>
      <c r="L79" s="380">
        <v>84</v>
      </c>
    </row>
    <row r="80" spans="2:12" ht="18" customHeight="1" x14ac:dyDescent="0.25">
      <c r="B80" s="368" t="s">
        <v>208</v>
      </c>
      <c r="C80" s="380">
        <v>89</v>
      </c>
      <c r="D80" s="380">
        <v>57</v>
      </c>
      <c r="E80" s="380">
        <v>151</v>
      </c>
      <c r="F80" s="380">
        <v>138</v>
      </c>
      <c r="G80" s="380">
        <v>274</v>
      </c>
      <c r="H80" s="380">
        <v>97</v>
      </c>
      <c r="I80" s="380">
        <v>118</v>
      </c>
      <c r="J80" s="380">
        <v>115</v>
      </c>
      <c r="K80" s="380">
        <v>83</v>
      </c>
      <c r="L80" s="380">
        <v>65.000000000000014</v>
      </c>
    </row>
    <row r="81" spans="2:12" ht="18" customHeight="1" x14ac:dyDescent="0.25">
      <c r="B81" s="368" t="s">
        <v>120</v>
      </c>
      <c r="C81" s="380">
        <v>60</v>
      </c>
      <c r="D81" s="380">
        <v>63</v>
      </c>
      <c r="E81" s="380">
        <v>131</v>
      </c>
      <c r="F81" s="380">
        <v>107</v>
      </c>
      <c r="G81" s="380">
        <v>184</v>
      </c>
      <c r="H81" s="380">
        <v>219</v>
      </c>
      <c r="I81" s="380">
        <v>226</v>
      </c>
      <c r="J81" s="380">
        <v>169.00000000000006</v>
      </c>
      <c r="K81" s="380">
        <v>91</v>
      </c>
      <c r="L81" s="380">
        <v>81</v>
      </c>
    </row>
    <row r="82" spans="2:12" ht="18" customHeight="1" x14ac:dyDescent="0.25">
      <c r="B82" s="368" t="s">
        <v>209</v>
      </c>
      <c r="C82" s="380">
        <v>25</v>
      </c>
      <c r="D82" s="380">
        <v>82</v>
      </c>
      <c r="E82" s="380">
        <v>104</v>
      </c>
      <c r="F82" s="380">
        <v>101</v>
      </c>
      <c r="G82" s="380">
        <v>142</v>
      </c>
      <c r="H82" s="380">
        <v>205</v>
      </c>
      <c r="I82" s="380">
        <v>199</v>
      </c>
      <c r="J82" s="380">
        <v>125.00000000000006</v>
      </c>
      <c r="K82" s="380">
        <v>39</v>
      </c>
      <c r="L82" s="380">
        <v>24.999999999999993</v>
      </c>
    </row>
    <row r="83" spans="2:12" ht="17.25" customHeight="1" x14ac:dyDescent="0.25">
      <c r="B83" s="368" t="s">
        <v>207</v>
      </c>
      <c r="C83" s="380">
        <v>11</v>
      </c>
      <c r="D83" s="380">
        <v>17</v>
      </c>
      <c r="E83" s="380">
        <v>35</v>
      </c>
      <c r="F83" s="380">
        <v>22</v>
      </c>
      <c r="G83" s="380">
        <v>12</v>
      </c>
      <c r="H83" s="380">
        <v>10</v>
      </c>
      <c r="I83" s="380">
        <v>32</v>
      </c>
      <c r="J83" s="380">
        <v>22</v>
      </c>
      <c r="K83" s="380">
        <v>2</v>
      </c>
      <c r="L83" s="380">
        <v>1</v>
      </c>
    </row>
    <row r="84" spans="2:12" ht="26.25" customHeight="1" x14ac:dyDescent="0.25">
      <c r="B84" s="363" t="s">
        <v>360</v>
      </c>
      <c r="C84" s="363"/>
      <c r="D84" s="363"/>
      <c r="E84" s="363"/>
      <c r="F84" s="363"/>
      <c r="G84" s="363"/>
      <c r="H84" s="363"/>
      <c r="I84" s="363"/>
    </row>
    <row r="85" spans="2:12" x14ac:dyDescent="0.25">
      <c r="B85" s="559" t="s">
        <v>915</v>
      </c>
      <c r="C85" s="559"/>
      <c r="D85" s="559"/>
      <c r="E85" s="559"/>
      <c r="F85" s="559"/>
      <c r="G85" s="559"/>
      <c r="H85" s="365"/>
      <c r="I85" s="365"/>
    </row>
    <row r="86" spans="2:12" x14ac:dyDescent="0.25">
      <c r="B86" s="552" t="s">
        <v>978</v>
      </c>
    </row>
  </sheetData>
  <mergeCells count="5">
    <mergeCell ref="B7:B8"/>
    <mergeCell ref="C7:L7"/>
    <mergeCell ref="B6:L6"/>
    <mergeCell ref="B5:L5"/>
    <mergeCell ref="B85:G85"/>
  </mergeCells>
  <hyperlinks>
    <hyperlink ref="M7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showGridLines="0" zoomScale="60" zoomScaleNormal="60" workbookViewId="0">
      <selection activeCell="B6" sqref="B6"/>
    </sheetView>
  </sheetViews>
  <sheetFormatPr baseColWidth="10" defaultColWidth="9.140625" defaultRowHeight="16.5" x14ac:dyDescent="0.25"/>
  <cols>
    <col min="1" max="1" width="4.7109375" style="171" customWidth="1"/>
    <col min="2" max="2" width="15.28515625" style="171" customWidth="1"/>
    <col min="3" max="3" width="56.5703125" style="171" customWidth="1"/>
    <col min="4" max="7" width="23" style="171" customWidth="1"/>
    <col min="8" max="8" width="10.42578125" style="171" customWidth="1"/>
    <col min="9" max="9" width="13.28515625" style="171" customWidth="1"/>
    <col min="10" max="16384" width="9.140625" style="171"/>
  </cols>
  <sheetData>
    <row r="1" spans="2:17" ht="18" x14ac:dyDescent="0.25">
      <c r="B1" s="170"/>
    </row>
    <row r="4" spans="2:17" s="97" customFormat="1" ht="23.25" customHeight="1" x14ac:dyDescent="0.3">
      <c r="B4" s="564" t="s">
        <v>176</v>
      </c>
      <c r="C4" s="564"/>
      <c r="D4" s="564"/>
      <c r="E4" s="564"/>
      <c r="F4" s="564"/>
      <c r="G4" s="564"/>
      <c r="H4" s="172"/>
      <c r="I4" s="172"/>
      <c r="J4" s="172"/>
      <c r="K4" s="172"/>
      <c r="L4" s="172"/>
      <c r="M4" s="172"/>
      <c r="N4" s="173"/>
      <c r="O4" s="173"/>
      <c r="P4" s="173"/>
      <c r="Q4" s="173"/>
    </row>
    <row r="5" spans="2:17" s="97" customFormat="1" ht="75.75" customHeight="1" x14ac:dyDescent="0.25">
      <c r="B5" s="584" t="s">
        <v>411</v>
      </c>
      <c r="C5" s="584"/>
      <c r="D5" s="584"/>
      <c r="E5" s="584"/>
      <c r="F5" s="584"/>
      <c r="G5" s="584"/>
      <c r="H5" s="174"/>
      <c r="I5" s="174"/>
      <c r="J5" s="174"/>
      <c r="K5" s="174"/>
      <c r="L5" s="174"/>
    </row>
    <row r="6" spans="2:17" s="175" customFormat="1" ht="54.75" customHeight="1" x14ac:dyDescent="0.25">
      <c r="B6" s="343" t="s">
        <v>904</v>
      </c>
      <c r="C6" s="95" t="s">
        <v>97</v>
      </c>
      <c r="D6" s="95" t="s">
        <v>2</v>
      </c>
      <c r="E6" s="95" t="s">
        <v>905</v>
      </c>
      <c r="F6" s="95" t="s">
        <v>906</v>
      </c>
      <c r="G6" s="95" t="s">
        <v>410</v>
      </c>
      <c r="H6" s="346" t="s">
        <v>495</v>
      </c>
    </row>
    <row r="7" spans="2:17" s="68" customFormat="1" ht="18" customHeight="1" x14ac:dyDescent="0.25">
      <c r="B7" s="598" t="s">
        <v>907</v>
      </c>
      <c r="C7" s="385" t="s">
        <v>2</v>
      </c>
      <c r="D7" s="163">
        <v>85528</v>
      </c>
      <c r="E7" s="163">
        <v>59744</v>
      </c>
      <c r="F7" s="163">
        <v>24799</v>
      </c>
      <c r="G7" s="163">
        <v>985</v>
      </c>
    </row>
    <row r="8" spans="2:17" s="85" customFormat="1" ht="18" customHeight="1" x14ac:dyDescent="0.25">
      <c r="B8" s="598"/>
      <c r="C8" s="129" t="s">
        <v>143</v>
      </c>
      <c r="D8" s="164">
        <v>39326</v>
      </c>
      <c r="E8" s="164">
        <v>21485</v>
      </c>
      <c r="F8" s="164">
        <v>17018</v>
      </c>
      <c r="G8" s="164">
        <v>823</v>
      </c>
    </row>
    <row r="9" spans="2:17" s="85" customFormat="1" ht="18" customHeight="1" x14ac:dyDescent="0.25">
      <c r="B9" s="598"/>
      <c r="C9" s="129" t="s">
        <v>144</v>
      </c>
      <c r="D9" s="164">
        <v>853</v>
      </c>
      <c r="E9" s="164">
        <v>797</v>
      </c>
      <c r="F9" s="164">
        <v>54</v>
      </c>
      <c r="G9" s="164">
        <v>2</v>
      </c>
    </row>
    <row r="10" spans="2:17" s="85" customFormat="1" ht="18" customHeight="1" x14ac:dyDescent="0.25">
      <c r="B10" s="598"/>
      <c r="C10" s="129" t="s">
        <v>145</v>
      </c>
      <c r="D10" s="164">
        <v>3081</v>
      </c>
      <c r="E10" s="164">
        <v>2885</v>
      </c>
      <c r="F10" s="164">
        <v>196</v>
      </c>
      <c r="G10" s="164">
        <v>0</v>
      </c>
    </row>
    <row r="11" spans="2:17" s="85" customFormat="1" ht="18" customHeight="1" x14ac:dyDescent="0.25">
      <c r="B11" s="598"/>
      <c r="C11" s="129" t="s">
        <v>146</v>
      </c>
      <c r="D11" s="164">
        <v>2237</v>
      </c>
      <c r="E11" s="164">
        <v>1783</v>
      </c>
      <c r="F11" s="164">
        <v>433</v>
      </c>
      <c r="G11" s="164">
        <v>21</v>
      </c>
    </row>
    <row r="12" spans="2:17" s="85" customFormat="1" ht="18" customHeight="1" x14ac:dyDescent="0.25">
      <c r="B12" s="598"/>
      <c r="C12" s="129" t="s">
        <v>147</v>
      </c>
      <c r="D12" s="164">
        <v>22</v>
      </c>
      <c r="E12" s="164">
        <v>0</v>
      </c>
      <c r="F12" s="164">
        <v>22</v>
      </c>
      <c r="G12" s="164">
        <v>0</v>
      </c>
    </row>
    <row r="13" spans="2:17" s="85" customFormat="1" ht="18" customHeight="1" x14ac:dyDescent="0.25">
      <c r="B13" s="598"/>
      <c r="C13" s="129" t="s">
        <v>148</v>
      </c>
      <c r="D13" s="164">
        <v>2055</v>
      </c>
      <c r="E13" s="164">
        <v>1917</v>
      </c>
      <c r="F13" s="164">
        <v>97</v>
      </c>
      <c r="G13" s="164">
        <v>41</v>
      </c>
    </row>
    <row r="14" spans="2:17" s="85" customFormat="1" ht="18" customHeight="1" x14ac:dyDescent="0.25">
      <c r="B14" s="598"/>
      <c r="C14" s="129" t="s">
        <v>149</v>
      </c>
      <c r="D14" s="164">
        <v>283</v>
      </c>
      <c r="E14" s="164">
        <v>186</v>
      </c>
      <c r="F14" s="164">
        <v>92</v>
      </c>
      <c r="G14" s="164">
        <v>5</v>
      </c>
    </row>
    <row r="15" spans="2:17" s="85" customFormat="1" ht="18" customHeight="1" x14ac:dyDescent="0.25">
      <c r="B15" s="598"/>
      <c r="C15" s="129" t="s">
        <v>150</v>
      </c>
      <c r="D15" s="164">
        <v>569</v>
      </c>
      <c r="E15" s="164">
        <v>537</v>
      </c>
      <c r="F15" s="164">
        <v>32</v>
      </c>
      <c r="G15" s="164">
        <v>0</v>
      </c>
    </row>
    <row r="16" spans="2:17" s="85" customFormat="1" ht="18" customHeight="1" x14ac:dyDescent="0.25">
      <c r="B16" s="598"/>
      <c r="C16" s="129" t="s">
        <v>151</v>
      </c>
      <c r="D16" s="164">
        <v>391</v>
      </c>
      <c r="E16" s="164">
        <v>96</v>
      </c>
      <c r="F16" s="164">
        <v>295</v>
      </c>
      <c r="G16" s="164">
        <v>0</v>
      </c>
    </row>
    <row r="17" spans="2:7" s="85" customFormat="1" ht="18" customHeight="1" x14ac:dyDescent="0.25">
      <c r="B17" s="598"/>
      <c r="C17" s="129" t="s">
        <v>152</v>
      </c>
      <c r="D17" s="164">
        <v>10577</v>
      </c>
      <c r="E17" s="164">
        <v>8797</v>
      </c>
      <c r="F17" s="164">
        <v>1754</v>
      </c>
      <c r="G17" s="164">
        <v>26</v>
      </c>
    </row>
    <row r="18" spans="2:7" s="85" customFormat="1" ht="18" customHeight="1" x14ac:dyDescent="0.25">
      <c r="B18" s="598"/>
      <c r="C18" s="129" t="s">
        <v>153</v>
      </c>
      <c r="D18" s="164">
        <v>47</v>
      </c>
      <c r="E18" s="164">
        <v>2</v>
      </c>
      <c r="F18" s="164">
        <v>45</v>
      </c>
      <c r="G18" s="164">
        <v>0</v>
      </c>
    </row>
    <row r="19" spans="2:7" s="85" customFormat="1" ht="18" customHeight="1" x14ac:dyDescent="0.25">
      <c r="B19" s="598"/>
      <c r="C19" s="129" t="s">
        <v>154</v>
      </c>
      <c r="D19" s="164">
        <v>1617</v>
      </c>
      <c r="E19" s="164">
        <v>1581</v>
      </c>
      <c r="F19" s="164">
        <v>36</v>
      </c>
      <c r="G19" s="164">
        <v>0</v>
      </c>
    </row>
    <row r="20" spans="2:7" s="85" customFormat="1" ht="18" customHeight="1" x14ac:dyDescent="0.25">
      <c r="B20" s="598"/>
      <c r="C20" s="129" t="s">
        <v>155</v>
      </c>
      <c r="D20" s="164">
        <v>20560</v>
      </c>
      <c r="E20" s="164">
        <v>16530</v>
      </c>
      <c r="F20" s="164">
        <v>3982</v>
      </c>
      <c r="G20" s="164">
        <v>48</v>
      </c>
    </row>
    <row r="21" spans="2:7" s="85" customFormat="1" ht="18" customHeight="1" x14ac:dyDescent="0.25">
      <c r="B21" s="598"/>
      <c r="C21" s="129" t="s">
        <v>156</v>
      </c>
      <c r="D21" s="164">
        <v>598</v>
      </c>
      <c r="E21" s="164">
        <v>133</v>
      </c>
      <c r="F21" s="164">
        <v>458</v>
      </c>
      <c r="G21" s="164">
        <v>7</v>
      </c>
    </row>
    <row r="22" spans="2:7" s="85" customFormat="1" ht="18" customHeight="1" x14ac:dyDescent="0.25">
      <c r="B22" s="598"/>
      <c r="C22" s="129" t="s">
        <v>157</v>
      </c>
      <c r="D22" s="164">
        <v>195</v>
      </c>
      <c r="E22" s="164">
        <v>181</v>
      </c>
      <c r="F22" s="164">
        <v>14</v>
      </c>
      <c r="G22" s="164">
        <v>0</v>
      </c>
    </row>
    <row r="23" spans="2:7" s="85" customFormat="1" ht="18" customHeight="1" x14ac:dyDescent="0.25">
      <c r="B23" s="598"/>
      <c r="C23" s="129" t="s">
        <v>158</v>
      </c>
      <c r="D23" s="164">
        <v>3117</v>
      </c>
      <c r="E23" s="164">
        <v>2834</v>
      </c>
      <c r="F23" s="164">
        <v>271</v>
      </c>
      <c r="G23" s="164">
        <v>12</v>
      </c>
    </row>
    <row r="24" spans="2:7" s="68" customFormat="1" ht="18" customHeight="1" x14ac:dyDescent="0.25">
      <c r="B24" s="598" t="s">
        <v>908</v>
      </c>
      <c r="C24" s="385" t="s">
        <v>2</v>
      </c>
      <c r="D24" s="163">
        <v>8652</v>
      </c>
      <c r="E24" s="163">
        <v>7611</v>
      </c>
      <c r="F24" s="163">
        <v>1014</v>
      </c>
      <c r="G24" s="163">
        <v>27</v>
      </c>
    </row>
    <row r="25" spans="2:7" s="85" customFormat="1" ht="18" customHeight="1" x14ac:dyDescent="0.25">
      <c r="B25" s="598"/>
      <c r="C25" s="129" t="s">
        <v>143</v>
      </c>
      <c r="D25" s="164">
        <v>2824</v>
      </c>
      <c r="E25" s="164">
        <v>2367</v>
      </c>
      <c r="F25" s="164">
        <v>447</v>
      </c>
      <c r="G25" s="164">
        <v>10</v>
      </c>
    </row>
    <row r="26" spans="2:7" s="85" customFormat="1" ht="18" customHeight="1" x14ac:dyDescent="0.25">
      <c r="B26" s="598"/>
      <c r="C26" s="129" t="s">
        <v>144</v>
      </c>
      <c r="D26" s="164">
        <v>27</v>
      </c>
      <c r="E26" s="164">
        <v>25</v>
      </c>
      <c r="F26" s="164">
        <v>2</v>
      </c>
      <c r="G26" s="164">
        <v>0</v>
      </c>
    </row>
    <row r="27" spans="2:7" s="85" customFormat="1" ht="18" customHeight="1" x14ac:dyDescent="0.25">
      <c r="B27" s="598"/>
      <c r="C27" s="129" t="s">
        <v>145</v>
      </c>
      <c r="D27" s="164">
        <v>101</v>
      </c>
      <c r="E27" s="164">
        <v>94</v>
      </c>
      <c r="F27" s="164">
        <v>7</v>
      </c>
      <c r="G27" s="164">
        <v>0</v>
      </c>
    </row>
    <row r="28" spans="2:7" s="85" customFormat="1" ht="18" customHeight="1" x14ac:dyDescent="0.25">
      <c r="B28" s="598"/>
      <c r="C28" s="129" t="s">
        <v>146</v>
      </c>
      <c r="D28" s="164">
        <v>2393</v>
      </c>
      <c r="E28" s="164">
        <v>2196</v>
      </c>
      <c r="F28" s="164">
        <v>197</v>
      </c>
      <c r="G28" s="164">
        <v>0</v>
      </c>
    </row>
    <row r="29" spans="2:7" s="85" customFormat="1" ht="18" customHeight="1" x14ac:dyDescent="0.25">
      <c r="B29" s="598"/>
      <c r="C29" s="129" t="s">
        <v>148</v>
      </c>
      <c r="D29" s="164">
        <v>979</v>
      </c>
      <c r="E29" s="164">
        <v>912</v>
      </c>
      <c r="F29" s="164">
        <v>50</v>
      </c>
      <c r="G29" s="164">
        <v>17</v>
      </c>
    </row>
    <row r="30" spans="2:7" s="85" customFormat="1" ht="18" customHeight="1" x14ac:dyDescent="0.25">
      <c r="B30" s="598"/>
      <c r="C30" s="129" t="s">
        <v>149</v>
      </c>
      <c r="D30" s="164">
        <v>517</v>
      </c>
      <c r="E30" s="164">
        <v>395</v>
      </c>
      <c r="F30" s="164">
        <v>122</v>
      </c>
      <c r="G30" s="164">
        <v>0</v>
      </c>
    </row>
    <row r="31" spans="2:7" s="85" customFormat="1" ht="18" customHeight="1" x14ac:dyDescent="0.25">
      <c r="B31" s="598"/>
      <c r="C31" s="129" t="s">
        <v>150</v>
      </c>
      <c r="D31" s="164">
        <v>609</v>
      </c>
      <c r="E31" s="164">
        <v>566</v>
      </c>
      <c r="F31" s="164">
        <v>43</v>
      </c>
      <c r="G31" s="164">
        <v>0</v>
      </c>
    </row>
    <row r="32" spans="2:7" s="85" customFormat="1" ht="18" customHeight="1" x14ac:dyDescent="0.25">
      <c r="B32" s="598"/>
      <c r="C32" s="129" t="s">
        <v>151</v>
      </c>
      <c r="D32" s="164">
        <v>23</v>
      </c>
      <c r="E32" s="164">
        <v>16</v>
      </c>
      <c r="F32" s="164">
        <v>7</v>
      </c>
      <c r="G32" s="164">
        <v>0</v>
      </c>
    </row>
    <row r="33" spans="2:7" s="85" customFormat="1" ht="18" customHeight="1" x14ac:dyDescent="0.25">
      <c r="B33" s="598"/>
      <c r="C33" s="129" t="s">
        <v>152</v>
      </c>
      <c r="D33" s="164">
        <v>136</v>
      </c>
      <c r="E33" s="164">
        <v>128</v>
      </c>
      <c r="F33" s="164">
        <v>8</v>
      </c>
      <c r="G33" s="164">
        <v>0</v>
      </c>
    </row>
    <row r="34" spans="2:7" s="85" customFormat="1" ht="18" customHeight="1" x14ac:dyDescent="0.25">
      <c r="B34" s="598"/>
      <c r="C34" s="129" t="s">
        <v>154</v>
      </c>
      <c r="D34" s="164">
        <v>40</v>
      </c>
      <c r="E34" s="164">
        <v>34</v>
      </c>
      <c r="F34" s="164">
        <v>6</v>
      </c>
      <c r="G34" s="164">
        <v>0</v>
      </c>
    </row>
    <row r="35" spans="2:7" s="85" customFormat="1" ht="18" customHeight="1" x14ac:dyDescent="0.25">
      <c r="B35" s="598"/>
      <c r="C35" s="129" t="s">
        <v>155</v>
      </c>
      <c r="D35" s="164">
        <v>489</v>
      </c>
      <c r="E35" s="164">
        <v>394</v>
      </c>
      <c r="F35" s="164">
        <v>95</v>
      </c>
      <c r="G35" s="164">
        <v>0</v>
      </c>
    </row>
    <row r="36" spans="2:7" s="85" customFormat="1" ht="18" customHeight="1" x14ac:dyDescent="0.25">
      <c r="B36" s="598"/>
      <c r="C36" s="129" t="s">
        <v>156</v>
      </c>
      <c r="D36" s="164">
        <v>13</v>
      </c>
      <c r="E36" s="164">
        <v>4</v>
      </c>
      <c r="F36" s="164">
        <v>9</v>
      </c>
      <c r="G36" s="164">
        <v>0</v>
      </c>
    </row>
    <row r="37" spans="2:7" s="85" customFormat="1" ht="18" customHeight="1" x14ac:dyDescent="0.25">
      <c r="B37" s="598"/>
      <c r="C37" s="129" t="s">
        <v>158</v>
      </c>
      <c r="D37" s="164">
        <v>501</v>
      </c>
      <c r="E37" s="164">
        <v>480</v>
      </c>
      <c r="F37" s="164">
        <v>21</v>
      </c>
      <c r="G37" s="164">
        <v>0</v>
      </c>
    </row>
    <row r="38" spans="2:7" s="68" customFormat="1" ht="18" customHeight="1" x14ac:dyDescent="0.25">
      <c r="B38" s="598" t="s">
        <v>909</v>
      </c>
      <c r="C38" s="385" t="s">
        <v>2</v>
      </c>
      <c r="D38" s="163">
        <v>6493</v>
      </c>
      <c r="E38" s="163">
        <v>5153</v>
      </c>
      <c r="F38" s="163">
        <v>1262</v>
      </c>
      <c r="G38" s="163">
        <v>78</v>
      </c>
    </row>
    <row r="39" spans="2:7" s="85" customFormat="1" ht="18" customHeight="1" x14ac:dyDescent="0.25">
      <c r="B39" s="598"/>
      <c r="C39" s="129" t="s">
        <v>143</v>
      </c>
      <c r="D39" s="164">
        <v>1151</v>
      </c>
      <c r="E39" s="164">
        <v>807</v>
      </c>
      <c r="F39" s="164">
        <v>344</v>
      </c>
      <c r="G39" s="164">
        <v>0</v>
      </c>
    </row>
    <row r="40" spans="2:7" s="85" customFormat="1" ht="18" customHeight="1" x14ac:dyDescent="0.25">
      <c r="B40" s="598"/>
      <c r="C40" s="129" t="s">
        <v>144</v>
      </c>
      <c r="D40" s="164">
        <v>13</v>
      </c>
      <c r="E40" s="164">
        <v>11</v>
      </c>
      <c r="F40" s="164">
        <v>2</v>
      </c>
      <c r="G40" s="164">
        <v>0</v>
      </c>
    </row>
    <row r="41" spans="2:7" s="85" customFormat="1" ht="18" customHeight="1" x14ac:dyDescent="0.25">
      <c r="B41" s="598"/>
      <c r="C41" s="129" t="s">
        <v>145</v>
      </c>
      <c r="D41" s="164">
        <v>111</v>
      </c>
      <c r="E41" s="164">
        <v>104</v>
      </c>
      <c r="F41" s="164">
        <v>7</v>
      </c>
      <c r="G41" s="164">
        <v>0</v>
      </c>
    </row>
    <row r="42" spans="2:7" s="85" customFormat="1" ht="18" customHeight="1" x14ac:dyDescent="0.25">
      <c r="B42" s="598"/>
      <c r="C42" s="129" t="s">
        <v>146</v>
      </c>
      <c r="D42" s="164">
        <v>127</v>
      </c>
      <c r="E42" s="164">
        <v>117</v>
      </c>
      <c r="F42" s="164">
        <v>10</v>
      </c>
      <c r="G42" s="164">
        <v>0</v>
      </c>
    </row>
    <row r="43" spans="2:7" s="85" customFormat="1" ht="18" customHeight="1" x14ac:dyDescent="0.25">
      <c r="B43" s="598"/>
      <c r="C43" s="129" t="s">
        <v>148</v>
      </c>
      <c r="D43" s="164">
        <v>86</v>
      </c>
      <c r="E43" s="164">
        <v>80</v>
      </c>
      <c r="F43" s="164">
        <v>6</v>
      </c>
      <c r="G43" s="164">
        <v>0</v>
      </c>
    </row>
    <row r="44" spans="2:7" s="85" customFormat="1" ht="18" customHeight="1" x14ac:dyDescent="0.25">
      <c r="B44" s="598"/>
      <c r="C44" s="129" t="s">
        <v>149</v>
      </c>
      <c r="D44" s="164">
        <v>11</v>
      </c>
      <c r="E44" s="164">
        <v>10</v>
      </c>
      <c r="F44" s="164">
        <v>1</v>
      </c>
      <c r="G44" s="164">
        <v>0</v>
      </c>
    </row>
    <row r="45" spans="2:7" s="85" customFormat="1" ht="18" customHeight="1" x14ac:dyDescent="0.25">
      <c r="B45" s="598"/>
      <c r="C45" s="129" t="s">
        <v>150</v>
      </c>
      <c r="D45" s="164">
        <v>28</v>
      </c>
      <c r="E45" s="164">
        <v>24</v>
      </c>
      <c r="F45" s="164">
        <v>4</v>
      </c>
      <c r="G45" s="164">
        <v>0</v>
      </c>
    </row>
    <row r="46" spans="2:7" s="85" customFormat="1" ht="18" customHeight="1" x14ac:dyDescent="0.25">
      <c r="B46" s="598"/>
      <c r="C46" s="129" t="s">
        <v>151</v>
      </c>
      <c r="D46" s="164">
        <v>9</v>
      </c>
      <c r="E46" s="164">
        <v>2</v>
      </c>
      <c r="F46" s="164">
        <v>7</v>
      </c>
      <c r="G46" s="164">
        <v>0</v>
      </c>
    </row>
    <row r="47" spans="2:7" s="85" customFormat="1" ht="18" customHeight="1" x14ac:dyDescent="0.25">
      <c r="B47" s="598"/>
      <c r="C47" s="129" t="s">
        <v>152</v>
      </c>
      <c r="D47" s="164">
        <v>4106</v>
      </c>
      <c r="E47" s="164">
        <v>3375</v>
      </c>
      <c r="F47" s="164">
        <v>654</v>
      </c>
      <c r="G47" s="164">
        <v>77</v>
      </c>
    </row>
    <row r="48" spans="2:7" s="85" customFormat="1" ht="18" customHeight="1" x14ac:dyDescent="0.25">
      <c r="B48" s="598"/>
      <c r="C48" s="129" t="s">
        <v>154</v>
      </c>
      <c r="D48" s="164">
        <v>66</v>
      </c>
      <c r="E48" s="164">
        <v>63</v>
      </c>
      <c r="F48" s="164">
        <v>3</v>
      </c>
      <c r="G48" s="164">
        <v>0</v>
      </c>
    </row>
    <row r="49" spans="2:7" s="85" customFormat="1" ht="18" customHeight="1" x14ac:dyDescent="0.25">
      <c r="B49" s="598"/>
      <c r="C49" s="129" t="s">
        <v>155</v>
      </c>
      <c r="D49" s="164">
        <v>617</v>
      </c>
      <c r="E49" s="164">
        <v>434</v>
      </c>
      <c r="F49" s="164">
        <v>182</v>
      </c>
      <c r="G49" s="164">
        <v>1</v>
      </c>
    </row>
    <row r="50" spans="2:7" s="85" customFormat="1" ht="18" customHeight="1" x14ac:dyDescent="0.25">
      <c r="B50" s="598"/>
      <c r="C50" s="129" t="s">
        <v>156</v>
      </c>
      <c r="D50" s="164">
        <v>27</v>
      </c>
      <c r="E50" s="164">
        <v>2</v>
      </c>
      <c r="F50" s="164">
        <v>25</v>
      </c>
      <c r="G50" s="164">
        <v>0</v>
      </c>
    </row>
    <row r="51" spans="2:7" s="85" customFormat="1" ht="18" customHeight="1" x14ac:dyDescent="0.25">
      <c r="B51" s="598"/>
      <c r="C51" s="129" t="s">
        <v>158</v>
      </c>
      <c r="D51" s="164">
        <v>141</v>
      </c>
      <c r="E51" s="164">
        <v>124</v>
      </c>
      <c r="F51" s="164">
        <v>17</v>
      </c>
      <c r="G51" s="164">
        <v>0</v>
      </c>
    </row>
    <row r="52" spans="2:7" s="68" customFormat="1" ht="18" customHeight="1" x14ac:dyDescent="0.25">
      <c r="B52" s="598" t="s">
        <v>910</v>
      </c>
      <c r="C52" s="385" t="s">
        <v>2</v>
      </c>
      <c r="D52" s="163">
        <v>14748</v>
      </c>
      <c r="E52" s="163">
        <v>10098</v>
      </c>
      <c r="F52" s="163">
        <v>4615</v>
      </c>
      <c r="G52" s="163">
        <v>35</v>
      </c>
    </row>
    <row r="53" spans="2:7" s="85" customFormat="1" ht="18" customHeight="1" x14ac:dyDescent="0.25">
      <c r="B53" s="598"/>
      <c r="C53" s="129" t="s">
        <v>143</v>
      </c>
      <c r="D53" s="164">
        <v>11657</v>
      </c>
      <c r="E53" s="164">
        <v>7480</v>
      </c>
      <c r="F53" s="164">
        <v>4142</v>
      </c>
      <c r="G53" s="164">
        <v>35</v>
      </c>
    </row>
    <row r="54" spans="2:7" s="85" customFormat="1" ht="18" customHeight="1" x14ac:dyDescent="0.25">
      <c r="B54" s="598"/>
      <c r="C54" s="129" t="s">
        <v>144</v>
      </c>
      <c r="D54" s="164">
        <v>7</v>
      </c>
      <c r="E54" s="164">
        <v>6</v>
      </c>
      <c r="F54" s="164">
        <v>1</v>
      </c>
      <c r="G54" s="164">
        <v>0</v>
      </c>
    </row>
    <row r="55" spans="2:7" s="85" customFormat="1" ht="18" customHeight="1" x14ac:dyDescent="0.25">
      <c r="B55" s="598"/>
      <c r="C55" s="129" t="s">
        <v>145</v>
      </c>
      <c r="D55" s="164">
        <v>64</v>
      </c>
      <c r="E55" s="164">
        <v>55</v>
      </c>
      <c r="F55" s="164">
        <v>9</v>
      </c>
      <c r="G55" s="164">
        <v>0</v>
      </c>
    </row>
    <row r="56" spans="2:7" s="85" customFormat="1" ht="18" customHeight="1" x14ac:dyDescent="0.25">
      <c r="B56" s="598"/>
      <c r="C56" s="129" t="s">
        <v>146</v>
      </c>
      <c r="D56" s="164">
        <v>84</v>
      </c>
      <c r="E56" s="164">
        <v>81</v>
      </c>
      <c r="F56" s="164">
        <v>3</v>
      </c>
      <c r="G56" s="164">
        <v>0</v>
      </c>
    </row>
    <row r="57" spans="2:7" s="85" customFormat="1" ht="18" customHeight="1" x14ac:dyDescent="0.25">
      <c r="B57" s="598"/>
      <c r="C57" s="129" t="s">
        <v>148</v>
      </c>
      <c r="D57" s="164">
        <v>72</v>
      </c>
      <c r="E57" s="164">
        <v>66</v>
      </c>
      <c r="F57" s="164">
        <v>6</v>
      </c>
      <c r="G57" s="164">
        <v>0</v>
      </c>
    </row>
    <row r="58" spans="2:7" s="85" customFormat="1" ht="18" customHeight="1" x14ac:dyDescent="0.25">
      <c r="B58" s="598"/>
      <c r="C58" s="129" t="s">
        <v>149</v>
      </c>
      <c r="D58" s="164">
        <v>2</v>
      </c>
      <c r="E58" s="164">
        <v>2</v>
      </c>
      <c r="F58" s="164">
        <v>0</v>
      </c>
      <c r="G58" s="164">
        <v>0</v>
      </c>
    </row>
    <row r="59" spans="2:7" s="85" customFormat="1" ht="18" customHeight="1" x14ac:dyDescent="0.25">
      <c r="B59" s="598"/>
      <c r="C59" s="129" t="s">
        <v>150</v>
      </c>
      <c r="D59" s="164">
        <v>43</v>
      </c>
      <c r="E59" s="164">
        <v>43</v>
      </c>
      <c r="F59" s="164">
        <v>0</v>
      </c>
      <c r="G59" s="164">
        <v>0</v>
      </c>
    </row>
    <row r="60" spans="2:7" s="85" customFormat="1" ht="18" customHeight="1" x14ac:dyDescent="0.25">
      <c r="B60" s="598"/>
      <c r="C60" s="129" t="s">
        <v>151</v>
      </c>
      <c r="D60" s="164">
        <v>6</v>
      </c>
      <c r="E60" s="164">
        <v>0</v>
      </c>
      <c r="F60" s="164">
        <v>6</v>
      </c>
      <c r="G60" s="164">
        <v>0</v>
      </c>
    </row>
    <row r="61" spans="2:7" s="85" customFormat="1" ht="18" customHeight="1" x14ac:dyDescent="0.25">
      <c r="B61" s="598"/>
      <c r="C61" s="129" t="s">
        <v>152</v>
      </c>
      <c r="D61" s="164">
        <v>133</v>
      </c>
      <c r="E61" s="164">
        <v>114</v>
      </c>
      <c r="F61" s="164">
        <v>19</v>
      </c>
      <c r="G61" s="164">
        <v>0</v>
      </c>
    </row>
    <row r="62" spans="2:7" s="85" customFormat="1" ht="18" customHeight="1" x14ac:dyDescent="0.25">
      <c r="B62" s="598"/>
      <c r="C62" s="129" t="s">
        <v>154</v>
      </c>
      <c r="D62" s="164">
        <v>45</v>
      </c>
      <c r="E62" s="164">
        <v>42</v>
      </c>
      <c r="F62" s="164">
        <v>3</v>
      </c>
      <c r="G62" s="164">
        <v>0</v>
      </c>
    </row>
    <row r="63" spans="2:7" s="85" customFormat="1" ht="18" customHeight="1" x14ac:dyDescent="0.25">
      <c r="B63" s="598"/>
      <c r="C63" s="129" t="s">
        <v>155</v>
      </c>
      <c r="D63" s="164">
        <v>342</v>
      </c>
      <c r="E63" s="164">
        <v>258</v>
      </c>
      <c r="F63" s="164">
        <v>84</v>
      </c>
      <c r="G63" s="164">
        <v>0</v>
      </c>
    </row>
    <row r="64" spans="2:7" s="85" customFormat="1" ht="18" customHeight="1" x14ac:dyDescent="0.25">
      <c r="B64" s="598"/>
      <c r="C64" s="129" t="s">
        <v>156</v>
      </c>
      <c r="D64" s="164">
        <v>7</v>
      </c>
      <c r="E64" s="164">
        <v>2</v>
      </c>
      <c r="F64" s="164">
        <v>5</v>
      </c>
      <c r="G64" s="164">
        <v>0</v>
      </c>
    </row>
    <row r="65" spans="2:9" s="85" customFormat="1" ht="18" customHeight="1" x14ac:dyDescent="0.25">
      <c r="B65" s="598"/>
      <c r="C65" s="129" t="s">
        <v>158</v>
      </c>
      <c r="D65" s="164">
        <v>2286</v>
      </c>
      <c r="E65" s="164">
        <v>1949</v>
      </c>
      <c r="F65" s="164">
        <v>337</v>
      </c>
      <c r="G65" s="164">
        <v>0</v>
      </c>
    </row>
    <row r="66" spans="2:9" s="85" customFormat="1" ht="24" customHeight="1" x14ac:dyDescent="0.25">
      <c r="B66" s="595" t="s">
        <v>360</v>
      </c>
      <c r="C66" s="596"/>
      <c r="D66" s="596"/>
      <c r="E66" s="596"/>
      <c r="F66" s="596"/>
      <c r="G66" s="596"/>
      <c r="H66" s="596"/>
      <c r="I66" s="597"/>
    </row>
    <row r="67" spans="2:9" s="85" customFormat="1" ht="24" customHeight="1" x14ac:dyDescent="0.25">
      <c r="B67" s="595" t="s">
        <v>365</v>
      </c>
      <c r="C67" s="596"/>
      <c r="D67" s="596"/>
      <c r="E67" s="596"/>
      <c r="F67" s="596"/>
      <c r="G67" s="596"/>
      <c r="H67" s="596"/>
      <c r="I67" s="597"/>
    </row>
    <row r="70" spans="2:9" x14ac:dyDescent="0.25">
      <c r="B70" s="176"/>
    </row>
    <row r="71" spans="2:9" x14ac:dyDescent="0.25">
      <c r="B71" s="176"/>
    </row>
    <row r="72" spans="2:9" x14ac:dyDescent="0.25">
      <c r="B72" s="176"/>
    </row>
    <row r="73" spans="2:9" x14ac:dyDescent="0.25">
      <c r="B73" s="176"/>
    </row>
  </sheetData>
  <mergeCells count="8">
    <mergeCell ref="B66:I66"/>
    <mergeCell ref="B67:I67"/>
    <mergeCell ref="B4:G4"/>
    <mergeCell ref="B5:G5"/>
    <mergeCell ref="B7:B23"/>
    <mergeCell ref="B24:B37"/>
    <mergeCell ref="B38:B51"/>
    <mergeCell ref="B52:B65"/>
  </mergeCells>
  <hyperlinks>
    <hyperlink ref="H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74"/>
  <sheetViews>
    <sheetView showGridLines="0" zoomScale="70" zoomScaleNormal="70" workbookViewId="0">
      <selection activeCell="C6" sqref="C6:C7"/>
    </sheetView>
  </sheetViews>
  <sheetFormatPr baseColWidth="10" defaultColWidth="9.140625" defaultRowHeight="16.5" x14ac:dyDescent="0.25"/>
  <cols>
    <col min="1" max="1" width="4.7109375" style="62" customWidth="1"/>
    <col min="2" max="2" width="11.42578125" style="62" customWidth="1"/>
    <col min="3" max="3" width="45.140625" style="62" customWidth="1"/>
    <col min="4" max="12" width="13" style="62" customWidth="1"/>
    <col min="13" max="13" width="15.42578125" style="62" customWidth="1"/>
    <col min="14" max="16" width="13" style="62" customWidth="1"/>
    <col min="17" max="17" width="11.140625" style="62" customWidth="1"/>
    <col min="18" max="18" width="10.7109375" style="62" customWidth="1"/>
    <col min="19" max="16384" width="9.140625" style="62"/>
  </cols>
  <sheetData>
    <row r="2" spans="2:18" ht="18" x14ac:dyDescent="0.25">
      <c r="B2" s="177"/>
    </row>
    <row r="3" spans="2:18" ht="18" x14ac:dyDescent="0.25">
      <c r="B3" s="177"/>
    </row>
    <row r="4" spans="2:18" s="60" customFormat="1" ht="23.25" customHeight="1" x14ac:dyDescent="0.25">
      <c r="B4" s="564" t="s">
        <v>177</v>
      </c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</row>
    <row r="5" spans="2:18" s="60" customFormat="1" ht="68.25" customHeight="1" x14ac:dyDescent="0.25">
      <c r="B5" s="584" t="s">
        <v>412</v>
      </c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4"/>
      <c r="P5" s="584"/>
      <c r="Q5" s="178"/>
      <c r="R5" s="179"/>
    </row>
    <row r="6" spans="2:18" s="60" customFormat="1" ht="31.5" customHeight="1" x14ac:dyDescent="0.25">
      <c r="B6" s="600" t="s">
        <v>904</v>
      </c>
      <c r="C6" s="571" t="s">
        <v>97</v>
      </c>
      <c r="D6" s="602" t="s">
        <v>2</v>
      </c>
      <c r="E6" s="602" t="s">
        <v>83</v>
      </c>
      <c r="F6" s="602"/>
      <c r="G6" s="602"/>
      <c r="H6" s="602"/>
      <c r="I6" s="602"/>
      <c r="J6" s="602"/>
      <c r="K6" s="602"/>
      <c r="L6" s="602"/>
      <c r="M6" s="602"/>
      <c r="N6" s="602"/>
      <c r="O6" s="602"/>
      <c r="P6" s="602"/>
      <c r="Q6" s="178"/>
      <c r="R6" s="179"/>
    </row>
    <row r="7" spans="2:18" ht="31.5" customHeight="1" x14ac:dyDescent="0.25">
      <c r="B7" s="601"/>
      <c r="C7" s="572"/>
      <c r="D7" s="602"/>
      <c r="E7" s="361" t="s">
        <v>160</v>
      </c>
      <c r="F7" s="361" t="s">
        <v>161</v>
      </c>
      <c r="G7" s="361" t="s">
        <v>162</v>
      </c>
      <c r="H7" s="361" t="s">
        <v>163</v>
      </c>
      <c r="I7" s="361" t="s">
        <v>164</v>
      </c>
      <c r="J7" s="361" t="s">
        <v>165</v>
      </c>
      <c r="K7" s="361" t="s">
        <v>166</v>
      </c>
      <c r="L7" s="361" t="s">
        <v>167</v>
      </c>
      <c r="M7" s="361" t="s">
        <v>168</v>
      </c>
      <c r="N7" s="361" t="s">
        <v>169</v>
      </c>
      <c r="O7" s="361" t="s">
        <v>170</v>
      </c>
      <c r="P7" s="361" t="s">
        <v>171</v>
      </c>
      <c r="Q7" s="346" t="s">
        <v>495</v>
      </c>
    </row>
    <row r="8" spans="2:18" s="181" customFormat="1" ht="18" customHeight="1" x14ac:dyDescent="0.25">
      <c r="B8" s="598" t="s">
        <v>907</v>
      </c>
      <c r="C8" s="385" t="s">
        <v>2</v>
      </c>
      <c r="D8" s="333">
        <v>85528</v>
      </c>
      <c r="E8" s="333">
        <v>5467</v>
      </c>
      <c r="F8" s="333">
        <v>7063</v>
      </c>
      <c r="G8" s="333">
        <v>5494</v>
      </c>
      <c r="H8" s="333">
        <v>6982</v>
      </c>
      <c r="I8" s="333">
        <v>6466</v>
      </c>
      <c r="J8" s="333">
        <v>4676</v>
      </c>
      <c r="K8" s="333">
        <v>9610</v>
      </c>
      <c r="L8" s="333">
        <v>11947</v>
      </c>
      <c r="M8" s="333">
        <v>7487</v>
      </c>
      <c r="N8" s="333">
        <v>6587</v>
      </c>
      <c r="O8" s="333">
        <v>7838</v>
      </c>
      <c r="P8" s="333">
        <v>5911</v>
      </c>
      <c r="Q8" s="180"/>
    </row>
    <row r="9" spans="2:18" s="66" customFormat="1" ht="18" customHeight="1" x14ac:dyDescent="0.25">
      <c r="B9" s="598"/>
      <c r="C9" s="129" t="s">
        <v>143</v>
      </c>
      <c r="D9" s="304">
        <v>39326</v>
      </c>
      <c r="E9" s="304">
        <v>2556</v>
      </c>
      <c r="F9" s="304">
        <v>3404</v>
      </c>
      <c r="G9" s="304">
        <v>2929</v>
      </c>
      <c r="H9" s="304">
        <v>3137</v>
      </c>
      <c r="I9" s="304">
        <v>2586</v>
      </c>
      <c r="J9" s="304">
        <v>2297</v>
      </c>
      <c r="K9" s="304">
        <v>4112</v>
      </c>
      <c r="L9" s="304">
        <v>6020</v>
      </c>
      <c r="M9" s="304">
        <v>3247</v>
      </c>
      <c r="N9" s="304">
        <v>2850</v>
      </c>
      <c r="O9" s="304">
        <v>4021</v>
      </c>
      <c r="P9" s="304">
        <v>2167</v>
      </c>
      <c r="Q9" s="182"/>
    </row>
    <row r="10" spans="2:18" s="66" customFormat="1" ht="18" customHeight="1" x14ac:dyDescent="0.25">
      <c r="B10" s="598"/>
      <c r="C10" s="129" t="s">
        <v>144</v>
      </c>
      <c r="D10" s="304">
        <v>853</v>
      </c>
      <c r="E10" s="304">
        <v>72</v>
      </c>
      <c r="F10" s="304">
        <v>80</v>
      </c>
      <c r="G10" s="304">
        <v>107</v>
      </c>
      <c r="H10" s="304">
        <v>112</v>
      </c>
      <c r="I10" s="304">
        <v>109</v>
      </c>
      <c r="J10" s="304">
        <v>65</v>
      </c>
      <c r="K10" s="304">
        <v>80</v>
      </c>
      <c r="L10" s="304">
        <v>150</v>
      </c>
      <c r="M10" s="304">
        <v>58</v>
      </c>
      <c r="N10" s="304">
        <v>2</v>
      </c>
      <c r="O10" s="304">
        <v>0</v>
      </c>
      <c r="P10" s="304">
        <v>18</v>
      </c>
      <c r="Q10" s="182"/>
    </row>
    <row r="11" spans="2:18" s="66" customFormat="1" ht="18" customHeight="1" x14ac:dyDescent="0.25">
      <c r="B11" s="598"/>
      <c r="C11" s="129" t="s">
        <v>145</v>
      </c>
      <c r="D11" s="304">
        <v>3081</v>
      </c>
      <c r="E11" s="304">
        <v>188</v>
      </c>
      <c r="F11" s="304">
        <v>250</v>
      </c>
      <c r="G11" s="304">
        <v>146</v>
      </c>
      <c r="H11" s="304">
        <v>215</v>
      </c>
      <c r="I11" s="304">
        <v>294</v>
      </c>
      <c r="J11" s="304">
        <v>255</v>
      </c>
      <c r="K11" s="304">
        <v>370</v>
      </c>
      <c r="L11" s="304">
        <v>300</v>
      </c>
      <c r="M11" s="304">
        <v>261</v>
      </c>
      <c r="N11" s="304">
        <v>198</v>
      </c>
      <c r="O11" s="304">
        <v>130</v>
      </c>
      <c r="P11" s="304">
        <v>474</v>
      </c>
      <c r="Q11" s="182"/>
    </row>
    <row r="12" spans="2:18" s="66" customFormat="1" ht="18" customHeight="1" x14ac:dyDescent="0.25">
      <c r="B12" s="598"/>
      <c r="C12" s="129" t="s">
        <v>146</v>
      </c>
      <c r="D12" s="304">
        <v>2237</v>
      </c>
      <c r="E12" s="304">
        <v>415</v>
      </c>
      <c r="F12" s="304">
        <v>106</v>
      </c>
      <c r="G12" s="304">
        <v>71</v>
      </c>
      <c r="H12" s="304">
        <v>185</v>
      </c>
      <c r="I12" s="304">
        <v>93</v>
      </c>
      <c r="J12" s="304">
        <v>69</v>
      </c>
      <c r="K12" s="304">
        <v>233</v>
      </c>
      <c r="L12" s="304">
        <v>319</v>
      </c>
      <c r="M12" s="304">
        <v>291</v>
      </c>
      <c r="N12" s="304">
        <v>213</v>
      </c>
      <c r="O12" s="304">
        <v>66</v>
      </c>
      <c r="P12" s="304">
        <v>176</v>
      </c>
      <c r="Q12" s="182"/>
    </row>
    <row r="13" spans="2:18" s="66" customFormat="1" ht="18" customHeight="1" x14ac:dyDescent="0.25">
      <c r="B13" s="598"/>
      <c r="C13" s="129" t="s">
        <v>147</v>
      </c>
      <c r="D13" s="304">
        <v>22</v>
      </c>
      <c r="E13" s="304">
        <v>0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  <c r="M13" s="304">
        <v>0</v>
      </c>
      <c r="N13" s="304">
        <v>22</v>
      </c>
      <c r="O13" s="304">
        <v>0</v>
      </c>
      <c r="P13" s="304">
        <v>0</v>
      </c>
      <c r="Q13" s="182"/>
    </row>
    <row r="14" spans="2:18" s="66" customFormat="1" ht="18" customHeight="1" x14ac:dyDescent="0.25">
      <c r="B14" s="598"/>
      <c r="C14" s="129" t="s">
        <v>148</v>
      </c>
      <c r="D14" s="304">
        <v>2055</v>
      </c>
      <c r="E14" s="304">
        <v>99</v>
      </c>
      <c r="F14" s="304">
        <v>220</v>
      </c>
      <c r="G14" s="304">
        <v>40</v>
      </c>
      <c r="H14" s="304">
        <v>50</v>
      </c>
      <c r="I14" s="304">
        <v>273</v>
      </c>
      <c r="J14" s="304">
        <v>67</v>
      </c>
      <c r="K14" s="304">
        <v>265</v>
      </c>
      <c r="L14" s="304">
        <v>169</v>
      </c>
      <c r="M14" s="304">
        <v>150</v>
      </c>
      <c r="N14" s="304">
        <v>218</v>
      </c>
      <c r="O14" s="304">
        <v>316</v>
      </c>
      <c r="P14" s="304">
        <v>188</v>
      </c>
      <c r="Q14" s="182"/>
    </row>
    <row r="15" spans="2:18" s="66" customFormat="1" ht="18" customHeight="1" x14ac:dyDescent="0.25">
      <c r="B15" s="598"/>
      <c r="C15" s="129" t="s">
        <v>149</v>
      </c>
      <c r="D15" s="304">
        <v>283</v>
      </c>
      <c r="E15" s="304">
        <v>11</v>
      </c>
      <c r="F15" s="304">
        <v>3</v>
      </c>
      <c r="G15" s="304">
        <v>8</v>
      </c>
      <c r="H15" s="304">
        <v>27</v>
      </c>
      <c r="I15" s="304">
        <v>14</v>
      </c>
      <c r="J15" s="304">
        <v>9</v>
      </c>
      <c r="K15" s="304">
        <v>30</v>
      </c>
      <c r="L15" s="304">
        <v>33</v>
      </c>
      <c r="M15" s="304">
        <v>51</v>
      </c>
      <c r="N15" s="304">
        <v>39</v>
      </c>
      <c r="O15" s="304">
        <v>18</v>
      </c>
      <c r="P15" s="304">
        <v>40</v>
      </c>
      <c r="Q15" s="182"/>
    </row>
    <row r="16" spans="2:18" s="66" customFormat="1" ht="18" customHeight="1" x14ac:dyDescent="0.25">
      <c r="B16" s="598"/>
      <c r="C16" s="129" t="s">
        <v>150</v>
      </c>
      <c r="D16" s="304">
        <v>569</v>
      </c>
      <c r="E16" s="304">
        <v>12</v>
      </c>
      <c r="F16" s="304">
        <v>5</v>
      </c>
      <c r="G16" s="304">
        <v>5</v>
      </c>
      <c r="H16" s="304">
        <v>87</v>
      </c>
      <c r="I16" s="304">
        <v>54</v>
      </c>
      <c r="J16" s="304">
        <v>15</v>
      </c>
      <c r="K16" s="304">
        <v>61</v>
      </c>
      <c r="L16" s="304">
        <v>75</v>
      </c>
      <c r="M16" s="304">
        <v>95</v>
      </c>
      <c r="N16" s="304">
        <v>79</v>
      </c>
      <c r="O16" s="304">
        <v>19</v>
      </c>
      <c r="P16" s="304">
        <v>62</v>
      </c>
      <c r="Q16" s="182"/>
    </row>
    <row r="17" spans="2:17" s="66" customFormat="1" ht="18" customHeight="1" x14ac:dyDescent="0.25">
      <c r="B17" s="598"/>
      <c r="C17" s="129" t="s">
        <v>151</v>
      </c>
      <c r="D17" s="304">
        <v>391</v>
      </c>
      <c r="E17" s="304">
        <v>32</v>
      </c>
      <c r="F17" s="304">
        <v>24</v>
      </c>
      <c r="G17" s="304">
        <v>25</v>
      </c>
      <c r="H17" s="304">
        <v>12</v>
      </c>
      <c r="I17" s="304">
        <v>40</v>
      </c>
      <c r="J17" s="304">
        <v>42</v>
      </c>
      <c r="K17" s="304">
        <v>30</v>
      </c>
      <c r="L17" s="304">
        <v>27</v>
      </c>
      <c r="M17" s="304">
        <v>71</v>
      </c>
      <c r="N17" s="304">
        <v>30</v>
      </c>
      <c r="O17" s="304">
        <v>25</v>
      </c>
      <c r="P17" s="304">
        <v>33</v>
      </c>
      <c r="Q17" s="182"/>
    </row>
    <row r="18" spans="2:17" s="66" customFormat="1" ht="18" customHeight="1" x14ac:dyDescent="0.25">
      <c r="B18" s="598"/>
      <c r="C18" s="129" t="s">
        <v>152</v>
      </c>
      <c r="D18" s="304">
        <v>10577</v>
      </c>
      <c r="E18" s="304">
        <v>522</v>
      </c>
      <c r="F18" s="304">
        <v>920</v>
      </c>
      <c r="G18" s="304">
        <v>551</v>
      </c>
      <c r="H18" s="304">
        <v>877</v>
      </c>
      <c r="I18" s="304">
        <v>1098</v>
      </c>
      <c r="J18" s="304">
        <v>522</v>
      </c>
      <c r="K18" s="304">
        <v>1308</v>
      </c>
      <c r="L18" s="304">
        <v>1409</v>
      </c>
      <c r="M18" s="304">
        <v>905</v>
      </c>
      <c r="N18" s="304">
        <v>669</v>
      </c>
      <c r="O18" s="304">
        <v>911</v>
      </c>
      <c r="P18" s="304">
        <v>885</v>
      </c>
      <c r="Q18" s="182"/>
    </row>
    <row r="19" spans="2:17" s="66" customFormat="1" ht="18" customHeight="1" x14ac:dyDescent="0.25">
      <c r="B19" s="598"/>
      <c r="C19" s="129" t="s">
        <v>153</v>
      </c>
      <c r="D19" s="304">
        <v>47</v>
      </c>
      <c r="E19" s="304">
        <v>0</v>
      </c>
      <c r="F19" s="304">
        <v>0</v>
      </c>
      <c r="G19" s="304">
        <v>47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182"/>
    </row>
    <row r="20" spans="2:17" s="66" customFormat="1" ht="18" customHeight="1" x14ac:dyDescent="0.25">
      <c r="B20" s="598"/>
      <c r="C20" s="129" t="s">
        <v>154</v>
      </c>
      <c r="D20" s="304">
        <v>1617</v>
      </c>
      <c r="E20" s="304">
        <v>0</v>
      </c>
      <c r="F20" s="304">
        <v>56</v>
      </c>
      <c r="G20" s="304">
        <v>0</v>
      </c>
      <c r="H20" s="304">
        <v>79</v>
      </c>
      <c r="I20" s="304">
        <v>85</v>
      </c>
      <c r="J20" s="304">
        <v>89</v>
      </c>
      <c r="K20" s="304">
        <v>200</v>
      </c>
      <c r="L20" s="304">
        <v>287</v>
      </c>
      <c r="M20" s="304">
        <v>208</v>
      </c>
      <c r="N20" s="304">
        <v>279</v>
      </c>
      <c r="O20" s="304">
        <v>284</v>
      </c>
      <c r="P20" s="304">
        <v>50</v>
      </c>
      <c r="Q20" s="182"/>
    </row>
    <row r="21" spans="2:17" s="66" customFormat="1" ht="18" customHeight="1" x14ac:dyDescent="0.25">
      <c r="B21" s="598"/>
      <c r="C21" s="129" t="s">
        <v>155</v>
      </c>
      <c r="D21" s="304">
        <v>20560</v>
      </c>
      <c r="E21" s="304">
        <v>1387</v>
      </c>
      <c r="F21" s="304">
        <v>1776</v>
      </c>
      <c r="G21" s="304">
        <v>1157</v>
      </c>
      <c r="H21" s="304">
        <v>1818</v>
      </c>
      <c r="I21" s="304">
        <v>1578</v>
      </c>
      <c r="J21" s="304">
        <v>1098</v>
      </c>
      <c r="K21" s="304">
        <v>2545</v>
      </c>
      <c r="L21" s="304">
        <v>2640</v>
      </c>
      <c r="M21" s="304">
        <v>1809</v>
      </c>
      <c r="N21" s="304">
        <v>1613</v>
      </c>
      <c r="O21" s="304">
        <v>1520</v>
      </c>
      <c r="P21" s="304">
        <v>1619</v>
      </c>
      <c r="Q21" s="182"/>
    </row>
    <row r="22" spans="2:17" s="66" customFormat="1" ht="18" customHeight="1" x14ac:dyDescent="0.25">
      <c r="B22" s="598"/>
      <c r="C22" s="129" t="s">
        <v>156</v>
      </c>
      <c r="D22" s="304">
        <v>598</v>
      </c>
      <c r="E22" s="304">
        <v>67</v>
      </c>
      <c r="F22" s="304">
        <v>46</v>
      </c>
      <c r="G22" s="304">
        <v>26</v>
      </c>
      <c r="H22" s="304">
        <v>66</v>
      </c>
      <c r="I22" s="304">
        <v>51</v>
      </c>
      <c r="J22" s="304">
        <v>42</v>
      </c>
      <c r="K22" s="304">
        <v>45</v>
      </c>
      <c r="L22" s="304">
        <v>76</v>
      </c>
      <c r="M22" s="304">
        <v>50</v>
      </c>
      <c r="N22" s="304">
        <v>75</v>
      </c>
      <c r="O22" s="304">
        <v>40</v>
      </c>
      <c r="P22" s="304">
        <v>14</v>
      </c>
      <c r="Q22" s="182"/>
    </row>
    <row r="23" spans="2:17" s="66" customFormat="1" ht="18" customHeight="1" x14ac:dyDescent="0.25">
      <c r="B23" s="598"/>
      <c r="C23" s="129" t="s">
        <v>157</v>
      </c>
      <c r="D23" s="304">
        <v>195</v>
      </c>
      <c r="E23" s="304">
        <v>0</v>
      </c>
      <c r="F23" s="304">
        <v>0</v>
      </c>
      <c r="G23" s="304">
        <v>195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182"/>
    </row>
    <row r="24" spans="2:17" s="66" customFormat="1" ht="18" customHeight="1" x14ac:dyDescent="0.25">
      <c r="B24" s="598"/>
      <c r="C24" s="129" t="s">
        <v>158</v>
      </c>
      <c r="D24" s="304">
        <v>3117</v>
      </c>
      <c r="E24" s="304">
        <v>106</v>
      </c>
      <c r="F24" s="304">
        <v>173</v>
      </c>
      <c r="G24" s="304">
        <v>187</v>
      </c>
      <c r="H24" s="304">
        <v>317</v>
      </c>
      <c r="I24" s="304">
        <v>191</v>
      </c>
      <c r="J24" s="304">
        <v>106</v>
      </c>
      <c r="K24" s="304">
        <v>331</v>
      </c>
      <c r="L24" s="304">
        <v>442</v>
      </c>
      <c r="M24" s="304">
        <v>291</v>
      </c>
      <c r="N24" s="304">
        <v>300</v>
      </c>
      <c r="O24" s="304">
        <v>488</v>
      </c>
      <c r="P24" s="304">
        <v>185</v>
      </c>
      <c r="Q24" s="182"/>
    </row>
    <row r="25" spans="2:17" s="181" customFormat="1" ht="18" customHeight="1" x14ac:dyDescent="0.25">
      <c r="B25" s="599" t="s">
        <v>908</v>
      </c>
      <c r="C25" s="385" t="s">
        <v>2</v>
      </c>
      <c r="D25" s="516">
        <v>8652</v>
      </c>
      <c r="E25" s="516">
        <v>578</v>
      </c>
      <c r="F25" s="516">
        <v>697</v>
      </c>
      <c r="G25" s="516">
        <v>503</v>
      </c>
      <c r="H25" s="516">
        <v>620</v>
      </c>
      <c r="I25" s="516">
        <v>524</v>
      </c>
      <c r="J25" s="516">
        <v>234</v>
      </c>
      <c r="K25" s="516">
        <v>1101</v>
      </c>
      <c r="L25" s="516">
        <v>1043</v>
      </c>
      <c r="M25" s="516">
        <v>1130</v>
      </c>
      <c r="N25" s="516">
        <v>810</v>
      </c>
      <c r="O25" s="516">
        <v>871</v>
      </c>
      <c r="P25" s="516">
        <v>541</v>
      </c>
      <c r="Q25" s="180"/>
    </row>
    <row r="26" spans="2:17" s="66" customFormat="1" ht="18" customHeight="1" x14ac:dyDescent="0.25">
      <c r="B26" s="598"/>
      <c r="C26" s="129" t="s">
        <v>143</v>
      </c>
      <c r="D26" s="304">
        <v>2824</v>
      </c>
      <c r="E26" s="304">
        <v>191</v>
      </c>
      <c r="F26" s="304">
        <v>109</v>
      </c>
      <c r="G26" s="304">
        <v>186</v>
      </c>
      <c r="H26" s="304">
        <v>98</v>
      </c>
      <c r="I26" s="304">
        <v>111</v>
      </c>
      <c r="J26" s="304">
        <v>58</v>
      </c>
      <c r="K26" s="304">
        <v>377</v>
      </c>
      <c r="L26" s="304">
        <v>393</v>
      </c>
      <c r="M26" s="304">
        <v>465</v>
      </c>
      <c r="N26" s="304">
        <v>316</v>
      </c>
      <c r="O26" s="304">
        <v>366</v>
      </c>
      <c r="P26" s="304">
        <v>154</v>
      </c>
      <c r="Q26" s="182"/>
    </row>
    <row r="27" spans="2:17" s="66" customFormat="1" ht="18" customHeight="1" x14ac:dyDescent="0.25">
      <c r="B27" s="598"/>
      <c r="C27" s="129" t="s">
        <v>144</v>
      </c>
      <c r="D27" s="304">
        <v>27</v>
      </c>
      <c r="E27" s="304">
        <v>3</v>
      </c>
      <c r="F27" s="304">
        <v>0</v>
      </c>
      <c r="G27" s="304">
        <v>9</v>
      </c>
      <c r="H27" s="304">
        <v>3</v>
      </c>
      <c r="I27" s="304">
        <v>10</v>
      </c>
      <c r="J27" s="304">
        <v>0</v>
      </c>
      <c r="K27" s="304">
        <v>0</v>
      </c>
      <c r="L27" s="304">
        <v>0</v>
      </c>
      <c r="M27" s="304">
        <v>2</v>
      </c>
      <c r="N27" s="304">
        <v>0</v>
      </c>
      <c r="O27" s="304">
        <v>0</v>
      </c>
      <c r="P27" s="304">
        <v>0</v>
      </c>
      <c r="Q27" s="182"/>
    </row>
    <row r="28" spans="2:17" s="66" customFormat="1" ht="18" customHeight="1" x14ac:dyDescent="0.25">
      <c r="B28" s="598"/>
      <c r="C28" s="129" t="s">
        <v>145</v>
      </c>
      <c r="D28" s="304">
        <v>101</v>
      </c>
      <c r="E28" s="304">
        <v>2</v>
      </c>
      <c r="F28" s="304">
        <v>5</v>
      </c>
      <c r="G28" s="304">
        <v>3</v>
      </c>
      <c r="H28" s="304">
        <v>17</v>
      </c>
      <c r="I28" s="304">
        <v>10</v>
      </c>
      <c r="J28" s="304">
        <v>2</v>
      </c>
      <c r="K28" s="304">
        <v>6</v>
      </c>
      <c r="L28" s="304">
        <v>36</v>
      </c>
      <c r="M28" s="304">
        <v>7</v>
      </c>
      <c r="N28" s="304">
        <v>8</v>
      </c>
      <c r="O28" s="304">
        <v>3</v>
      </c>
      <c r="P28" s="304">
        <v>2</v>
      </c>
      <c r="Q28" s="182"/>
    </row>
    <row r="29" spans="2:17" s="66" customFormat="1" ht="18" customHeight="1" x14ac:dyDescent="0.25">
      <c r="B29" s="598"/>
      <c r="C29" s="129" t="s">
        <v>146</v>
      </c>
      <c r="D29" s="304">
        <v>2393</v>
      </c>
      <c r="E29" s="304">
        <v>179</v>
      </c>
      <c r="F29" s="304">
        <v>295</v>
      </c>
      <c r="G29" s="304">
        <v>202</v>
      </c>
      <c r="H29" s="304">
        <v>203</v>
      </c>
      <c r="I29" s="304">
        <v>136</v>
      </c>
      <c r="J29" s="304">
        <v>95</v>
      </c>
      <c r="K29" s="304">
        <v>178</v>
      </c>
      <c r="L29" s="304">
        <v>280</v>
      </c>
      <c r="M29" s="304">
        <v>265</v>
      </c>
      <c r="N29" s="304">
        <v>195</v>
      </c>
      <c r="O29" s="304">
        <v>156</v>
      </c>
      <c r="P29" s="304">
        <v>209</v>
      </c>
      <c r="Q29" s="182"/>
    </row>
    <row r="30" spans="2:17" s="66" customFormat="1" ht="18" customHeight="1" x14ac:dyDescent="0.25">
      <c r="B30" s="598"/>
      <c r="C30" s="129" t="s">
        <v>148</v>
      </c>
      <c r="D30" s="304">
        <v>979</v>
      </c>
      <c r="E30" s="304">
        <v>134</v>
      </c>
      <c r="F30" s="304">
        <v>153</v>
      </c>
      <c r="G30" s="304">
        <v>39</v>
      </c>
      <c r="H30" s="304">
        <v>41</v>
      </c>
      <c r="I30" s="304">
        <v>35</v>
      </c>
      <c r="J30" s="304">
        <v>12</v>
      </c>
      <c r="K30" s="304">
        <v>97</v>
      </c>
      <c r="L30" s="304">
        <v>73</v>
      </c>
      <c r="M30" s="304">
        <v>96</v>
      </c>
      <c r="N30" s="304">
        <v>81</v>
      </c>
      <c r="O30" s="304">
        <v>165</v>
      </c>
      <c r="P30" s="304">
        <v>53</v>
      </c>
      <c r="Q30" s="182"/>
    </row>
    <row r="31" spans="2:17" s="66" customFormat="1" ht="18" customHeight="1" x14ac:dyDescent="0.25">
      <c r="B31" s="598"/>
      <c r="C31" s="129" t="s">
        <v>149</v>
      </c>
      <c r="D31" s="304">
        <v>517</v>
      </c>
      <c r="E31" s="304">
        <v>14</v>
      </c>
      <c r="F31" s="304">
        <v>19</v>
      </c>
      <c r="G31" s="304">
        <v>15</v>
      </c>
      <c r="H31" s="304">
        <v>45</v>
      </c>
      <c r="I31" s="304">
        <v>11</v>
      </c>
      <c r="J31" s="304">
        <v>2</v>
      </c>
      <c r="K31" s="304">
        <v>120</v>
      </c>
      <c r="L31" s="304">
        <v>57</v>
      </c>
      <c r="M31" s="304">
        <v>98</v>
      </c>
      <c r="N31" s="304">
        <v>81</v>
      </c>
      <c r="O31" s="304">
        <v>23</v>
      </c>
      <c r="P31" s="304">
        <v>32</v>
      </c>
      <c r="Q31" s="182"/>
    </row>
    <row r="32" spans="2:17" s="66" customFormat="1" ht="18" customHeight="1" x14ac:dyDescent="0.25">
      <c r="B32" s="598"/>
      <c r="C32" s="129" t="s">
        <v>150</v>
      </c>
      <c r="D32" s="304">
        <v>609</v>
      </c>
      <c r="E32" s="304">
        <v>20</v>
      </c>
      <c r="F32" s="304">
        <v>43</v>
      </c>
      <c r="G32" s="304">
        <v>17</v>
      </c>
      <c r="H32" s="304">
        <v>101</v>
      </c>
      <c r="I32" s="304">
        <v>35</v>
      </c>
      <c r="J32" s="304">
        <v>31</v>
      </c>
      <c r="K32" s="304">
        <v>138</v>
      </c>
      <c r="L32" s="304">
        <v>55</v>
      </c>
      <c r="M32" s="304">
        <v>45</v>
      </c>
      <c r="N32" s="304">
        <v>37</v>
      </c>
      <c r="O32" s="304">
        <v>19</v>
      </c>
      <c r="P32" s="304">
        <v>68</v>
      </c>
      <c r="Q32" s="182"/>
    </row>
    <row r="33" spans="2:17" s="66" customFormat="1" ht="18" customHeight="1" x14ac:dyDescent="0.25">
      <c r="B33" s="598"/>
      <c r="C33" s="129" t="s">
        <v>151</v>
      </c>
      <c r="D33" s="304">
        <v>23</v>
      </c>
      <c r="E33" s="304">
        <v>0</v>
      </c>
      <c r="F33" s="304">
        <v>4</v>
      </c>
      <c r="G33" s="304">
        <v>0</v>
      </c>
      <c r="H33" s="304">
        <v>0</v>
      </c>
      <c r="I33" s="304">
        <v>2</v>
      </c>
      <c r="J33" s="304">
        <v>2</v>
      </c>
      <c r="K33" s="304">
        <v>2</v>
      </c>
      <c r="L33" s="304">
        <v>5</v>
      </c>
      <c r="M33" s="304">
        <v>6</v>
      </c>
      <c r="N33" s="304">
        <v>2</v>
      </c>
      <c r="O33" s="304">
        <v>0</v>
      </c>
      <c r="P33" s="304">
        <v>0</v>
      </c>
      <c r="Q33" s="182"/>
    </row>
    <row r="34" spans="2:17" s="66" customFormat="1" ht="18" customHeight="1" x14ac:dyDescent="0.25">
      <c r="B34" s="598"/>
      <c r="C34" s="129" t="s">
        <v>152</v>
      </c>
      <c r="D34" s="304">
        <v>136</v>
      </c>
      <c r="E34" s="304">
        <v>5</v>
      </c>
      <c r="F34" s="304">
        <v>8</v>
      </c>
      <c r="G34" s="304">
        <v>2</v>
      </c>
      <c r="H34" s="304">
        <v>8</v>
      </c>
      <c r="I34" s="304">
        <v>0</v>
      </c>
      <c r="J34" s="304">
        <v>2</v>
      </c>
      <c r="K34" s="304">
        <v>26</v>
      </c>
      <c r="L34" s="304">
        <v>25</v>
      </c>
      <c r="M34" s="304">
        <v>31</v>
      </c>
      <c r="N34" s="304">
        <v>19</v>
      </c>
      <c r="O34" s="304">
        <v>4</v>
      </c>
      <c r="P34" s="304">
        <v>6</v>
      </c>
      <c r="Q34" s="182"/>
    </row>
    <row r="35" spans="2:17" s="66" customFormat="1" ht="18" customHeight="1" x14ac:dyDescent="0.25">
      <c r="B35" s="598"/>
      <c r="C35" s="129" t="s">
        <v>154</v>
      </c>
      <c r="D35" s="304">
        <v>40</v>
      </c>
      <c r="E35" s="304">
        <v>0</v>
      </c>
      <c r="F35" s="304">
        <v>5</v>
      </c>
      <c r="G35" s="304">
        <v>0</v>
      </c>
      <c r="H35" s="304">
        <v>2</v>
      </c>
      <c r="I35" s="304">
        <v>0</v>
      </c>
      <c r="J35" s="304">
        <v>0</v>
      </c>
      <c r="K35" s="304">
        <v>11</v>
      </c>
      <c r="L35" s="304">
        <v>2</v>
      </c>
      <c r="M35" s="304">
        <v>13</v>
      </c>
      <c r="N35" s="304">
        <v>0</v>
      </c>
      <c r="O35" s="304">
        <v>7</v>
      </c>
      <c r="P35" s="304">
        <v>0</v>
      </c>
      <c r="Q35" s="182"/>
    </row>
    <row r="36" spans="2:17" s="66" customFormat="1" ht="18" customHeight="1" x14ac:dyDescent="0.25">
      <c r="B36" s="598"/>
      <c r="C36" s="129" t="s">
        <v>155</v>
      </c>
      <c r="D36" s="304">
        <v>489</v>
      </c>
      <c r="E36" s="304">
        <v>13</v>
      </c>
      <c r="F36" s="304">
        <v>20</v>
      </c>
      <c r="G36" s="304">
        <v>20</v>
      </c>
      <c r="H36" s="304">
        <v>60</v>
      </c>
      <c r="I36" s="304">
        <v>115</v>
      </c>
      <c r="J36" s="304">
        <v>16</v>
      </c>
      <c r="K36" s="304">
        <v>54</v>
      </c>
      <c r="L36" s="304">
        <v>84</v>
      </c>
      <c r="M36" s="304">
        <v>36</v>
      </c>
      <c r="N36" s="304">
        <v>12</v>
      </c>
      <c r="O36" s="304">
        <v>49</v>
      </c>
      <c r="P36" s="304">
        <v>10</v>
      </c>
      <c r="Q36" s="182"/>
    </row>
    <row r="37" spans="2:17" s="66" customFormat="1" ht="18" customHeight="1" x14ac:dyDescent="0.25">
      <c r="B37" s="598"/>
      <c r="C37" s="129" t="s">
        <v>156</v>
      </c>
      <c r="D37" s="304">
        <v>13</v>
      </c>
      <c r="E37" s="304">
        <v>2</v>
      </c>
      <c r="F37" s="304">
        <v>4</v>
      </c>
      <c r="G37" s="304">
        <v>0</v>
      </c>
      <c r="H37" s="304">
        <v>0</v>
      </c>
      <c r="I37" s="304">
        <v>0</v>
      </c>
      <c r="J37" s="304">
        <v>2</v>
      </c>
      <c r="K37" s="304">
        <v>0</v>
      </c>
      <c r="L37" s="304">
        <v>0</v>
      </c>
      <c r="M37" s="304">
        <v>0</v>
      </c>
      <c r="N37" s="304">
        <v>2</v>
      </c>
      <c r="O37" s="304">
        <v>3</v>
      </c>
      <c r="P37" s="304">
        <v>0</v>
      </c>
      <c r="Q37" s="182"/>
    </row>
    <row r="38" spans="2:17" s="66" customFormat="1" ht="18" customHeight="1" x14ac:dyDescent="0.25">
      <c r="B38" s="598"/>
      <c r="C38" s="129" t="s">
        <v>158</v>
      </c>
      <c r="D38" s="304">
        <v>501</v>
      </c>
      <c r="E38" s="304">
        <v>15</v>
      </c>
      <c r="F38" s="304">
        <v>32</v>
      </c>
      <c r="G38" s="304">
        <v>10</v>
      </c>
      <c r="H38" s="304">
        <v>42</v>
      </c>
      <c r="I38" s="304">
        <v>59</v>
      </c>
      <c r="J38" s="304">
        <v>12</v>
      </c>
      <c r="K38" s="304">
        <v>92</v>
      </c>
      <c r="L38" s="304">
        <v>33</v>
      </c>
      <c r="M38" s="304">
        <v>66</v>
      </c>
      <c r="N38" s="304">
        <v>57</v>
      </c>
      <c r="O38" s="304">
        <v>76</v>
      </c>
      <c r="P38" s="304">
        <v>7</v>
      </c>
      <c r="Q38" s="182"/>
    </row>
    <row r="39" spans="2:17" s="181" customFormat="1" ht="18" customHeight="1" x14ac:dyDescent="0.25">
      <c r="B39" s="598" t="s">
        <v>909</v>
      </c>
      <c r="C39" s="385" t="s">
        <v>2</v>
      </c>
      <c r="D39" s="333">
        <v>6493</v>
      </c>
      <c r="E39" s="333">
        <v>308</v>
      </c>
      <c r="F39" s="333">
        <v>643</v>
      </c>
      <c r="G39" s="333">
        <v>419</v>
      </c>
      <c r="H39" s="333">
        <v>384</v>
      </c>
      <c r="I39" s="333">
        <v>366</v>
      </c>
      <c r="J39" s="333">
        <v>325</v>
      </c>
      <c r="K39" s="333">
        <v>708</v>
      </c>
      <c r="L39" s="333">
        <v>1072</v>
      </c>
      <c r="M39" s="333">
        <v>583</v>
      </c>
      <c r="N39" s="333">
        <v>612</v>
      </c>
      <c r="O39" s="333">
        <v>536</v>
      </c>
      <c r="P39" s="333">
        <v>537</v>
      </c>
      <c r="Q39" s="180"/>
    </row>
    <row r="40" spans="2:17" s="66" customFormat="1" ht="18" customHeight="1" x14ac:dyDescent="0.25">
      <c r="B40" s="598"/>
      <c r="C40" s="129" t="s">
        <v>143</v>
      </c>
      <c r="D40" s="304">
        <v>1151</v>
      </c>
      <c r="E40" s="304">
        <v>31</v>
      </c>
      <c r="F40" s="304">
        <v>117</v>
      </c>
      <c r="G40" s="304">
        <v>31</v>
      </c>
      <c r="H40" s="304">
        <v>25</v>
      </c>
      <c r="I40" s="304">
        <v>33</v>
      </c>
      <c r="J40" s="304">
        <v>71</v>
      </c>
      <c r="K40" s="304">
        <v>144</v>
      </c>
      <c r="L40" s="304">
        <v>253</v>
      </c>
      <c r="M40" s="304">
        <v>134</v>
      </c>
      <c r="N40" s="304">
        <v>51</v>
      </c>
      <c r="O40" s="304">
        <v>114</v>
      </c>
      <c r="P40" s="304">
        <v>147</v>
      </c>
      <c r="Q40" s="182"/>
    </row>
    <row r="41" spans="2:17" s="66" customFormat="1" ht="18" customHeight="1" x14ac:dyDescent="0.25">
      <c r="B41" s="598"/>
      <c r="C41" s="129" t="s">
        <v>144</v>
      </c>
      <c r="D41" s="304">
        <v>13</v>
      </c>
      <c r="E41" s="304">
        <v>2</v>
      </c>
      <c r="F41" s="304">
        <v>0</v>
      </c>
      <c r="G41" s="304">
        <v>2</v>
      </c>
      <c r="H41" s="304">
        <v>0</v>
      </c>
      <c r="I41" s="304">
        <v>0</v>
      </c>
      <c r="J41" s="304">
        <v>0</v>
      </c>
      <c r="K41" s="304">
        <v>0</v>
      </c>
      <c r="L41" s="304">
        <v>7</v>
      </c>
      <c r="M41" s="304">
        <v>0</v>
      </c>
      <c r="N41" s="304">
        <v>2</v>
      </c>
      <c r="O41" s="304">
        <v>0</v>
      </c>
      <c r="P41" s="304">
        <v>0</v>
      </c>
      <c r="Q41" s="182"/>
    </row>
    <row r="42" spans="2:17" s="66" customFormat="1" ht="18" customHeight="1" x14ac:dyDescent="0.25">
      <c r="B42" s="598"/>
      <c r="C42" s="129" t="s">
        <v>145</v>
      </c>
      <c r="D42" s="304">
        <v>111</v>
      </c>
      <c r="E42" s="304">
        <v>0</v>
      </c>
      <c r="F42" s="304">
        <v>8</v>
      </c>
      <c r="G42" s="304">
        <v>2</v>
      </c>
      <c r="H42" s="304">
        <v>17</v>
      </c>
      <c r="I42" s="304">
        <v>2</v>
      </c>
      <c r="J42" s="304">
        <v>0</v>
      </c>
      <c r="K42" s="304">
        <v>2</v>
      </c>
      <c r="L42" s="304">
        <v>14</v>
      </c>
      <c r="M42" s="304">
        <v>37</v>
      </c>
      <c r="N42" s="304">
        <v>13</v>
      </c>
      <c r="O42" s="304">
        <v>4</v>
      </c>
      <c r="P42" s="304">
        <v>12</v>
      </c>
      <c r="Q42" s="182"/>
    </row>
    <row r="43" spans="2:17" s="66" customFormat="1" ht="18" customHeight="1" x14ac:dyDescent="0.25">
      <c r="B43" s="598"/>
      <c r="C43" s="129" t="s">
        <v>146</v>
      </c>
      <c r="D43" s="304">
        <v>127</v>
      </c>
      <c r="E43" s="304">
        <v>32</v>
      </c>
      <c r="F43" s="304">
        <v>2</v>
      </c>
      <c r="G43" s="304">
        <v>30</v>
      </c>
      <c r="H43" s="304">
        <v>4</v>
      </c>
      <c r="I43" s="304">
        <v>10</v>
      </c>
      <c r="J43" s="304">
        <v>0</v>
      </c>
      <c r="K43" s="304">
        <v>0</v>
      </c>
      <c r="L43" s="304">
        <v>22</v>
      </c>
      <c r="M43" s="304">
        <v>4</v>
      </c>
      <c r="N43" s="304">
        <v>0</v>
      </c>
      <c r="O43" s="304">
        <v>13</v>
      </c>
      <c r="P43" s="304">
        <v>10</v>
      </c>
      <c r="Q43" s="182"/>
    </row>
    <row r="44" spans="2:17" s="66" customFormat="1" ht="18" customHeight="1" x14ac:dyDescent="0.25">
      <c r="B44" s="598"/>
      <c r="C44" s="129" t="s">
        <v>148</v>
      </c>
      <c r="D44" s="304">
        <v>86</v>
      </c>
      <c r="E44" s="304">
        <v>1</v>
      </c>
      <c r="F44" s="304">
        <v>0</v>
      </c>
      <c r="G44" s="304">
        <v>0</v>
      </c>
      <c r="H44" s="304">
        <v>4</v>
      </c>
      <c r="I44" s="304">
        <v>3</v>
      </c>
      <c r="J44" s="304">
        <v>1</v>
      </c>
      <c r="K44" s="304">
        <v>14</v>
      </c>
      <c r="L44" s="304">
        <v>16</v>
      </c>
      <c r="M44" s="304">
        <v>4</v>
      </c>
      <c r="N44" s="304">
        <v>19</v>
      </c>
      <c r="O44" s="304">
        <v>24</v>
      </c>
      <c r="P44" s="304">
        <v>0</v>
      </c>
      <c r="Q44" s="182"/>
    </row>
    <row r="45" spans="2:17" s="66" customFormat="1" ht="18" customHeight="1" x14ac:dyDescent="0.25">
      <c r="B45" s="598"/>
      <c r="C45" s="129" t="s">
        <v>149</v>
      </c>
      <c r="D45" s="304">
        <v>11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2</v>
      </c>
      <c r="L45" s="304">
        <v>0</v>
      </c>
      <c r="M45" s="304">
        <v>0</v>
      </c>
      <c r="N45" s="304">
        <v>0</v>
      </c>
      <c r="O45" s="304">
        <v>0</v>
      </c>
      <c r="P45" s="304">
        <v>9</v>
      </c>
      <c r="Q45" s="182"/>
    </row>
    <row r="46" spans="2:17" s="66" customFormat="1" ht="18" customHeight="1" x14ac:dyDescent="0.25">
      <c r="B46" s="598"/>
      <c r="C46" s="129" t="s">
        <v>150</v>
      </c>
      <c r="D46" s="304">
        <v>28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3</v>
      </c>
      <c r="L46" s="304">
        <v>0</v>
      </c>
      <c r="M46" s="304">
        <v>25</v>
      </c>
      <c r="N46" s="304">
        <v>0</v>
      </c>
      <c r="O46" s="304">
        <v>0</v>
      </c>
      <c r="P46" s="304">
        <v>0</v>
      </c>
      <c r="Q46" s="182"/>
    </row>
    <row r="47" spans="2:17" s="66" customFormat="1" ht="18" customHeight="1" x14ac:dyDescent="0.25">
      <c r="B47" s="598"/>
      <c r="C47" s="129" t="s">
        <v>151</v>
      </c>
      <c r="D47" s="304">
        <v>9</v>
      </c>
      <c r="E47" s="304">
        <v>0</v>
      </c>
      <c r="F47" s="304">
        <v>2</v>
      </c>
      <c r="G47" s="304">
        <v>0</v>
      </c>
      <c r="H47" s="304">
        <v>0</v>
      </c>
      <c r="I47" s="304">
        <v>2</v>
      </c>
      <c r="J47" s="304">
        <v>4</v>
      </c>
      <c r="K47" s="304">
        <v>0</v>
      </c>
      <c r="L47" s="304">
        <v>0</v>
      </c>
      <c r="M47" s="304">
        <v>1</v>
      </c>
      <c r="N47" s="304">
        <v>0</v>
      </c>
      <c r="O47" s="304">
        <v>0</v>
      </c>
      <c r="P47" s="304">
        <v>0</v>
      </c>
      <c r="Q47" s="182"/>
    </row>
    <row r="48" spans="2:17" s="66" customFormat="1" ht="18" customHeight="1" x14ac:dyDescent="0.25">
      <c r="B48" s="598"/>
      <c r="C48" s="129" t="s">
        <v>152</v>
      </c>
      <c r="D48" s="304">
        <v>4106</v>
      </c>
      <c r="E48" s="304">
        <v>229</v>
      </c>
      <c r="F48" s="304">
        <v>437</v>
      </c>
      <c r="G48" s="304">
        <v>345</v>
      </c>
      <c r="H48" s="304">
        <v>306</v>
      </c>
      <c r="I48" s="304">
        <v>285</v>
      </c>
      <c r="J48" s="304">
        <v>233</v>
      </c>
      <c r="K48" s="304">
        <v>440</v>
      </c>
      <c r="L48" s="304">
        <v>581</v>
      </c>
      <c r="M48" s="304">
        <v>291</v>
      </c>
      <c r="N48" s="304">
        <v>467</v>
      </c>
      <c r="O48" s="304">
        <v>262</v>
      </c>
      <c r="P48" s="304">
        <v>230</v>
      </c>
      <c r="Q48" s="182"/>
    </row>
    <row r="49" spans="2:17" s="66" customFormat="1" ht="18" customHeight="1" x14ac:dyDescent="0.25">
      <c r="B49" s="598"/>
      <c r="C49" s="129" t="s">
        <v>154</v>
      </c>
      <c r="D49" s="304">
        <v>66</v>
      </c>
      <c r="E49" s="304">
        <v>0</v>
      </c>
      <c r="F49" s="304">
        <v>0</v>
      </c>
      <c r="G49" s="304">
        <v>0</v>
      </c>
      <c r="H49" s="304">
        <v>0</v>
      </c>
      <c r="I49" s="304">
        <v>1</v>
      </c>
      <c r="J49" s="304">
        <v>0</v>
      </c>
      <c r="K49" s="304">
        <v>7</v>
      </c>
      <c r="L49" s="304">
        <v>14</v>
      </c>
      <c r="M49" s="304">
        <v>15</v>
      </c>
      <c r="N49" s="304">
        <v>14</v>
      </c>
      <c r="O49" s="304">
        <v>15</v>
      </c>
      <c r="P49" s="304">
        <v>0</v>
      </c>
      <c r="Q49" s="182"/>
    </row>
    <row r="50" spans="2:17" s="66" customFormat="1" ht="18" customHeight="1" x14ac:dyDescent="0.25">
      <c r="B50" s="598"/>
      <c r="C50" s="129" t="s">
        <v>155</v>
      </c>
      <c r="D50" s="304">
        <v>617</v>
      </c>
      <c r="E50" s="304">
        <v>8</v>
      </c>
      <c r="F50" s="304">
        <v>56</v>
      </c>
      <c r="G50" s="304">
        <v>9</v>
      </c>
      <c r="H50" s="304">
        <v>20</v>
      </c>
      <c r="I50" s="304">
        <v>26</v>
      </c>
      <c r="J50" s="304">
        <v>10</v>
      </c>
      <c r="K50" s="304">
        <v>71</v>
      </c>
      <c r="L50" s="304">
        <v>140</v>
      </c>
      <c r="M50" s="304">
        <v>42</v>
      </c>
      <c r="N50" s="304">
        <v>22</v>
      </c>
      <c r="O50" s="304">
        <v>91</v>
      </c>
      <c r="P50" s="304">
        <v>122</v>
      </c>
      <c r="Q50" s="182"/>
    </row>
    <row r="51" spans="2:17" s="66" customFormat="1" ht="18" customHeight="1" x14ac:dyDescent="0.25">
      <c r="B51" s="598"/>
      <c r="C51" s="129" t="s">
        <v>156</v>
      </c>
      <c r="D51" s="304">
        <v>27</v>
      </c>
      <c r="E51" s="304">
        <v>5</v>
      </c>
      <c r="F51" s="304">
        <v>0</v>
      </c>
      <c r="G51" s="304">
        <v>0</v>
      </c>
      <c r="H51" s="304">
        <v>3</v>
      </c>
      <c r="I51" s="304">
        <v>2</v>
      </c>
      <c r="J51" s="304">
        <v>4</v>
      </c>
      <c r="K51" s="304">
        <v>4</v>
      </c>
      <c r="L51" s="304">
        <v>9</v>
      </c>
      <c r="M51" s="304">
        <v>0</v>
      </c>
      <c r="N51" s="304">
        <v>0</v>
      </c>
      <c r="O51" s="304">
        <v>0</v>
      </c>
      <c r="P51" s="304">
        <v>0</v>
      </c>
      <c r="Q51" s="182"/>
    </row>
    <row r="52" spans="2:17" s="66" customFormat="1" ht="18" customHeight="1" x14ac:dyDescent="0.25">
      <c r="B52" s="598"/>
      <c r="C52" s="129" t="s">
        <v>158</v>
      </c>
      <c r="D52" s="304">
        <v>141</v>
      </c>
      <c r="E52" s="304">
        <v>0</v>
      </c>
      <c r="F52" s="304">
        <v>21</v>
      </c>
      <c r="G52" s="304">
        <v>0</v>
      </c>
      <c r="H52" s="304">
        <v>5</v>
      </c>
      <c r="I52" s="304">
        <v>2</v>
      </c>
      <c r="J52" s="304">
        <v>2</v>
      </c>
      <c r="K52" s="304">
        <v>21</v>
      </c>
      <c r="L52" s="304">
        <v>16</v>
      </c>
      <c r="M52" s="304">
        <v>30</v>
      </c>
      <c r="N52" s="304">
        <v>24</v>
      </c>
      <c r="O52" s="304">
        <v>13</v>
      </c>
      <c r="P52" s="304">
        <v>7</v>
      </c>
      <c r="Q52" s="182"/>
    </row>
    <row r="53" spans="2:17" s="181" customFormat="1" ht="18" customHeight="1" x14ac:dyDescent="0.25">
      <c r="B53" s="598" t="s">
        <v>910</v>
      </c>
      <c r="C53" s="385" t="s">
        <v>2</v>
      </c>
      <c r="D53" s="333">
        <v>14748</v>
      </c>
      <c r="E53" s="333">
        <v>882</v>
      </c>
      <c r="F53" s="333">
        <v>1253</v>
      </c>
      <c r="G53" s="333">
        <v>1054</v>
      </c>
      <c r="H53" s="333">
        <v>1169</v>
      </c>
      <c r="I53" s="333">
        <v>713</v>
      </c>
      <c r="J53" s="333">
        <v>883</v>
      </c>
      <c r="K53" s="333">
        <v>1708</v>
      </c>
      <c r="L53" s="333">
        <v>2171</v>
      </c>
      <c r="M53" s="333">
        <v>1520</v>
      </c>
      <c r="N53" s="333">
        <v>1051</v>
      </c>
      <c r="O53" s="333">
        <v>1042</v>
      </c>
      <c r="P53" s="333">
        <v>1302</v>
      </c>
      <c r="Q53" s="180"/>
    </row>
    <row r="54" spans="2:17" s="66" customFormat="1" ht="18" customHeight="1" x14ac:dyDescent="0.25">
      <c r="B54" s="598"/>
      <c r="C54" s="129" t="s">
        <v>143</v>
      </c>
      <c r="D54" s="304">
        <v>11657</v>
      </c>
      <c r="E54" s="304">
        <v>795</v>
      </c>
      <c r="F54" s="304">
        <v>1098</v>
      </c>
      <c r="G54" s="304">
        <v>825</v>
      </c>
      <c r="H54" s="304">
        <v>861</v>
      </c>
      <c r="I54" s="304">
        <v>553</v>
      </c>
      <c r="J54" s="304">
        <v>696</v>
      </c>
      <c r="K54" s="304">
        <v>1377</v>
      </c>
      <c r="L54" s="304">
        <v>1902</v>
      </c>
      <c r="M54" s="304">
        <v>935</v>
      </c>
      <c r="N54" s="304">
        <v>864</v>
      </c>
      <c r="O54" s="304">
        <v>820</v>
      </c>
      <c r="P54" s="304">
        <v>931</v>
      </c>
      <c r="Q54" s="182"/>
    </row>
    <row r="55" spans="2:17" s="66" customFormat="1" ht="18" customHeight="1" x14ac:dyDescent="0.25">
      <c r="B55" s="598"/>
      <c r="C55" s="129" t="s">
        <v>144</v>
      </c>
      <c r="D55" s="304">
        <v>7</v>
      </c>
      <c r="E55" s="304">
        <v>0</v>
      </c>
      <c r="F55" s="304">
        <v>0</v>
      </c>
      <c r="G55" s="304">
        <v>2</v>
      </c>
      <c r="H55" s="304">
        <v>5</v>
      </c>
      <c r="I55" s="304">
        <v>0</v>
      </c>
      <c r="J55" s="304">
        <v>0</v>
      </c>
      <c r="K55" s="304">
        <v>0</v>
      </c>
      <c r="L55" s="304">
        <v>0</v>
      </c>
      <c r="M55" s="304">
        <v>0</v>
      </c>
      <c r="N55" s="304">
        <v>0</v>
      </c>
      <c r="O55" s="304">
        <v>0</v>
      </c>
      <c r="P55" s="304">
        <v>0</v>
      </c>
      <c r="Q55" s="182"/>
    </row>
    <row r="56" spans="2:17" s="66" customFormat="1" ht="18" customHeight="1" x14ac:dyDescent="0.25">
      <c r="B56" s="598"/>
      <c r="C56" s="129" t="s">
        <v>145</v>
      </c>
      <c r="D56" s="304">
        <v>64</v>
      </c>
      <c r="E56" s="304">
        <v>4</v>
      </c>
      <c r="F56" s="304">
        <v>6</v>
      </c>
      <c r="G56" s="304">
        <v>5</v>
      </c>
      <c r="H56" s="304">
        <v>22</v>
      </c>
      <c r="I56" s="304">
        <v>3</v>
      </c>
      <c r="J56" s="304">
        <v>0</v>
      </c>
      <c r="K56" s="304">
        <v>0</v>
      </c>
      <c r="L56" s="304">
        <v>10</v>
      </c>
      <c r="M56" s="304">
        <v>4</v>
      </c>
      <c r="N56" s="304">
        <v>2</v>
      </c>
      <c r="O56" s="304">
        <v>4</v>
      </c>
      <c r="P56" s="304">
        <v>4</v>
      </c>
      <c r="Q56" s="182"/>
    </row>
    <row r="57" spans="2:17" s="66" customFormat="1" ht="18" customHeight="1" x14ac:dyDescent="0.25">
      <c r="B57" s="598"/>
      <c r="C57" s="129" t="s">
        <v>146</v>
      </c>
      <c r="D57" s="304">
        <v>84</v>
      </c>
      <c r="E57" s="304">
        <v>0</v>
      </c>
      <c r="F57" s="304">
        <v>0</v>
      </c>
      <c r="G57" s="304">
        <v>0</v>
      </c>
      <c r="H57" s="304">
        <v>0</v>
      </c>
      <c r="I57" s="304">
        <v>0</v>
      </c>
      <c r="J57" s="304">
        <v>2</v>
      </c>
      <c r="K57" s="304">
        <v>0</v>
      </c>
      <c r="L57" s="304">
        <v>5</v>
      </c>
      <c r="M57" s="304">
        <v>48</v>
      </c>
      <c r="N57" s="304">
        <v>0</v>
      </c>
      <c r="O57" s="304">
        <v>8</v>
      </c>
      <c r="P57" s="304">
        <v>21</v>
      </c>
      <c r="Q57" s="182"/>
    </row>
    <row r="58" spans="2:17" s="66" customFormat="1" ht="18" customHeight="1" x14ac:dyDescent="0.25">
      <c r="B58" s="598"/>
      <c r="C58" s="129" t="s">
        <v>148</v>
      </c>
      <c r="D58" s="304">
        <v>72</v>
      </c>
      <c r="E58" s="304">
        <v>4</v>
      </c>
      <c r="F58" s="304">
        <v>17</v>
      </c>
      <c r="G58" s="304">
        <v>0</v>
      </c>
      <c r="H58" s="304">
        <v>0</v>
      </c>
      <c r="I58" s="304">
        <v>1</v>
      </c>
      <c r="J58" s="304">
        <v>0</v>
      </c>
      <c r="K58" s="304">
        <v>7</v>
      </c>
      <c r="L58" s="304">
        <v>6</v>
      </c>
      <c r="M58" s="304">
        <v>5</v>
      </c>
      <c r="N58" s="304">
        <v>20</v>
      </c>
      <c r="O58" s="304">
        <v>12</v>
      </c>
      <c r="P58" s="304">
        <v>0</v>
      </c>
      <c r="Q58" s="182"/>
    </row>
    <row r="59" spans="2:17" s="66" customFormat="1" ht="18" customHeight="1" x14ac:dyDescent="0.25">
      <c r="B59" s="598"/>
      <c r="C59" s="129" t="s">
        <v>149</v>
      </c>
      <c r="D59" s="304">
        <v>2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2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182"/>
    </row>
    <row r="60" spans="2:17" s="66" customFormat="1" ht="18" customHeight="1" x14ac:dyDescent="0.25">
      <c r="B60" s="598"/>
      <c r="C60" s="129" t="s">
        <v>150</v>
      </c>
      <c r="D60" s="304">
        <v>43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30</v>
      </c>
      <c r="L60" s="304">
        <v>0</v>
      </c>
      <c r="M60" s="304">
        <v>13</v>
      </c>
      <c r="N60" s="304">
        <v>0</v>
      </c>
      <c r="O60" s="304">
        <v>0</v>
      </c>
      <c r="P60" s="304">
        <v>0</v>
      </c>
      <c r="Q60" s="182"/>
    </row>
    <row r="61" spans="2:17" s="66" customFormat="1" ht="18" customHeight="1" x14ac:dyDescent="0.25">
      <c r="B61" s="598"/>
      <c r="C61" s="129" t="s">
        <v>151</v>
      </c>
      <c r="D61" s="304">
        <v>6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2</v>
      </c>
      <c r="K61" s="304">
        <v>0</v>
      </c>
      <c r="L61" s="304">
        <v>0</v>
      </c>
      <c r="M61" s="304">
        <v>2</v>
      </c>
      <c r="N61" s="304">
        <v>0</v>
      </c>
      <c r="O61" s="304">
        <v>0</v>
      </c>
      <c r="P61" s="304">
        <v>2</v>
      </c>
      <c r="Q61" s="182"/>
    </row>
    <row r="62" spans="2:17" s="66" customFormat="1" ht="18" customHeight="1" x14ac:dyDescent="0.25">
      <c r="B62" s="598"/>
      <c r="C62" s="129" t="s">
        <v>152</v>
      </c>
      <c r="D62" s="304">
        <v>133</v>
      </c>
      <c r="E62" s="304">
        <v>1</v>
      </c>
      <c r="F62" s="304">
        <v>7</v>
      </c>
      <c r="G62" s="304">
        <v>14</v>
      </c>
      <c r="H62" s="304">
        <v>22</v>
      </c>
      <c r="I62" s="304">
        <v>0</v>
      </c>
      <c r="J62" s="304">
        <v>0</v>
      </c>
      <c r="K62" s="304">
        <v>2</v>
      </c>
      <c r="L62" s="304">
        <v>36</v>
      </c>
      <c r="M62" s="304">
        <v>33</v>
      </c>
      <c r="N62" s="304">
        <v>13</v>
      </c>
      <c r="O62" s="304">
        <v>5</v>
      </c>
      <c r="P62" s="304">
        <v>0</v>
      </c>
      <c r="Q62" s="182"/>
    </row>
    <row r="63" spans="2:17" s="66" customFormat="1" ht="18" customHeight="1" x14ac:dyDescent="0.25">
      <c r="B63" s="598"/>
      <c r="C63" s="129" t="s">
        <v>154</v>
      </c>
      <c r="D63" s="304">
        <v>45</v>
      </c>
      <c r="E63" s="304">
        <v>0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304">
        <v>4</v>
      </c>
      <c r="L63" s="304">
        <v>15</v>
      </c>
      <c r="M63" s="304">
        <v>5</v>
      </c>
      <c r="N63" s="304">
        <v>11</v>
      </c>
      <c r="O63" s="304">
        <v>9</v>
      </c>
      <c r="P63" s="304">
        <v>1</v>
      </c>
      <c r="Q63" s="182"/>
    </row>
    <row r="64" spans="2:17" s="66" customFormat="1" ht="18" customHeight="1" x14ac:dyDescent="0.25">
      <c r="B64" s="598"/>
      <c r="C64" s="129" t="s">
        <v>155</v>
      </c>
      <c r="D64" s="304">
        <v>342</v>
      </c>
      <c r="E64" s="304">
        <v>11</v>
      </c>
      <c r="F64" s="304">
        <v>10</v>
      </c>
      <c r="G64" s="304">
        <v>8</v>
      </c>
      <c r="H64" s="304">
        <v>15</v>
      </c>
      <c r="I64" s="304">
        <v>6</v>
      </c>
      <c r="J64" s="304">
        <v>21</v>
      </c>
      <c r="K64" s="304">
        <v>42</v>
      </c>
      <c r="L64" s="304">
        <v>33</v>
      </c>
      <c r="M64" s="304">
        <v>90</v>
      </c>
      <c r="N64" s="304">
        <v>22</v>
      </c>
      <c r="O64" s="304">
        <v>16</v>
      </c>
      <c r="P64" s="304">
        <v>68</v>
      </c>
      <c r="Q64" s="182"/>
    </row>
    <row r="65" spans="2:18" s="66" customFormat="1" ht="18" customHeight="1" x14ac:dyDescent="0.25">
      <c r="B65" s="598"/>
      <c r="C65" s="129" t="s">
        <v>156</v>
      </c>
      <c r="D65" s="304">
        <v>7</v>
      </c>
      <c r="E65" s="304">
        <v>0</v>
      </c>
      <c r="F65" s="304">
        <v>0</v>
      </c>
      <c r="G65" s="304">
        <v>0</v>
      </c>
      <c r="H65" s="304">
        <v>3</v>
      </c>
      <c r="I65" s="304">
        <v>0</v>
      </c>
      <c r="J65" s="304">
        <v>2</v>
      </c>
      <c r="K65" s="304">
        <v>2</v>
      </c>
      <c r="L65" s="304">
        <v>0</v>
      </c>
      <c r="M65" s="304">
        <v>0</v>
      </c>
      <c r="N65" s="304">
        <v>0</v>
      </c>
      <c r="O65" s="304">
        <v>0</v>
      </c>
      <c r="P65" s="304">
        <v>0</v>
      </c>
      <c r="Q65" s="182"/>
    </row>
    <row r="66" spans="2:18" s="66" customFormat="1" ht="18" customHeight="1" x14ac:dyDescent="0.25">
      <c r="B66" s="598"/>
      <c r="C66" s="129" t="s">
        <v>158</v>
      </c>
      <c r="D66" s="304">
        <v>2286</v>
      </c>
      <c r="E66" s="304">
        <v>67</v>
      </c>
      <c r="F66" s="304">
        <v>115</v>
      </c>
      <c r="G66" s="304">
        <v>200</v>
      </c>
      <c r="H66" s="304">
        <v>241</v>
      </c>
      <c r="I66" s="304">
        <v>150</v>
      </c>
      <c r="J66" s="304">
        <v>160</v>
      </c>
      <c r="K66" s="304">
        <v>242</v>
      </c>
      <c r="L66" s="304">
        <v>164</v>
      </c>
      <c r="M66" s="304">
        <v>385</v>
      </c>
      <c r="N66" s="304">
        <v>119</v>
      </c>
      <c r="O66" s="304">
        <v>168</v>
      </c>
      <c r="P66" s="304">
        <v>275</v>
      </c>
      <c r="Q66" s="182"/>
    </row>
    <row r="67" spans="2:18" s="66" customFormat="1" ht="24" customHeight="1" x14ac:dyDescent="0.25">
      <c r="B67" s="595" t="s">
        <v>363</v>
      </c>
      <c r="C67" s="596"/>
      <c r="D67" s="596"/>
      <c r="E67" s="596"/>
      <c r="F67" s="596"/>
      <c r="G67" s="596"/>
      <c r="H67" s="596"/>
      <c r="I67" s="597"/>
      <c r="J67" s="595"/>
      <c r="K67" s="596"/>
      <c r="L67" s="596"/>
      <c r="M67" s="596"/>
      <c r="N67" s="596"/>
      <c r="O67" s="596"/>
      <c r="P67" s="596"/>
      <c r="Q67" s="597"/>
      <c r="R67" s="183"/>
    </row>
    <row r="68" spans="2:18" s="66" customFormat="1" ht="24" customHeight="1" x14ac:dyDescent="0.25">
      <c r="B68" s="595" t="s">
        <v>366</v>
      </c>
      <c r="C68" s="596"/>
      <c r="D68" s="596"/>
      <c r="E68" s="596"/>
      <c r="F68" s="596"/>
      <c r="G68" s="596"/>
      <c r="H68" s="596"/>
      <c r="I68" s="597"/>
      <c r="J68" s="595"/>
      <c r="K68" s="596"/>
      <c r="L68" s="596"/>
      <c r="M68" s="596"/>
      <c r="N68" s="596"/>
      <c r="O68" s="596"/>
      <c r="P68" s="596"/>
      <c r="Q68" s="597"/>
      <c r="R68" s="183"/>
    </row>
    <row r="69" spans="2:18" s="66" customFormat="1" ht="13.5" x14ac:dyDescent="0.25"/>
    <row r="70" spans="2:18" s="66" customFormat="1" ht="13.5" x14ac:dyDescent="0.25"/>
    <row r="71" spans="2:18" s="66" customFormat="1" ht="13.5" x14ac:dyDescent="0.25">
      <c r="B71" s="184"/>
    </row>
    <row r="72" spans="2:18" s="66" customFormat="1" ht="13.5" x14ac:dyDescent="0.25">
      <c r="B72" s="184"/>
    </row>
    <row r="73" spans="2:18" s="66" customFormat="1" ht="13.5" x14ac:dyDescent="0.25">
      <c r="B73" s="184"/>
    </row>
    <row r="74" spans="2:18" x14ac:dyDescent="0.25">
      <c r="B74" s="185"/>
    </row>
  </sheetData>
  <mergeCells count="14">
    <mergeCell ref="B4:P4"/>
    <mergeCell ref="B5:P5"/>
    <mergeCell ref="B67:I67"/>
    <mergeCell ref="J67:Q67"/>
    <mergeCell ref="B68:I68"/>
    <mergeCell ref="J68:Q68"/>
    <mergeCell ref="B8:B24"/>
    <mergeCell ref="B25:B38"/>
    <mergeCell ref="B39:B52"/>
    <mergeCell ref="B53:B66"/>
    <mergeCell ref="B6:B7"/>
    <mergeCell ref="C6:C7"/>
    <mergeCell ref="D6:D7"/>
    <mergeCell ref="E6:P6"/>
  </mergeCells>
  <hyperlinks>
    <hyperlink ref="Q7" location="ÍNDICE!A1" display="ÍNDICE&gt;&gt;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2"/>
  <sheetViews>
    <sheetView showGridLines="0" zoomScale="70" zoomScaleNormal="70" workbookViewId="0">
      <selection activeCell="B6" sqref="B6:B7"/>
    </sheetView>
  </sheetViews>
  <sheetFormatPr baseColWidth="10" defaultColWidth="9.140625" defaultRowHeight="16.5" x14ac:dyDescent="0.25"/>
  <cols>
    <col min="1" max="1" width="4.7109375" style="62" customWidth="1"/>
    <col min="2" max="2" width="31.42578125" style="62" customWidth="1"/>
    <col min="3" max="6" width="20.85546875" style="62" customWidth="1"/>
    <col min="7" max="7" width="11.7109375" style="62" customWidth="1"/>
    <col min="8" max="16384" width="9.140625" style="62"/>
  </cols>
  <sheetData>
    <row r="3" spans="2:7" ht="21.75" customHeight="1" x14ac:dyDescent="0.25"/>
    <row r="4" spans="2:7" s="60" customFormat="1" ht="17.25" x14ac:dyDescent="0.25">
      <c r="B4" s="564" t="s">
        <v>236</v>
      </c>
      <c r="C4" s="564"/>
      <c r="D4" s="564"/>
      <c r="E4" s="564"/>
      <c r="F4" s="564"/>
    </row>
    <row r="5" spans="2:7" s="60" customFormat="1" ht="70.5" customHeight="1" x14ac:dyDescent="0.25">
      <c r="B5" s="584" t="s">
        <v>413</v>
      </c>
      <c r="C5" s="584"/>
      <c r="D5" s="584"/>
      <c r="E5" s="584"/>
      <c r="F5" s="584"/>
    </row>
    <row r="6" spans="2:7" ht="30" customHeight="1" x14ac:dyDescent="0.25">
      <c r="B6" s="602" t="s">
        <v>911</v>
      </c>
      <c r="C6" s="606" t="s">
        <v>2</v>
      </c>
      <c r="D6" s="603" t="s">
        <v>912</v>
      </c>
      <c r="E6" s="604"/>
      <c r="F6" s="605"/>
      <c r="G6" s="346" t="s">
        <v>495</v>
      </c>
    </row>
    <row r="7" spans="2:7" ht="30" customHeight="1" x14ac:dyDescent="0.25">
      <c r="B7" s="602"/>
      <c r="C7" s="607"/>
      <c r="D7" s="320" t="s">
        <v>173</v>
      </c>
      <c r="E7" s="320" t="s">
        <v>174</v>
      </c>
      <c r="F7" s="320" t="s">
        <v>142</v>
      </c>
    </row>
    <row r="8" spans="2:7" s="66" customFormat="1" ht="18" customHeight="1" x14ac:dyDescent="0.25">
      <c r="B8" s="385" t="s">
        <v>2</v>
      </c>
      <c r="C8" s="531">
        <v>115421</v>
      </c>
      <c r="D8" s="531">
        <v>52525</v>
      </c>
      <c r="E8" s="531">
        <v>61574</v>
      </c>
      <c r="F8" s="531">
        <v>1322</v>
      </c>
    </row>
    <row r="9" spans="2:7" s="66" customFormat="1" ht="18" customHeight="1" x14ac:dyDescent="0.25">
      <c r="B9" s="44" t="s">
        <v>986</v>
      </c>
      <c r="C9" s="532">
        <v>10909</v>
      </c>
      <c r="D9" s="532">
        <v>5821</v>
      </c>
      <c r="E9" s="532">
        <v>5042</v>
      </c>
      <c r="F9" s="532">
        <v>46</v>
      </c>
    </row>
    <row r="10" spans="2:7" s="66" customFormat="1" ht="18" customHeight="1" x14ac:dyDescent="0.25">
      <c r="B10" s="44" t="s">
        <v>987</v>
      </c>
      <c r="C10" s="532">
        <v>8005</v>
      </c>
      <c r="D10" s="532">
        <v>3951</v>
      </c>
      <c r="E10" s="532">
        <v>4000</v>
      </c>
      <c r="F10" s="532">
        <v>54</v>
      </c>
    </row>
    <row r="11" spans="2:7" s="66" customFormat="1" ht="18" customHeight="1" x14ac:dyDescent="0.25">
      <c r="B11" s="44" t="s">
        <v>988</v>
      </c>
      <c r="C11" s="532">
        <v>21088</v>
      </c>
      <c r="D11" s="532">
        <v>8884</v>
      </c>
      <c r="E11" s="532">
        <v>12059</v>
      </c>
      <c r="F11" s="532">
        <v>145</v>
      </c>
    </row>
    <row r="12" spans="2:7" s="66" customFormat="1" ht="18" customHeight="1" x14ac:dyDescent="0.25">
      <c r="B12" s="44" t="s">
        <v>989</v>
      </c>
      <c r="C12" s="532">
        <v>24901</v>
      </c>
      <c r="D12" s="532">
        <v>11547</v>
      </c>
      <c r="E12" s="532">
        <v>13129</v>
      </c>
      <c r="F12" s="532">
        <v>225</v>
      </c>
    </row>
    <row r="13" spans="2:7" s="66" customFormat="1" ht="18" customHeight="1" x14ac:dyDescent="0.25">
      <c r="B13" s="44" t="s">
        <v>990</v>
      </c>
      <c r="C13" s="532">
        <v>32148</v>
      </c>
      <c r="D13" s="532">
        <v>13898</v>
      </c>
      <c r="E13" s="532">
        <v>17752</v>
      </c>
      <c r="F13" s="532">
        <v>498</v>
      </c>
    </row>
    <row r="14" spans="2:7" s="66" customFormat="1" ht="18" customHeight="1" x14ac:dyDescent="0.25">
      <c r="B14" s="44" t="s">
        <v>991</v>
      </c>
      <c r="C14" s="532">
        <v>18351</v>
      </c>
      <c r="D14" s="532">
        <v>8413</v>
      </c>
      <c r="E14" s="532">
        <v>9584</v>
      </c>
      <c r="F14" s="532">
        <v>354</v>
      </c>
    </row>
    <row r="15" spans="2:7" s="66" customFormat="1" ht="18" customHeight="1" x14ac:dyDescent="0.25">
      <c r="B15" s="44" t="s">
        <v>142</v>
      </c>
      <c r="C15" s="532">
        <v>19</v>
      </c>
      <c r="D15" s="532">
        <v>11</v>
      </c>
      <c r="E15" s="532">
        <v>8</v>
      </c>
      <c r="F15" s="532">
        <v>0</v>
      </c>
    </row>
    <row r="16" spans="2:7" s="66" customFormat="1" ht="24" customHeight="1" x14ac:dyDescent="0.25">
      <c r="B16" s="66" t="s">
        <v>360</v>
      </c>
    </row>
    <row r="17" spans="2:2" s="66" customFormat="1" ht="24" customHeight="1" x14ac:dyDescent="0.25">
      <c r="B17" s="66" t="s">
        <v>367</v>
      </c>
    </row>
    <row r="19" spans="2:2" x14ac:dyDescent="0.25">
      <c r="B19" s="186"/>
    </row>
    <row r="20" spans="2:2" x14ac:dyDescent="0.25">
      <c r="B20" s="186"/>
    </row>
    <row r="21" spans="2:2" x14ac:dyDescent="0.25">
      <c r="B21" s="186"/>
    </row>
    <row r="22" spans="2:2" x14ac:dyDescent="0.25">
      <c r="B22" s="186"/>
    </row>
  </sheetData>
  <mergeCells count="5">
    <mergeCell ref="B4:F4"/>
    <mergeCell ref="B5:F5"/>
    <mergeCell ref="B6:B7"/>
    <mergeCell ref="D6:F6"/>
    <mergeCell ref="C6:C7"/>
  </mergeCells>
  <hyperlinks>
    <hyperlink ref="G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3"/>
  <sheetViews>
    <sheetView showGridLines="0" zoomScale="70" zoomScaleNormal="70" workbookViewId="0">
      <selection activeCell="B6" sqref="B6:B7"/>
    </sheetView>
  </sheetViews>
  <sheetFormatPr baseColWidth="10" defaultColWidth="9.140625" defaultRowHeight="14.25" x14ac:dyDescent="0.25"/>
  <cols>
    <col min="1" max="1" width="4.7109375" style="187" customWidth="1"/>
    <col min="2" max="2" width="14.140625" style="187" customWidth="1"/>
    <col min="3" max="3" width="52.5703125" style="187" customWidth="1"/>
    <col min="4" max="7" width="17.85546875" style="187" customWidth="1"/>
    <col min="8" max="8" width="13.28515625" style="187" customWidth="1"/>
    <col min="9" max="16384" width="9.140625" style="187"/>
  </cols>
  <sheetData>
    <row r="1" spans="2:8" s="62" customFormat="1" ht="16.5" x14ac:dyDescent="0.25"/>
    <row r="2" spans="2:8" s="62" customFormat="1" ht="16.5" x14ac:dyDescent="0.25"/>
    <row r="3" spans="2:8" s="62" customFormat="1" ht="20.25" customHeight="1" x14ac:dyDescent="0.25"/>
    <row r="4" spans="2:8" s="60" customFormat="1" ht="24" customHeight="1" x14ac:dyDescent="0.25">
      <c r="B4" s="564" t="s">
        <v>372</v>
      </c>
      <c r="C4" s="564"/>
      <c r="D4" s="564"/>
      <c r="E4" s="564"/>
      <c r="F4" s="564"/>
      <c r="G4" s="564"/>
    </row>
    <row r="5" spans="2:8" s="60" customFormat="1" ht="77.25" customHeight="1" x14ac:dyDescent="0.25">
      <c r="B5" s="584" t="s">
        <v>394</v>
      </c>
      <c r="C5" s="584"/>
      <c r="D5" s="584"/>
      <c r="E5" s="584"/>
      <c r="F5" s="584"/>
      <c r="G5" s="584"/>
      <c r="H5" s="172"/>
    </row>
    <row r="6" spans="2:8" s="62" customFormat="1" ht="27" customHeight="1" x14ac:dyDescent="0.25">
      <c r="B6" s="608" t="s">
        <v>904</v>
      </c>
      <c r="C6" s="566" t="s">
        <v>97</v>
      </c>
      <c r="D6" s="571" t="s">
        <v>2</v>
      </c>
      <c r="E6" s="609" t="s">
        <v>912</v>
      </c>
      <c r="F6" s="610"/>
      <c r="G6" s="611"/>
      <c r="H6" s="346" t="s">
        <v>495</v>
      </c>
    </row>
    <row r="7" spans="2:8" s="62" customFormat="1" ht="27" customHeight="1" x14ac:dyDescent="0.25">
      <c r="B7" s="608"/>
      <c r="C7" s="566"/>
      <c r="D7" s="572"/>
      <c r="E7" s="366" t="s">
        <v>173</v>
      </c>
      <c r="F7" s="366" t="s">
        <v>174</v>
      </c>
      <c r="G7" s="366" t="s">
        <v>142</v>
      </c>
    </row>
    <row r="8" spans="2:8" s="181" customFormat="1" ht="18" customHeight="1" x14ac:dyDescent="0.25">
      <c r="B8" s="598" t="s">
        <v>907</v>
      </c>
      <c r="C8" s="385" t="s">
        <v>2</v>
      </c>
      <c r="D8" s="333">
        <v>85528</v>
      </c>
      <c r="E8" s="333">
        <v>38069</v>
      </c>
      <c r="F8" s="333">
        <v>46259</v>
      </c>
      <c r="G8" s="333">
        <v>1200</v>
      </c>
    </row>
    <row r="9" spans="2:8" s="66" customFormat="1" ht="18" customHeight="1" x14ac:dyDescent="0.25">
      <c r="B9" s="598"/>
      <c r="C9" s="129" t="s">
        <v>143</v>
      </c>
      <c r="D9" s="304">
        <v>39326</v>
      </c>
      <c r="E9" s="304">
        <v>17721</v>
      </c>
      <c r="F9" s="304">
        <v>20758</v>
      </c>
      <c r="G9" s="304">
        <v>847</v>
      </c>
    </row>
    <row r="10" spans="2:8" s="66" customFormat="1" ht="18" customHeight="1" x14ac:dyDescent="0.25">
      <c r="B10" s="598"/>
      <c r="C10" s="129" t="s">
        <v>144</v>
      </c>
      <c r="D10" s="304">
        <v>853</v>
      </c>
      <c r="E10" s="304">
        <v>387</v>
      </c>
      <c r="F10" s="304">
        <v>464</v>
      </c>
      <c r="G10" s="304">
        <v>2</v>
      </c>
    </row>
    <row r="11" spans="2:8" s="66" customFormat="1" ht="18" customHeight="1" x14ac:dyDescent="0.25">
      <c r="B11" s="598"/>
      <c r="C11" s="129" t="s">
        <v>145</v>
      </c>
      <c r="D11" s="304">
        <v>3081</v>
      </c>
      <c r="E11" s="304">
        <v>1252</v>
      </c>
      <c r="F11" s="304">
        <v>1829</v>
      </c>
      <c r="G11" s="304">
        <v>0</v>
      </c>
    </row>
    <row r="12" spans="2:8" s="66" customFormat="1" ht="18" customHeight="1" x14ac:dyDescent="0.25">
      <c r="B12" s="598"/>
      <c r="C12" s="129" t="s">
        <v>146</v>
      </c>
      <c r="D12" s="304">
        <v>2237</v>
      </c>
      <c r="E12" s="304">
        <v>1027</v>
      </c>
      <c r="F12" s="304">
        <v>1184</v>
      </c>
      <c r="G12" s="304">
        <v>26</v>
      </c>
    </row>
    <row r="13" spans="2:8" s="66" customFormat="1" ht="18" customHeight="1" x14ac:dyDescent="0.25">
      <c r="B13" s="598"/>
      <c r="C13" s="129" t="s">
        <v>147</v>
      </c>
      <c r="D13" s="304">
        <v>22</v>
      </c>
      <c r="E13" s="304">
        <v>14</v>
      </c>
      <c r="F13" s="304">
        <v>7</v>
      </c>
      <c r="G13" s="304">
        <v>1</v>
      </c>
    </row>
    <row r="14" spans="2:8" s="66" customFormat="1" ht="18" customHeight="1" x14ac:dyDescent="0.25">
      <c r="B14" s="598"/>
      <c r="C14" s="129" t="s">
        <v>148</v>
      </c>
      <c r="D14" s="304">
        <v>2055</v>
      </c>
      <c r="E14" s="304">
        <v>794</v>
      </c>
      <c r="F14" s="304">
        <v>1220</v>
      </c>
      <c r="G14" s="304">
        <v>41</v>
      </c>
    </row>
    <row r="15" spans="2:8" s="66" customFormat="1" ht="18" customHeight="1" x14ac:dyDescent="0.25">
      <c r="B15" s="598"/>
      <c r="C15" s="129" t="s">
        <v>149</v>
      </c>
      <c r="D15" s="304">
        <v>283</v>
      </c>
      <c r="E15" s="304">
        <v>138</v>
      </c>
      <c r="F15" s="304">
        <v>145</v>
      </c>
      <c r="G15" s="304">
        <v>0</v>
      </c>
    </row>
    <row r="16" spans="2:8" s="66" customFormat="1" ht="18" customHeight="1" x14ac:dyDescent="0.25">
      <c r="B16" s="598"/>
      <c r="C16" s="129" t="s">
        <v>150</v>
      </c>
      <c r="D16" s="304">
        <v>569</v>
      </c>
      <c r="E16" s="304">
        <v>236</v>
      </c>
      <c r="F16" s="304">
        <v>333</v>
      </c>
      <c r="G16" s="304">
        <v>0</v>
      </c>
    </row>
    <row r="17" spans="2:7" s="66" customFormat="1" ht="18" customHeight="1" x14ac:dyDescent="0.25">
      <c r="B17" s="598"/>
      <c r="C17" s="129" t="s">
        <v>151</v>
      </c>
      <c r="D17" s="304">
        <v>391</v>
      </c>
      <c r="E17" s="304">
        <v>197</v>
      </c>
      <c r="F17" s="304">
        <v>194</v>
      </c>
      <c r="G17" s="304">
        <v>0</v>
      </c>
    </row>
    <row r="18" spans="2:7" s="66" customFormat="1" ht="18" customHeight="1" x14ac:dyDescent="0.25">
      <c r="B18" s="598"/>
      <c r="C18" s="129" t="s">
        <v>152</v>
      </c>
      <c r="D18" s="304">
        <v>10577</v>
      </c>
      <c r="E18" s="304">
        <v>4638</v>
      </c>
      <c r="F18" s="304">
        <v>5839</v>
      </c>
      <c r="G18" s="304">
        <v>100</v>
      </c>
    </row>
    <row r="19" spans="2:7" s="66" customFormat="1" ht="18" customHeight="1" x14ac:dyDescent="0.25">
      <c r="B19" s="598"/>
      <c r="C19" s="129" t="s">
        <v>153</v>
      </c>
      <c r="D19" s="304">
        <v>47</v>
      </c>
      <c r="E19" s="304">
        <v>23</v>
      </c>
      <c r="F19" s="304">
        <v>24</v>
      </c>
      <c r="G19" s="304">
        <v>0</v>
      </c>
    </row>
    <row r="20" spans="2:7" s="66" customFormat="1" ht="18" customHeight="1" x14ac:dyDescent="0.25">
      <c r="B20" s="598"/>
      <c r="C20" s="129" t="s">
        <v>154</v>
      </c>
      <c r="D20" s="304">
        <v>1617</v>
      </c>
      <c r="E20" s="304">
        <v>718</v>
      </c>
      <c r="F20" s="304">
        <v>899</v>
      </c>
      <c r="G20" s="304">
        <v>0</v>
      </c>
    </row>
    <row r="21" spans="2:7" s="66" customFormat="1" ht="18" customHeight="1" x14ac:dyDescent="0.25">
      <c r="B21" s="598"/>
      <c r="C21" s="129" t="s">
        <v>155</v>
      </c>
      <c r="D21" s="304">
        <v>20560</v>
      </c>
      <c r="E21" s="304">
        <v>9206</v>
      </c>
      <c r="F21" s="304">
        <v>11171</v>
      </c>
      <c r="G21" s="304">
        <v>183</v>
      </c>
    </row>
    <row r="22" spans="2:7" s="66" customFormat="1" ht="18" customHeight="1" x14ac:dyDescent="0.25">
      <c r="B22" s="598"/>
      <c r="C22" s="129" t="s">
        <v>156</v>
      </c>
      <c r="D22" s="304">
        <v>598</v>
      </c>
      <c r="E22" s="304">
        <v>295</v>
      </c>
      <c r="F22" s="304">
        <v>303</v>
      </c>
      <c r="G22" s="304">
        <v>0</v>
      </c>
    </row>
    <row r="23" spans="2:7" s="66" customFormat="1" ht="18" customHeight="1" x14ac:dyDescent="0.25">
      <c r="B23" s="598"/>
      <c r="C23" s="129" t="s">
        <v>157</v>
      </c>
      <c r="D23" s="304">
        <v>195</v>
      </c>
      <c r="E23" s="304">
        <v>73</v>
      </c>
      <c r="F23" s="304">
        <v>122</v>
      </c>
      <c r="G23" s="304">
        <v>0</v>
      </c>
    </row>
    <row r="24" spans="2:7" s="66" customFormat="1" ht="18" customHeight="1" x14ac:dyDescent="0.25">
      <c r="B24" s="598"/>
      <c r="C24" s="129" t="s">
        <v>158</v>
      </c>
      <c r="D24" s="304">
        <v>3117</v>
      </c>
      <c r="E24" s="304">
        <v>1350</v>
      </c>
      <c r="F24" s="304">
        <v>1767</v>
      </c>
      <c r="G24" s="304">
        <v>0</v>
      </c>
    </row>
    <row r="25" spans="2:7" s="181" customFormat="1" ht="18" customHeight="1" x14ac:dyDescent="0.25">
      <c r="B25" s="598" t="s">
        <v>908</v>
      </c>
      <c r="C25" s="385" t="s">
        <v>2</v>
      </c>
      <c r="D25" s="333">
        <v>8652</v>
      </c>
      <c r="E25" s="333">
        <v>4653</v>
      </c>
      <c r="F25" s="333">
        <v>3920</v>
      </c>
      <c r="G25" s="333">
        <v>79</v>
      </c>
    </row>
    <row r="26" spans="2:7" s="66" customFormat="1" ht="18" customHeight="1" x14ac:dyDescent="0.25">
      <c r="B26" s="598"/>
      <c r="C26" s="129" t="s">
        <v>143</v>
      </c>
      <c r="D26" s="304">
        <v>2824</v>
      </c>
      <c r="E26" s="304">
        <v>1671</v>
      </c>
      <c r="F26" s="304">
        <v>1100</v>
      </c>
      <c r="G26" s="304">
        <v>53</v>
      </c>
    </row>
    <row r="27" spans="2:7" s="66" customFormat="1" ht="18" customHeight="1" x14ac:dyDescent="0.25">
      <c r="B27" s="598"/>
      <c r="C27" s="129" t="s">
        <v>144</v>
      </c>
      <c r="D27" s="304">
        <v>27</v>
      </c>
      <c r="E27" s="304">
        <v>11</v>
      </c>
      <c r="F27" s="304">
        <v>16</v>
      </c>
      <c r="G27" s="304">
        <v>0</v>
      </c>
    </row>
    <row r="28" spans="2:7" s="66" customFormat="1" ht="18" customHeight="1" x14ac:dyDescent="0.25">
      <c r="B28" s="598"/>
      <c r="C28" s="129" t="s">
        <v>145</v>
      </c>
      <c r="D28" s="304">
        <v>101</v>
      </c>
      <c r="E28" s="304">
        <v>59</v>
      </c>
      <c r="F28" s="304">
        <v>42</v>
      </c>
      <c r="G28" s="304">
        <v>0</v>
      </c>
    </row>
    <row r="29" spans="2:7" s="66" customFormat="1" ht="18" customHeight="1" x14ac:dyDescent="0.25">
      <c r="B29" s="598"/>
      <c r="C29" s="129" t="s">
        <v>146</v>
      </c>
      <c r="D29" s="304">
        <v>2393</v>
      </c>
      <c r="E29" s="304">
        <v>1171</v>
      </c>
      <c r="F29" s="304">
        <v>1222</v>
      </c>
      <c r="G29" s="304">
        <v>0</v>
      </c>
    </row>
    <row r="30" spans="2:7" s="66" customFormat="1" ht="18" customHeight="1" x14ac:dyDescent="0.25">
      <c r="B30" s="598"/>
      <c r="C30" s="129" t="s">
        <v>148</v>
      </c>
      <c r="D30" s="304">
        <v>979</v>
      </c>
      <c r="E30" s="304">
        <v>502</v>
      </c>
      <c r="F30" s="304">
        <v>459</v>
      </c>
      <c r="G30" s="304">
        <v>18</v>
      </c>
    </row>
    <row r="31" spans="2:7" s="66" customFormat="1" ht="18" customHeight="1" x14ac:dyDescent="0.25">
      <c r="B31" s="598"/>
      <c r="C31" s="129" t="s">
        <v>149</v>
      </c>
      <c r="D31" s="304">
        <v>517</v>
      </c>
      <c r="E31" s="304">
        <v>258</v>
      </c>
      <c r="F31" s="304">
        <v>259</v>
      </c>
      <c r="G31" s="304">
        <v>0</v>
      </c>
    </row>
    <row r="32" spans="2:7" s="66" customFormat="1" ht="18" customHeight="1" x14ac:dyDescent="0.25">
      <c r="B32" s="598"/>
      <c r="C32" s="129" t="s">
        <v>150</v>
      </c>
      <c r="D32" s="304">
        <v>609</v>
      </c>
      <c r="E32" s="304">
        <v>297</v>
      </c>
      <c r="F32" s="304">
        <v>310</v>
      </c>
      <c r="G32" s="304">
        <v>2</v>
      </c>
    </row>
    <row r="33" spans="2:7" s="66" customFormat="1" ht="18" customHeight="1" x14ac:dyDescent="0.25">
      <c r="B33" s="598"/>
      <c r="C33" s="129" t="s">
        <v>151</v>
      </c>
      <c r="D33" s="304">
        <v>23</v>
      </c>
      <c r="E33" s="304">
        <v>9</v>
      </c>
      <c r="F33" s="304">
        <v>14</v>
      </c>
      <c r="G33" s="304">
        <v>0</v>
      </c>
    </row>
    <row r="34" spans="2:7" s="66" customFormat="1" ht="18" customHeight="1" x14ac:dyDescent="0.25">
      <c r="B34" s="598"/>
      <c r="C34" s="129" t="s">
        <v>152</v>
      </c>
      <c r="D34" s="304">
        <v>136</v>
      </c>
      <c r="E34" s="304">
        <v>71</v>
      </c>
      <c r="F34" s="304">
        <v>59</v>
      </c>
      <c r="G34" s="304">
        <v>6</v>
      </c>
    </row>
    <row r="35" spans="2:7" s="66" customFormat="1" ht="18" customHeight="1" x14ac:dyDescent="0.25">
      <c r="B35" s="598"/>
      <c r="C35" s="129" t="s">
        <v>154</v>
      </c>
      <c r="D35" s="304">
        <v>40</v>
      </c>
      <c r="E35" s="304">
        <v>22</v>
      </c>
      <c r="F35" s="304">
        <v>18</v>
      </c>
      <c r="G35" s="304">
        <v>0</v>
      </c>
    </row>
    <row r="36" spans="2:7" s="66" customFormat="1" ht="18" customHeight="1" x14ac:dyDescent="0.25">
      <c r="B36" s="598"/>
      <c r="C36" s="129" t="s">
        <v>155</v>
      </c>
      <c r="D36" s="304">
        <v>489</v>
      </c>
      <c r="E36" s="304">
        <v>297</v>
      </c>
      <c r="F36" s="304">
        <v>192</v>
      </c>
      <c r="G36" s="304">
        <v>0</v>
      </c>
    </row>
    <row r="37" spans="2:7" s="66" customFormat="1" ht="18" customHeight="1" x14ac:dyDescent="0.25">
      <c r="B37" s="598"/>
      <c r="C37" s="129" t="s">
        <v>156</v>
      </c>
      <c r="D37" s="304">
        <v>13</v>
      </c>
      <c r="E37" s="304">
        <v>6</v>
      </c>
      <c r="F37" s="304">
        <v>7</v>
      </c>
      <c r="G37" s="304">
        <v>0</v>
      </c>
    </row>
    <row r="38" spans="2:7" s="66" customFormat="1" ht="18" customHeight="1" x14ac:dyDescent="0.25">
      <c r="B38" s="598"/>
      <c r="C38" s="129" t="s">
        <v>158</v>
      </c>
      <c r="D38" s="304">
        <v>501</v>
      </c>
      <c r="E38" s="304">
        <v>279</v>
      </c>
      <c r="F38" s="304">
        <v>222</v>
      </c>
      <c r="G38" s="304">
        <v>0</v>
      </c>
    </row>
    <row r="39" spans="2:7" s="181" customFormat="1" ht="18" customHeight="1" x14ac:dyDescent="0.25">
      <c r="B39" s="598" t="s">
        <v>909</v>
      </c>
      <c r="C39" s="385" t="s">
        <v>2</v>
      </c>
      <c r="D39" s="333">
        <v>6493</v>
      </c>
      <c r="E39" s="333">
        <v>2856</v>
      </c>
      <c r="F39" s="333">
        <v>3629</v>
      </c>
      <c r="G39" s="333">
        <v>8</v>
      </c>
    </row>
    <row r="40" spans="2:7" s="66" customFormat="1" ht="18" customHeight="1" x14ac:dyDescent="0.25">
      <c r="B40" s="598"/>
      <c r="C40" s="129" t="s">
        <v>143</v>
      </c>
      <c r="D40" s="304">
        <v>1151</v>
      </c>
      <c r="E40" s="304">
        <v>507</v>
      </c>
      <c r="F40" s="304">
        <v>644</v>
      </c>
      <c r="G40" s="304">
        <v>0</v>
      </c>
    </row>
    <row r="41" spans="2:7" s="66" customFormat="1" ht="18" customHeight="1" x14ac:dyDescent="0.25">
      <c r="B41" s="598"/>
      <c r="C41" s="129" t="s">
        <v>144</v>
      </c>
      <c r="D41" s="304">
        <v>13</v>
      </c>
      <c r="E41" s="304">
        <v>5</v>
      </c>
      <c r="F41" s="304">
        <v>8</v>
      </c>
      <c r="G41" s="304">
        <v>0</v>
      </c>
    </row>
    <row r="42" spans="2:7" s="66" customFormat="1" ht="18" customHeight="1" x14ac:dyDescent="0.25">
      <c r="B42" s="598"/>
      <c r="C42" s="129" t="s">
        <v>145</v>
      </c>
      <c r="D42" s="304">
        <v>111</v>
      </c>
      <c r="E42" s="304">
        <v>48</v>
      </c>
      <c r="F42" s="304">
        <v>63</v>
      </c>
      <c r="G42" s="304">
        <v>0</v>
      </c>
    </row>
    <row r="43" spans="2:7" s="66" customFormat="1" ht="18" customHeight="1" x14ac:dyDescent="0.25">
      <c r="B43" s="598"/>
      <c r="C43" s="129" t="s">
        <v>146</v>
      </c>
      <c r="D43" s="304">
        <v>127</v>
      </c>
      <c r="E43" s="304">
        <v>52</v>
      </c>
      <c r="F43" s="304">
        <v>75</v>
      </c>
      <c r="G43" s="304">
        <v>0</v>
      </c>
    </row>
    <row r="44" spans="2:7" s="66" customFormat="1" ht="18" customHeight="1" x14ac:dyDescent="0.25">
      <c r="B44" s="598"/>
      <c r="C44" s="129" t="s">
        <v>148</v>
      </c>
      <c r="D44" s="304">
        <v>86</v>
      </c>
      <c r="E44" s="304">
        <v>34</v>
      </c>
      <c r="F44" s="304">
        <v>52</v>
      </c>
      <c r="G44" s="304">
        <v>0</v>
      </c>
    </row>
    <row r="45" spans="2:7" s="66" customFormat="1" ht="18" customHeight="1" x14ac:dyDescent="0.25">
      <c r="B45" s="598"/>
      <c r="C45" s="129" t="s">
        <v>149</v>
      </c>
      <c r="D45" s="304">
        <v>11</v>
      </c>
      <c r="E45" s="304">
        <v>6</v>
      </c>
      <c r="F45" s="304">
        <v>5</v>
      </c>
      <c r="G45" s="304">
        <v>0</v>
      </c>
    </row>
    <row r="46" spans="2:7" s="66" customFormat="1" ht="18" customHeight="1" x14ac:dyDescent="0.25">
      <c r="B46" s="598"/>
      <c r="C46" s="129" t="s">
        <v>150</v>
      </c>
      <c r="D46" s="304">
        <v>28</v>
      </c>
      <c r="E46" s="304">
        <v>11</v>
      </c>
      <c r="F46" s="304">
        <v>17</v>
      </c>
      <c r="G46" s="304">
        <v>0</v>
      </c>
    </row>
    <row r="47" spans="2:7" s="66" customFormat="1" ht="18" customHeight="1" x14ac:dyDescent="0.25">
      <c r="B47" s="598"/>
      <c r="C47" s="129" t="s">
        <v>151</v>
      </c>
      <c r="D47" s="304">
        <v>9</v>
      </c>
      <c r="E47" s="304">
        <v>5</v>
      </c>
      <c r="F47" s="304">
        <v>4</v>
      </c>
      <c r="G47" s="304">
        <v>0</v>
      </c>
    </row>
    <row r="48" spans="2:7" s="66" customFormat="1" ht="18" customHeight="1" x14ac:dyDescent="0.25">
      <c r="B48" s="598"/>
      <c r="C48" s="129" t="s">
        <v>152</v>
      </c>
      <c r="D48" s="304">
        <v>4106</v>
      </c>
      <c r="E48" s="304">
        <v>1811</v>
      </c>
      <c r="F48" s="304">
        <v>2287</v>
      </c>
      <c r="G48" s="304">
        <v>8</v>
      </c>
    </row>
    <row r="49" spans="2:7" s="66" customFormat="1" ht="18" customHeight="1" x14ac:dyDescent="0.25">
      <c r="B49" s="598"/>
      <c r="C49" s="129" t="s">
        <v>154</v>
      </c>
      <c r="D49" s="304">
        <v>66</v>
      </c>
      <c r="E49" s="304">
        <v>31</v>
      </c>
      <c r="F49" s="304">
        <v>35</v>
      </c>
      <c r="G49" s="304">
        <v>0</v>
      </c>
    </row>
    <row r="50" spans="2:7" s="66" customFormat="1" ht="18" customHeight="1" x14ac:dyDescent="0.25">
      <c r="B50" s="598"/>
      <c r="C50" s="129" t="s">
        <v>155</v>
      </c>
      <c r="D50" s="304">
        <v>617</v>
      </c>
      <c r="E50" s="304">
        <v>273</v>
      </c>
      <c r="F50" s="304">
        <v>344</v>
      </c>
      <c r="G50" s="304">
        <v>0</v>
      </c>
    </row>
    <row r="51" spans="2:7" s="66" customFormat="1" ht="18" customHeight="1" x14ac:dyDescent="0.25">
      <c r="B51" s="598"/>
      <c r="C51" s="129" t="s">
        <v>156</v>
      </c>
      <c r="D51" s="304">
        <v>27</v>
      </c>
      <c r="E51" s="304">
        <v>12</v>
      </c>
      <c r="F51" s="304">
        <v>15</v>
      </c>
      <c r="G51" s="304">
        <v>0</v>
      </c>
    </row>
    <row r="52" spans="2:7" s="66" customFormat="1" ht="18" customHeight="1" x14ac:dyDescent="0.25">
      <c r="B52" s="598"/>
      <c r="C52" s="129" t="s">
        <v>158</v>
      </c>
      <c r="D52" s="304">
        <v>141</v>
      </c>
      <c r="E52" s="304">
        <v>61</v>
      </c>
      <c r="F52" s="304">
        <v>80</v>
      </c>
      <c r="G52" s="304">
        <v>0</v>
      </c>
    </row>
    <row r="53" spans="2:7" s="181" customFormat="1" ht="18" customHeight="1" x14ac:dyDescent="0.25">
      <c r="B53" s="598" t="s">
        <v>910</v>
      </c>
      <c r="C53" s="385" t="s">
        <v>2</v>
      </c>
      <c r="D53" s="333">
        <v>14748</v>
      </c>
      <c r="E53" s="333">
        <v>6947</v>
      </c>
      <c r="F53" s="333">
        <v>7766</v>
      </c>
      <c r="G53" s="333">
        <v>35</v>
      </c>
    </row>
    <row r="54" spans="2:7" s="66" customFormat="1" ht="18" customHeight="1" x14ac:dyDescent="0.25">
      <c r="B54" s="598"/>
      <c r="C54" s="129" t="s">
        <v>143</v>
      </c>
      <c r="D54" s="304">
        <v>11657</v>
      </c>
      <c r="E54" s="304">
        <v>5548</v>
      </c>
      <c r="F54" s="304">
        <v>6080</v>
      </c>
      <c r="G54" s="304">
        <v>29</v>
      </c>
    </row>
    <row r="55" spans="2:7" s="66" customFormat="1" ht="18" customHeight="1" x14ac:dyDescent="0.25">
      <c r="B55" s="598"/>
      <c r="C55" s="129" t="s">
        <v>144</v>
      </c>
      <c r="D55" s="304">
        <v>7</v>
      </c>
      <c r="E55" s="304">
        <v>4</v>
      </c>
      <c r="F55" s="304">
        <v>3</v>
      </c>
      <c r="G55" s="304">
        <v>0</v>
      </c>
    </row>
    <row r="56" spans="2:7" s="66" customFormat="1" ht="18" customHeight="1" x14ac:dyDescent="0.25">
      <c r="B56" s="598"/>
      <c r="C56" s="129" t="s">
        <v>145</v>
      </c>
      <c r="D56" s="304">
        <v>64</v>
      </c>
      <c r="E56" s="304">
        <v>21</v>
      </c>
      <c r="F56" s="304">
        <v>43</v>
      </c>
      <c r="G56" s="304">
        <v>0</v>
      </c>
    </row>
    <row r="57" spans="2:7" s="66" customFormat="1" ht="18" customHeight="1" x14ac:dyDescent="0.25">
      <c r="B57" s="598"/>
      <c r="C57" s="129" t="s">
        <v>146</v>
      </c>
      <c r="D57" s="304">
        <v>84</v>
      </c>
      <c r="E57" s="304">
        <v>42</v>
      </c>
      <c r="F57" s="304">
        <v>42</v>
      </c>
      <c r="G57" s="304">
        <v>0</v>
      </c>
    </row>
    <row r="58" spans="2:7" s="66" customFormat="1" ht="18" customHeight="1" x14ac:dyDescent="0.25">
      <c r="B58" s="598"/>
      <c r="C58" s="129" t="s">
        <v>148</v>
      </c>
      <c r="D58" s="304">
        <v>72</v>
      </c>
      <c r="E58" s="304">
        <v>32</v>
      </c>
      <c r="F58" s="304">
        <v>34</v>
      </c>
      <c r="G58" s="304">
        <v>6</v>
      </c>
    </row>
    <row r="59" spans="2:7" s="66" customFormat="1" ht="18" customHeight="1" x14ac:dyDescent="0.25">
      <c r="B59" s="598"/>
      <c r="C59" s="129" t="s">
        <v>149</v>
      </c>
      <c r="D59" s="304">
        <v>2</v>
      </c>
      <c r="E59" s="304">
        <v>2</v>
      </c>
      <c r="F59" s="304">
        <v>0</v>
      </c>
      <c r="G59" s="304">
        <v>0</v>
      </c>
    </row>
    <row r="60" spans="2:7" s="66" customFormat="1" ht="18" customHeight="1" x14ac:dyDescent="0.25">
      <c r="B60" s="598"/>
      <c r="C60" s="129" t="s">
        <v>150</v>
      </c>
      <c r="D60" s="304">
        <v>43</v>
      </c>
      <c r="E60" s="304">
        <v>19</v>
      </c>
      <c r="F60" s="304">
        <v>24</v>
      </c>
      <c r="G60" s="304">
        <v>0</v>
      </c>
    </row>
    <row r="61" spans="2:7" s="66" customFormat="1" ht="18" customHeight="1" x14ac:dyDescent="0.25">
      <c r="B61" s="598"/>
      <c r="C61" s="129" t="s">
        <v>151</v>
      </c>
      <c r="D61" s="304">
        <v>6</v>
      </c>
      <c r="E61" s="304">
        <v>3</v>
      </c>
      <c r="F61" s="304">
        <v>3</v>
      </c>
      <c r="G61" s="304">
        <v>0</v>
      </c>
    </row>
    <row r="62" spans="2:7" s="66" customFormat="1" ht="18" customHeight="1" x14ac:dyDescent="0.25">
      <c r="B62" s="598"/>
      <c r="C62" s="129" t="s">
        <v>152</v>
      </c>
      <c r="D62" s="304">
        <v>133</v>
      </c>
      <c r="E62" s="304">
        <v>61</v>
      </c>
      <c r="F62" s="304">
        <v>72</v>
      </c>
      <c r="G62" s="304">
        <v>0</v>
      </c>
    </row>
    <row r="63" spans="2:7" s="66" customFormat="1" ht="18" customHeight="1" x14ac:dyDescent="0.25">
      <c r="B63" s="598"/>
      <c r="C63" s="129" t="s">
        <v>154</v>
      </c>
      <c r="D63" s="304">
        <v>45</v>
      </c>
      <c r="E63" s="304">
        <v>20</v>
      </c>
      <c r="F63" s="304">
        <v>25</v>
      </c>
      <c r="G63" s="304">
        <v>0</v>
      </c>
    </row>
    <row r="64" spans="2:7" s="66" customFormat="1" ht="18" customHeight="1" x14ac:dyDescent="0.25">
      <c r="B64" s="598"/>
      <c r="C64" s="129" t="s">
        <v>155</v>
      </c>
      <c r="D64" s="304">
        <v>342</v>
      </c>
      <c r="E64" s="304">
        <v>130</v>
      </c>
      <c r="F64" s="304">
        <v>212</v>
      </c>
      <c r="G64" s="304">
        <v>0</v>
      </c>
    </row>
    <row r="65" spans="2:7" s="66" customFormat="1" ht="18" customHeight="1" x14ac:dyDescent="0.25">
      <c r="B65" s="598"/>
      <c r="C65" s="129" t="s">
        <v>156</v>
      </c>
      <c r="D65" s="304">
        <v>7</v>
      </c>
      <c r="E65" s="304">
        <v>4</v>
      </c>
      <c r="F65" s="304">
        <v>3</v>
      </c>
      <c r="G65" s="304">
        <v>0</v>
      </c>
    </row>
    <row r="66" spans="2:7" s="66" customFormat="1" ht="18" customHeight="1" x14ac:dyDescent="0.25">
      <c r="B66" s="598"/>
      <c r="C66" s="129" t="s">
        <v>158</v>
      </c>
      <c r="D66" s="304">
        <v>2286</v>
      </c>
      <c r="E66" s="304">
        <v>1061</v>
      </c>
      <c r="F66" s="304">
        <v>1225</v>
      </c>
      <c r="G66" s="304">
        <v>0</v>
      </c>
    </row>
    <row r="67" spans="2:7" ht="24" customHeight="1" x14ac:dyDescent="0.25">
      <c r="B67" s="66" t="s">
        <v>363</v>
      </c>
    </row>
    <row r="68" spans="2:7" ht="24" customHeight="1" x14ac:dyDescent="0.25">
      <c r="B68" s="66" t="s">
        <v>367</v>
      </c>
    </row>
    <row r="69" spans="2:7" x14ac:dyDescent="0.25">
      <c r="B69" s="66"/>
    </row>
    <row r="70" spans="2:7" x14ac:dyDescent="0.25">
      <c r="B70" s="188"/>
    </row>
    <row r="71" spans="2:7" x14ac:dyDescent="0.25">
      <c r="B71" s="188"/>
    </row>
    <row r="72" spans="2:7" x14ac:dyDescent="0.25">
      <c r="B72" s="188"/>
    </row>
    <row r="73" spans="2:7" x14ac:dyDescent="0.25">
      <c r="B73" s="188"/>
    </row>
  </sheetData>
  <mergeCells count="10">
    <mergeCell ref="B25:B38"/>
    <mergeCell ref="B39:B52"/>
    <mergeCell ref="B53:B66"/>
    <mergeCell ref="B5:G5"/>
    <mergeCell ref="B4:G4"/>
    <mergeCell ref="B6:B7"/>
    <mergeCell ref="C6:C7"/>
    <mergeCell ref="B8:B24"/>
    <mergeCell ref="D6:D7"/>
    <mergeCell ref="E6:G6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75"/>
  <sheetViews>
    <sheetView showGridLines="0" zoomScale="70" zoomScaleNormal="70" workbookViewId="0">
      <selection activeCell="B7" sqref="B7:B8"/>
    </sheetView>
  </sheetViews>
  <sheetFormatPr baseColWidth="10" defaultColWidth="9.140625" defaultRowHeight="16.5" x14ac:dyDescent="0.25"/>
  <cols>
    <col min="1" max="1" width="4.7109375" style="62" customWidth="1"/>
    <col min="2" max="2" width="15.7109375" style="62" customWidth="1"/>
    <col min="3" max="3" width="54.140625" style="62" customWidth="1"/>
    <col min="4" max="4" width="22.7109375" style="62" customWidth="1"/>
    <col min="5" max="11" width="17.28515625" style="62" customWidth="1"/>
    <col min="12" max="12" width="12.140625" style="62" customWidth="1"/>
    <col min="13" max="13" width="13.28515625" style="62" customWidth="1"/>
    <col min="14" max="16384" width="9.140625" style="62"/>
  </cols>
  <sheetData>
    <row r="3" spans="2:13" x14ac:dyDescent="0.25">
      <c r="B3" s="189"/>
    </row>
    <row r="4" spans="2:13" ht="20.25" customHeight="1" x14ac:dyDescent="0.25"/>
    <row r="5" spans="2:13" s="60" customFormat="1" ht="33" customHeight="1" x14ac:dyDescent="0.25">
      <c r="B5" s="564" t="s">
        <v>373</v>
      </c>
      <c r="C5" s="564"/>
      <c r="D5" s="564"/>
      <c r="E5" s="564"/>
      <c r="F5" s="564"/>
      <c r="G5" s="564"/>
      <c r="H5" s="564"/>
      <c r="I5" s="564"/>
      <c r="J5" s="564"/>
      <c r="K5" s="564"/>
    </row>
    <row r="6" spans="2:13" s="60" customFormat="1" ht="61.5" customHeight="1" x14ac:dyDescent="0.25">
      <c r="B6" s="584" t="s">
        <v>395</v>
      </c>
      <c r="C6" s="584"/>
      <c r="D6" s="584"/>
      <c r="E6" s="584"/>
      <c r="F6" s="584"/>
      <c r="G6" s="584"/>
      <c r="H6" s="584"/>
      <c r="I6" s="584"/>
      <c r="J6" s="584"/>
      <c r="K6" s="584"/>
      <c r="L6" s="190"/>
      <c r="M6" s="191"/>
    </row>
    <row r="7" spans="2:13" ht="40.5" customHeight="1" x14ac:dyDescent="0.25">
      <c r="B7" s="608" t="s">
        <v>904</v>
      </c>
      <c r="C7" s="566" t="s">
        <v>97</v>
      </c>
      <c r="D7" s="571" t="s">
        <v>2</v>
      </c>
      <c r="E7" s="560" t="s">
        <v>911</v>
      </c>
      <c r="F7" s="561"/>
      <c r="G7" s="561"/>
      <c r="H7" s="561"/>
      <c r="I7" s="561"/>
      <c r="J7" s="561"/>
      <c r="K7" s="562"/>
      <c r="L7" s="346" t="s">
        <v>495</v>
      </c>
    </row>
    <row r="8" spans="2:13" ht="40.5" customHeight="1" x14ac:dyDescent="0.25">
      <c r="B8" s="608"/>
      <c r="C8" s="566"/>
      <c r="D8" s="572"/>
      <c r="E8" s="95" t="s">
        <v>986</v>
      </c>
      <c r="F8" s="95" t="s">
        <v>987</v>
      </c>
      <c r="G8" s="95" t="s">
        <v>988</v>
      </c>
      <c r="H8" s="95" t="s">
        <v>989</v>
      </c>
      <c r="I8" s="95" t="s">
        <v>990</v>
      </c>
      <c r="J8" s="95" t="s">
        <v>991</v>
      </c>
      <c r="K8" s="95" t="s">
        <v>142</v>
      </c>
    </row>
    <row r="9" spans="2:13" s="181" customFormat="1" ht="18" customHeight="1" x14ac:dyDescent="0.25">
      <c r="B9" s="612" t="s">
        <v>907</v>
      </c>
      <c r="C9" s="385" t="s">
        <v>2</v>
      </c>
      <c r="D9" s="333">
        <v>85528</v>
      </c>
      <c r="E9" s="333">
        <v>7782</v>
      </c>
      <c r="F9" s="333">
        <v>6042</v>
      </c>
      <c r="G9" s="333">
        <v>15094</v>
      </c>
      <c r="H9" s="333">
        <v>18006</v>
      </c>
      <c r="I9" s="333">
        <v>24240</v>
      </c>
      <c r="J9" s="333">
        <v>14348</v>
      </c>
      <c r="K9" s="333">
        <v>16</v>
      </c>
    </row>
    <row r="10" spans="2:13" s="66" customFormat="1" ht="18" customHeight="1" x14ac:dyDescent="0.25">
      <c r="B10" s="612"/>
      <c r="C10" s="129" t="s">
        <v>143</v>
      </c>
      <c r="D10" s="304">
        <v>39326</v>
      </c>
      <c r="E10" s="304">
        <v>2670</v>
      </c>
      <c r="F10" s="304">
        <v>2388</v>
      </c>
      <c r="G10" s="304">
        <v>6303</v>
      </c>
      <c r="H10" s="304">
        <v>7545</v>
      </c>
      <c r="I10" s="304">
        <v>13095</v>
      </c>
      <c r="J10" s="304">
        <v>7318</v>
      </c>
      <c r="K10" s="304">
        <v>7</v>
      </c>
    </row>
    <row r="11" spans="2:13" s="66" customFormat="1" ht="18" customHeight="1" x14ac:dyDescent="0.25">
      <c r="B11" s="612"/>
      <c r="C11" s="129" t="s">
        <v>144</v>
      </c>
      <c r="D11" s="304">
        <v>853</v>
      </c>
      <c r="E11" s="304">
        <v>132</v>
      </c>
      <c r="F11" s="304">
        <v>77</v>
      </c>
      <c r="G11" s="304">
        <v>194</v>
      </c>
      <c r="H11" s="304">
        <v>177</v>
      </c>
      <c r="I11" s="304">
        <v>186</v>
      </c>
      <c r="J11" s="304">
        <v>87</v>
      </c>
      <c r="K11" s="304">
        <v>0</v>
      </c>
    </row>
    <row r="12" spans="2:13" s="66" customFormat="1" ht="18" customHeight="1" x14ac:dyDescent="0.25">
      <c r="B12" s="612"/>
      <c r="C12" s="129" t="s">
        <v>145</v>
      </c>
      <c r="D12" s="304">
        <v>3081</v>
      </c>
      <c r="E12" s="304">
        <v>552</v>
      </c>
      <c r="F12" s="304">
        <v>187</v>
      </c>
      <c r="G12" s="304">
        <v>493</v>
      </c>
      <c r="H12" s="304">
        <v>637</v>
      </c>
      <c r="I12" s="304">
        <v>634</v>
      </c>
      <c r="J12" s="304">
        <v>577</v>
      </c>
      <c r="K12" s="304">
        <v>1</v>
      </c>
    </row>
    <row r="13" spans="2:13" s="66" customFormat="1" ht="18" customHeight="1" x14ac:dyDescent="0.25">
      <c r="B13" s="612"/>
      <c r="C13" s="129" t="s">
        <v>146</v>
      </c>
      <c r="D13" s="304">
        <v>2237</v>
      </c>
      <c r="E13" s="304">
        <v>218</v>
      </c>
      <c r="F13" s="304">
        <v>428</v>
      </c>
      <c r="G13" s="304">
        <v>320</v>
      </c>
      <c r="H13" s="304">
        <v>423</v>
      </c>
      <c r="I13" s="304">
        <v>507</v>
      </c>
      <c r="J13" s="304">
        <v>341</v>
      </c>
      <c r="K13" s="304">
        <v>0</v>
      </c>
    </row>
    <row r="14" spans="2:13" s="66" customFormat="1" ht="18" customHeight="1" x14ac:dyDescent="0.25">
      <c r="B14" s="612"/>
      <c r="C14" s="129" t="s">
        <v>147</v>
      </c>
      <c r="D14" s="304">
        <v>22</v>
      </c>
      <c r="E14" s="304">
        <v>0</v>
      </c>
      <c r="F14" s="304">
        <v>0</v>
      </c>
      <c r="G14" s="304">
        <v>0</v>
      </c>
      <c r="H14" s="304">
        <v>1</v>
      </c>
      <c r="I14" s="304">
        <v>10</v>
      </c>
      <c r="J14" s="304">
        <v>11</v>
      </c>
      <c r="K14" s="304">
        <v>0</v>
      </c>
    </row>
    <row r="15" spans="2:13" s="66" customFormat="1" ht="18" customHeight="1" x14ac:dyDescent="0.25">
      <c r="B15" s="612"/>
      <c r="C15" s="129" t="s">
        <v>148</v>
      </c>
      <c r="D15" s="304">
        <v>2055</v>
      </c>
      <c r="E15" s="304">
        <v>72</v>
      </c>
      <c r="F15" s="304">
        <v>369</v>
      </c>
      <c r="G15" s="304">
        <v>627</v>
      </c>
      <c r="H15" s="304">
        <v>224</v>
      </c>
      <c r="I15" s="304">
        <v>348</v>
      </c>
      <c r="J15" s="304">
        <v>415</v>
      </c>
      <c r="K15" s="304">
        <v>0</v>
      </c>
    </row>
    <row r="16" spans="2:13" s="66" customFormat="1" ht="18" customHeight="1" x14ac:dyDescent="0.25">
      <c r="B16" s="612"/>
      <c r="C16" s="129" t="s">
        <v>149</v>
      </c>
      <c r="D16" s="304">
        <v>283</v>
      </c>
      <c r="E16" s="304">
        <v>20</v>
      </c>
      <c r="F16" s="304">
        <v>8</v>
      </c>
      <c r="G16" s="304">
        <v>56</v>
      </c>
      <c r="H16" s="304">
        <v>79</v>
      </c>
      <c r="I16" s="304">
        <v>87</v>
      </c>
      <c r="J16" s="304">
        <v>33</v>
      </c>
      <c r="K16" s="304">
        <v>0</v>
      </c>
    </row>
    <row r="17" spans="2:11" s="66" customFormat="1" ht="18" customHeight="1" x14ac:dyDescent="0.25">
      <c r="B17" s="612"/>
      <c r="C17" s="129" t="s">
        <v>150</v>
      </c>
      <c r="D17" s="304">
        <v>569</v>
      </c>
      <c r="E17" s="304">
        <v>92</v>
      </c>
      <c r="F17" s="304">
        <v>37</v>
      </c>
      <c r="G17" s="304">
        <v>95</v>
      </c>
      <c r="H17" s="304">
        <v>151</v>
      </c>
      <c r="I17" s="304">
        <v>114</v>
      </c>
      <c r="J17" s="304">
        <v>80</v>
      </c>
      <c r="K17" s="304">
        <v>0</v>
      </c>
    </row>
    <row r="18" spans="2:11" s="66" customFormat="1" ht="18" customHeight="1" x14ac:dyDescent="0.25">
      <c r="B18" s="612"/>
      <c r="C18" s="129" t="s">
        <v>151</v>
      </c>
      <c r="D18" s="304">
        <v>391</v>
      </c>
      <c r="E18" s="304">
        <v>6</v>
      </c>
      <c r="F18" s="304">
        <v>8</v>
      </c>
      <c r="G18" s="304">
        <v>28</v>
      </c>
      <c r="H18" s="304">
        <v>48</v>
      </c>
      <c r="I18" s="304">
        <v>171</v>
      </c>
      <c r="J18" s="304">
        <v>130</v>
      </c>
      <c r="K18" s="304">
        <v>0</v>
      </c>
    </row>
    <row r="19" spans="2:11" s="66" customFormat="1" ht="18" customHeight="1" x14ac:dyDescent="0.25">
      <c r="B19" s="612"/>
      <c r="C19" s="129" t="s">
        <v>152</v>
      </c>
      <c r="D19" s="304">
        <v>10577</v>
      </c>
      <c r="E19" s="304">
        <v>1017</v>
      </c>
      <c r="F19" s="304">
        <v>589</v>
      </c>
      <c r="G19" s="304">
        <v>1612</v>
      </c>
      <c r="H19" s="304">
        <v>2291</v>
      </c>
      <c r="I19" s="304">
        <v>3055</v>
      </c>
      <c r="J19" s="304">
        <v>2012</v>
      </c>
      <c r="K19" s="304">
        <v>1</v>
      </c>
    </row>
    <row r="20" spans="2:11" s="66" customFormat="1" ht="18" customHeight="1" x14ac:dyDescent="0.25">
      <c r="B20" s="612"/>
      <c r="C20" s="129" t="s">
        <v>153</v>
      </c>
      <c r="D20" s="304">
        <v>47</v>
      </c>
      <c r="E20" s="304">
        <v>0</v>
      </c>
      <c r="F20" s="304">
        <v>0</v>
      </c>
      <c r="G20" s="304">
        <v>0</v>
      </c>
      <c r="H20" s="304">
        <v>1</v>
      </c>
      <c r="I20" s="304">
        <v>13</v>
      </c>
      <c r="J20" s="304">
        <v>33</v>
      </c>
      <c r="K20" s="304">
        <v>0</v>
      </c>
    </row>
    <row r="21" spans="2:11" s="66" customFormat="1" ht="18" customHeight="1" x14ac:dyDescent="0.25">
      <c r="B21" s="612"/>
      <c r="C21" s="129" t="s">
        <v>154</v>
      </c>
      <c r="D21" s="304">
        <v>1617</v>
      </c>
      <c r="E21" s="304">
        <v>63</v>
      </c>
      <c r="F21" s="304">
        <v>376</v>
      </c>
      <c r="G21" s="304">
        <v>726</v>
      </c>
      <c r="H21" s="304">
        <v>178</v>
      </c>
      <c r="I21" s="304">
        <v>162</v>
      </c>
      <c r="J21" s="304">
        <v>112</v>
      </c>
      <c r="K21" s="304">
        <v>0</v>
      </c>
    </row>
    <row r="22" spans="2:11" s="66" customFormat="1" ht="18" customHeight="1" x14ac:dyDescent="0.25">
      <c r="B22" s="612"/>
      <c r="C22" s="129" t="s">
        <v>155</v>
      </c>
      <c r="D22" s="304">
        <v>20560</v>
      </c>
      <c r="E22" s="304">
        <v>2559</v>
      </c>
      <c r="F22" s="304">
        <v>1298</v>
      </c>
      <c r="G22" s="304">
        <v>3906</v>
      </c>
      <c r="H22" s="304">
        <v>5273</v>
      </c>
      <c r="I22" s="304">
        <v>4913</v>
      </c>
      <c r="J22" s="304">
        <v>2608</v>
      </c>
      <c r="K22" s="304">
        <v>3</v>
      </c>
    </row>
    <row r="23" spans="2:11" s="66" customFormat="1" ht="18" customHeight="1" x14ac:dyDescent="0.25">
      <c r="B23" s="612"/>
      <c r="C23" s="129" t="s">
        <v>156</v>
      </c>
      <c r="D23" s="304">
        <v>598</v>
      </c>
      <c r="E23" s="304">
        <v>2</v>
      </c>
      <c r="F23" s="304">
        <v>8</v>
      </c>
      <c r="G23" s="304">
        <v>26</v>
      </c>
      <c r="H23" s="304">
        <v>90</v>
      </c>
      <c r="I23" s="304">
        <v>238</v>
      </c>
      <c r="J23" s="304">
        <v>232</v>
      </c>
      <c r="K23" s="304">
        <v>2</v>
      </c>
    </row>
    <row r="24" spans="2:11" s="66" customFormat="1" ht="18" customHeight="1" x14ac:dyDescent="0.25">
      <c r="B24" s="612"/>
      <c r="C24" s="129" t="s">
        <v>157</v>
      </c>
      <c r="D24" s="304">
        <v>195</v>
      </c>
      <c r="E24" s="304">
        <v>0</v>
      </c>
      <c r="F24" s="304">
        <v>0</v>
      </c>
      <c r="G24" s="304">
        <v>42</v>
      </c>
      <c r="H24" s="304">
        <v>106</v>
      </c>
      <c r="I24" s="304">
        <v>42</v>
      </c>
      <c r="J24" s="304">
        <v>5</v>
      </c>
      <c r="K24" s="304">
        <v>0</v>
      </c>
    </row>
    <row r="25" spans="2:11" s="66" customFormat="1" ht="18" customHeight="1" x14ac:dyDescent="0.25">
      <c r="B25" s="612"/>
      <c r="C25" s="129" t="s">
        <v>158</v>
      </c>
      <c r="D25" s="304">
        <v>3117</v>
      </c>
      <c r="E25" s="304">
        <v>379</v>
      </c>
      <c r="F25" s="304">
        <v>269</v>
      </c>
      <c r="G25" s="304">
        <v>666</v>
      </c>
      <c r="H25" s="304">
        <v>782</v>
      </c>
      <c r="I25" s="304">
        <v>665</v>
      </c>
      <c r="J25" s="304">
        <v>354</v>
      </c>
      <c r="K25" s="304">
        <v>2</v>
      </c>
    </row>
    <row r="26" spans="2:11" s="181" customFormat="1" ht="18" customHeight="1" x14ac:dyDescent="0.25">
      <c r="B26" s="612" t="s">
        <v>908</v>
      </c>
      <c r="C26" s="385" t="s">
        <v>2</v>
      </c>
      <c r="D26" s="333">
        <v>8652</v>
      </c>
      <c r="E26" s="333">
        <v>966</v>
      </c>
      <c r="F26" s="333">
        <v>647</v>
      </c>
      <c r="G26" s="333">
        <v>1493</v>
      </c>
      <c r="H26" s="333">
        <v>1936</v>
      </c>
      <c r="I26" s="333">
        <v>2447</v>
      </c>
      <c r="J26" s="333">
        <v>1162</v>
      </c>
      <c r="K26" s="333">
        <v>1</v>
      </c>
    </row>
    <row r="27" spans="2:11" s="66" customFormat="1" ht="18" customHeight="1" x14ac:dyDescent="0.25">
      <c r="B27" s="612"/>
      <c r="C27" s="129" t="s">
        <v>143</v>
      </c>
      <c r="D27" s="304">
        <v>2824</v>
      </c>
      <c r="E27" s="304">
        <v>321</v>
      </c>
      <c r="F27" s="304">
        <v>257</v>
      </c>
      <c r="G27" s="304">
        <v>473</v>
      </c>
      <c r="H27" s="304">
        <v>602</v>
      </c>
      <c r="I27" s="304">
        <v>845</v>
      </c>
      <c r="J27" s="304">
        <v>326</v>
      </c>
      <c r="K27" s="304">
        <v>0</v>
      </c>
    </row>
    <row r="28" spans="2:11" s="66" customFormat="1" ht="18" customHeight="1" x14ac:dyDescent="0.25">
      <c r="B28" s="612"/>
      <c r="C28" s="129" t="s">
        <v>144</v>
      </c>
      <c r="D28" s="304">
        <v>27</v>
      </c>
      <c r="E28" s="304">
        <v>0</v>
      </c>
      <c r="F28" s="304">
        <v>3</v>
      </c>
      <c r="G28" s="304">
        <v>8</v>
      </c>
      <c r="H28" s="304">
        <v>6</v>
      </c>
      <c r="I28" s="304">
        <v>9</v>
      </c>
      <c r="J28" s="304">
        <v>1</v>
      </c>
      <c r="K28" s="304">
        <v>0</v>
      </c>
    </row>
    <row r="29" spans="2:11" s="66" customFormat="1" ht="18" customHeight="1" x14ac:dyDescent="0.25">
      <c r="B29" s="612"/>
      <c r="C29" s="129" t="s">
        <v>145</v>
      </c>
      <c r="D29" s="304">
        <v>101</v>
      </c>
      <c r="E29" s="304">
        <v>10</v>
      </c>
      <c r="F29" s="304">
        <v>5</v>
      </c>
      <c r="G29" s="304">
        <v>29</v>
      </c>
      <c r="H29" s="304">
        <v>24</v>
      </c>
      <c r="I29" s="304">
        <v>24</v>
      </c>
      <c r="J29" s="304">
        <v>9</v>
      </c>
      <c r="K29" s="304">
        <v>0</v>
      </c>
    </row>
    <row r="30" spans="2:11" s="66" customFormat="1" ht="18" customHeight="1" x14ac:dyDescent="0.25">
      <c r="B30" s="612"/>
      <c r="C30" s="129" t="s">
        <v>146</v>
      </c>
      <c r="D30" s="304">
        <v>2393</v>
      </c>
      <c r="E30" s="304">
        <v>306</v>
      </c>
      <c r="F30" s="304">
        <v>153</v>
      </c>
      <c r="G30" s="304">
        <v>403</v>
      </c>
      <c r="H30" s="304">
        <v>516</v>
      </c>
      <c r="I30" s="304">
        <v>591</v>
      </c>
      <c r="J30" s="304">
        <v>424</v>
      </c>
      <c r="K30" s="304">
        <v>0</v>
      </c>
    </row>
    <row r="31" spans="2:11" s="66" customFormat="1" ht="18" customHeight="1" x14ac:dyDescent="0.25">
      <c r="B31" s="612"/>
      <c r="C31" s="129" t="s">
        <v>148</v>
      </c>
      <c r="D31" s="304">
        <v>979</v>
      </c>
      <c r="E31" s="304">
        <v>70</v>
      </c>
      <c r="F31" s="304">
        <v>83</v>
      </c>
      <c r="G31" s="304">
        <v>179</v>
      </c>
      <c r="H31" s="304">
        <v>204</v>
      </c>
      <c r="I31" s="304">
        <v>307</v>
      </c>
      <c r="J31" s="304">
        <v>136</v>
      </c>
      <c r="K31" s="304">
        <v>0</v>
      </c>
    </row>
    <row r="32" spans="2:11" s="66" customFormat="1" ht="18" customHeight="1" x14ac:dyDescent="0.25">
      <c r="B32" s="612"/>
      <c r="C32" s="129" t="s">
        <v>149</v>
      </c>
      <c r="D32" s="304">
        <v>517</v>
      </c>
      <c r="E32" s="304">
        <v>82</v>
      </c>
      <c r="F32" s="304">
        <v>37</v>
      </c>
      <c r="G32" s="304">
        <v>70</v>
      </c>
      <c r="H32" s="304">
        <v>144</v>
      </c>
      <c r="I32" s="304">
        <v>142</v>
      </c>
      <c r="J32" s="304">
        <v>41</v>
      </c>
      <c r="K32" s="304">
        <v>1</v>
      </c>
    </row>
    <row r="33" spans="2:11" s="66" customFormat="1" ht="18" customHeight="1" x14ac:dyDescent="0.25">
      <c r="B33" s="612"/>
      <c r="C33" s="129" t="s">
        <v>150</v>
      </c>
      <c r="D33" s="304">
        <v>609</v>
      </c>
      <c r="E33" s="304">
        <v>74</v>
      </c>
      <c r="F33" s="304">
        <v>28</v>
      </c>
      <c r="G33" s="304">
        <v>115</v>
      </c>
      <c r="H33" s="304">
        <v>152</v>
      </c>
      <c r="I33" s="304">
        <v>169</v>
      </c>
      <c r="J33" s="304">
        <v>71</v>
      </c>
      <c r="K33" s="304">
        <v>0</v>
      </c>
    </row>
    <row r="34" spans="2:11" s="66" customFormat="1" ht="18" customHeight="1" x14ac:dyDescent="0.25">
      <c r="B34" s="612"/>
      <c r="C34" s="129" t="s">
        <v>151</v>
      </c>
      <c r="D34" s="304">
        <v>23</v>
      </c>
      <c r="E34" s="304">
        <v>1</v>
      </c>
      <c r="F34" s="304">
        <v>1</v>
      </c>
      <c r="G34" s="304">
        <v>3</v>
      </c>
      <c r="H34" s="304">
        <v>3</v>
      </c>
      <c r="I34" s="304">
        <v>10</v>
      </c>
      <c r="J34" s="304">
        <v>5</v>
      </c>
      <c r="K34" s="304">
        <v>0</v>
      </c>
    </row>
    <row r="35" spans="2:11" s="66" customFormat="1" ht="18" customHeight="1" x14ac:dyDescent="0.25">
      <c r="B35" s="612"/>
      <c r="C35" s="129" t="s">
        <v>152</v>
      </c>
      <c r="D35" s="304">
        <v>136</v>
      </c>
      <c r="E35" s="304">
        <v>9</v>
      </c>
      <c r="F35" s="304">
        <v>8</v>
      </c>
      <c r="G35" s="304">
        <v>20</v>
      </c>
      <c r="H35" s="304">
        <v>17</v>
      </c>
      <c r="I35" s="304">
        <v>45</v>
      </c>
      <c r="J35" s="304">
        <v>37</v>
      </c>
      <c r="K35" s="304">
        <v>0</v>
      </c>
    </row>
    <row r="36" spans="2:11" s="66" customFormat="1" ht="18" customHeight="1" x14ac:dyDescent="0.25">
      <c r="B36" s="612"/>
      <c r="C36" s="129" t="s">
        <v>154</v>
      </c>
      <c r="D36" s="304">
        <v>40</v>
      </c>
      <c r="E36" s="304">
        <v>1</v>
      </c>
      <c r="F36" s="304">
        <v>7</v>
      </c>
      <c r="G36" s="304">
        <v>14</v>
      </c>
      <c r="H36" s="304">
        <v>11</v>
      </c>
      <c r="I36" s="304">
        <v>5</v>
      </c>
      <c r="J36" s="304">
        <v>2</v>
      </c>
      <c r="K36" s="304">
        <v>0</v>
      </c>
    </row>
    <row r="37" spans="2:11" s="66" customFormat="1" ht="18" customHeight="1" x14ac:dyDescent="0.25">
      <c r="B37" s="612"/>
      <c r="C37" s="129" t="s">
        <v>155</v>
      </c>
      <c r="D37" s="304">
        <v>489</v>
      </c>
      <c r="E37" s="304">
        <v>45</v>
      </c>
      <c r="F37" s="304">
        <v>30</v>
      </c>
      <c r="G37" s="304">
        <v>90</v>
      </c>
      <c r="H37" s="304">
        <v>113</v>
      </c>
      <c r="I37" s="304">
        <v>146</v>
      </c>
      <c r="J37" s="304">
        <v>65</v>
      </c>
      <c r="K37" s="304">
        <v>0</v>
      </c>
    </row>
    <row r="38" spans="2:11" s="66" customFormat="1" ht="18" customHeight="1" x14ac:dyDescent="0.25">
      <c r="B38" s="612"/>
      <c r="C38" s="129" t="s">
        <v>156</v>
      </c>
      <c r="D38" s="304">
        <v>13</v>
      </c>
      <c r="E38" s="304">
        <v>1</v>
      </c>
      <c r="F38" s="304">
        <v>0</v>
      </c>
      <c r="G38" s="304">
        <v>1</v>
      </c>
      <c r="H38" s="304">
        <v>4</v>
      </c>
      <c r="I38" s="304">
        <v>2</v>
      </c>
      <c r="J38" s="304">
        <v>5</v>
      </c>
      <c r="K38" s="304">
        <v>0</v>
      </c>
    </row>
    <row r="39" spans="2:11" s="66" customFormat="1" ht="18" customHeight="1" x14ac:dyDescent="0.25">
      <c r="B39" s="612"/>
      <c r="C39" s="129" t="s">
        <v>158</v>
      </c>
      <c r="D39" s="304">
        <v>501</v>
      </c>
      <c r="E39" s="304">
        <v>46</v>
      </c>
      <c r="F39" s="304">
        <v>35</v>
      </c>
      <c r="G39" s="304">
        <v>88</v>
      </c>
      <c r="H39" s="304">
        <v>140</v>
      </c>
      <c r="I39" s="304">
        <v>152</v>
      </c>
      <c r="J39" s="304">
        <v>40</v>
      </c>
      <c r="K39" s="304">
        <v>0</v>
      </c>
    </row>
    <row r="40" spans="2:11" s="181" customFormat="1" ht="18" customHeight="1" x14ac:dyDescent="0.25">
      <c r="B40" s="612" t="s">
        <v>909</v>
      </c>
      <c r="C40" s="385" t="s">
        <v>2</v>
      </c>
      <c r="D40" s="333">
        <v>6493</v>
      </c>
      <c r="E40" s="333">
        <v>651</v>
      </c>
      <c r="F40" s="333">
        <v>427</v>
      </c>
      <c r="G40" s="333">
        <v>1256</v>
      </c>
      <c r="H40" s="333">
        <v>1324</v>
      </c>
      <c r="I40" s="333">
        <v>1648</v>
      </c>
      <c r="J40" s="333">
        <v>1186</v>
      </c>
      <c r="K40" s="333">
        <v>1</v>
      </c>
    </row>
    <row r="41" spans="2:11" s="66" customFormat="1" ht="18" customHeight="1" x14ac:dyDescent="0.25">
      <c r="B41" s="612"/>
      <c r="C41" s="129" t="s">
        <v>143</v>
      </c>
      <c r="D41" s="304">
        <v>1151</v>
      </c>
      <c r="E41" s="304">
        <v>97</v>
      </c>
      <c r="F41" s="304">
        <v>70</v>
      </c>
      <c r="G41" s="304">
        <v>343</v>
      </c>
      <c r="H41" s="304">
        <v>240</v>
      </c>
      <c r="I41" s="304">
        <v>256</v>
      </c>
      <c r="J41" s="304">
        <v>145</v>
      </c>
      <c r="K41" s="304">
        <v>0</v>
      </c>
    </row>
    <row r="42" spans="2:11" s="66" customFormat="1" ht="18" customHeight="1" x14ac:dyDescent="0.25">
      <c r="B42" s="612"/>
      <c r="C42" s="129" t="s">
        <v>144</v>
      </c>
      <c r="D42" s="304">
        <v>13</v>
      </c>
      <c r="E42" s="304">
        <v>2</v>
      </c>
      <c r="F42" s="304">
        <v>1</v>
      </c>
      <c r="G42" s="304">
        <v>5</v>
      </c>
      <c r="H42" s="304">
        <v>2</v>
      </c>
      <c r="I42" s="304">
        <v>3</v>
      </c>
      <c r="J42" s="304">
        <v>0</v>
      </c>
      <c r="K42" s="304">
        <v>0</v>
      </c>
    </row>
    <row r="43" spans="2:11" s="66" customFormat="1" ht="18" customHeight="1" x14ac:dyDescent="0.25">
      <c r="B43" s="612"/>
      <c r="C43" s="129" t="s">
        <v>145</v>
      </c>
      <c r="D43" s="304">
        <v>111</v>
      </c>
      <c r="E43" s="304">
        <v>14</v>
      </c>
      <c r="F43" s="304">
        <v>3</v>
      </c>
      <c r="G43" s="304">
        <v>16</v>
      </c>
      <c r="H43" s="304">
        <v>31</v>
      </c>
      <c r="I43" s="304">
        <v>31</v>
      </c>
      <c r="J43" s="304">
        <v>16</v>
      </c>
      <c r="K43" s="304">
        <v>0</v>
      </c>
    </row>
    <row r="44" spans="2:11" s="66" customFormat="1" ht="18" customHeight="1" x14ac:dyDescent="0.25">
      <c r="B44" s="612"/>
      <c r="C44" s="129" t="s">
        <v>146</v>
      </c>
      <c r="D44" s="304">
        <v>127</v>
      </c>
      <c r="E44" s="304">
        <v>27</v>
      </c>
      <c r="F44" s="304">
        <v>15</v>
      </c>
      <c r="G44" s="304">
        <v>16</v>
      </c>
      <c r="H44" s="304">
        <v>25</v>
      </c>
      <c r="I44" s="304">
        <v>38</v>
      </c>
      <c r="J44" s="304">
        <v>6</v>
      </c>
      <c r="K44" s="304">
        <v>0</v>
      </c>
    </row>
    <row r="45" spans="2:11" s="66" customFormat="1" ht="18" customHeight="1" x14ac:dyDescent="0.25">
      <c r="B45" s="612"/>
      <c r="C45" s="129" t="s">
        <v>148</v>
      </c>
      <c r="D45" s="304">
        <v>86</v>
      </c>
      <c r="E45" s="304">
        <v>6</v>
      </c>
      <c r="F45" s="304">
        <v>23</v>
      </c>
      <c r="G45" s="304">
        <v>35</v>
      </c>
      <c r="H45" s="304">
        <v>10</v>
      </c>
      <c r="I45" s="304">
        <v>12</v>
      </c>
      <c r="J45" s="304">
        <v>0</v>
      </c>
      <c r="K45" s="304">
        <v>0</v>
      </c>
    </row>
    <row r="46" spans="2:11" s="66" customFormat="1" ht="18" customHeight="1" x14ac:dyDescent="0.25">
      <c r="B46" s="612"/>
      <c r="C46" s="129" t="s">
        <v>149</v>
      </c>
      <c r="D46" s="304">
        <v>11</v>
      </c>
      <c r="E46" s="304">
        <v>0</v>
      </c>
      <c r="F46" s="304">
        <v>0</v>
      </c>
      <c r="G46" s="304">
        <v>5</v>
      </c>
      <c r="H46" s="304">
        <v>1</v>
      </c>
      <c r="I46" s="304">
        <v>3</v>
      </c>
      <c r="J46" s="304">
        <v>2</v>
      </c>
      <c r="K46" s="304">
        <v>0</v>
      </c>
    </row>
    <row r="47" spans="2:11" s="66" customFormat="1" ht="18" customHeight="1" x14ac:dyDescent="0.25">
      <c r="B47" s="612"/>
      <c r="C47" s="129" t="s">
        <v>150</v>
      </c>
      <c r="D47" s="304">
        <v>28</v>
      </c>
      <c r="E47" s="304">
        <v>0</v>
      </c>
      <c r="F47" s="304">
        <v>0</v>
      </c>
      <c r="G47" s="304">
        <v>1</v>
      </c>
      <c r="H47" s="304">
        <v>11</v>
      </c>
      <c r="I47" s="304">
        <v>13</v>
      </c>
      <c r="J47" s="304">
        <v>3</v>
      </c>
      <c r="K47" s="304">
        <v>0</v>
      </c>
    </row>
    <row r="48" spans="2:11" s="66" customFormat="1" ht="18" customHeight="1" x14ac:dyDescent="0.25">
      <c r="B48" s="612"/>
      <c r="C48" s="129" t="s">
        <v>151</v>
      </c>
      <c r="D48" s="304">
        <v>9</v>
      </c>
      <c r="E48" s="304">
        <v>0</v>
      </c>
      <c r="F48" s="304">
        <v>0</v>
      </c>
      <c r="G48" s="304">
        <v>0</v>
      </c>
      <c r="H48" s="304">
        <v>0</v>
      </c>
      <c r="I48" s="304">
        <v>6</v>
      </c>
      <c r="J48" s="304">
        <v>3</v>
      </c>
      <c r="K48" s="304">
        <v>0</v>
      </c>
    </row>
    <row r="49" spans="2:11" s="66" customFormat="1" ht="18" customHeight="1" x14ac:dyDescent="0.25">
      <c r="B49" s="612"/>
      <c r="C49" s="129" t="s">
        <v>152</v>
      </c>
      <c r="D49" s="304">
        <v>4106</v>
      </c>
      <c r="E49" s="304">
        <v>425</v>
      </c>
      <c r="F49" s="304">
        <v>249</v>
      </c>
      <c r="G49" s="304">
        <v>654</v>
      </c>
      <c r="H49" s="304">
        <v>785</v>
      </c>
      <c r="I49" s="304">
        <v>1076</v>
      </c>
      <c r="J49" s="304">
        <v>916</v>
      </c>
      <c r="K49" s="304">
        <v>1</v>
      </c>
    </row>
    <row r="50" spans="2:11" s="66" customFormat="1" ht="18" customHeight="1" x14ac:dyDescent="0.25">
      <c r="B50" s="612"/>
      <c r="C50" s="129" t="s">
        <v>154</v>
      </c>
      <c r="D50" s="304">
        <v>66</v>
      </c>
      <c r="E50" s="304">
        <v>2</v>
      </c>
      <c r="F50" s="304">
        <v>15</v>
      </c>
      <c r="G50" s="304">
        <v>23</v>
      </c>
      <c r="H50" s="304">
        <v>10</v>
      </c>
      <c r="I50" s="304">
        <v>11</v>
      </c>
      <c r="J50" s="304">
        <v>5</v>
      </c>
      <c r="K50" s="304">
        <v>0</v>
      </c>
    </row>
    <row r="51" spans="2:11" s="66" customFormat="1" ht="18" customHeight="1" x14ac:dyDescent="0.25">
      <c r="B51" s="612"/>
      <c r="C51" s="129" t="s">
        <v>155</v>
      </c>
      <c r="D51" s="304">
        <v>617</v>
      </c>
      <c r="E51" s="304">
        <v>62</v>
      </c>
      <c r="F51" s="304">
        <v>40</v>
      </c>
      <c r="G51" s="304">
        <v>111</v>
      </c>
      <c r="H51" s="304">
        <v>166</v>
      </c>
      <c r="I51" s="304">
        <v>161</v>
      </c>
      <c r="J51" s="304">
        <v>77</v>
      </c>
      <c r="K51" s="304">
        <v>0</v>
      </c>
    </row>
    <row r="52" spans="2:11" s="66" customFormat="1" ht="18" customHeight="1" x14ac:dyDescent="0.25">
      <c r="B52" s="612"/>
      <c r="C52" s="129" t="s">
        <v>156</v>
      </c>
      <c r="D52" s="304">
        <v>27</v>
      </c>
      <c r="E52" s="304">
        <v>1</v>
      </c>
      <c r="F52" s="304">
        <v>1</v>
      </c>
      <c r="G52" s="304">
        <v>0</v>
      </c>
      <c r="H52" s="304">
        <v>5</v>
      </c>
      <c r="I52" s="304">
        <v>9</v>
      </c>
      <c r="J52" s="304">
        <v>11</v>
      </c>
      <c r="K52" s="304">
        <v>0</v>
      </c>
    </row>
    <row r="53" spans="2:11" s="66" customFormat="1" ht="18" customHeight="1" x14ac:dyDescent="0.25">
      <c r="B53" s="612"/>
      <c r="C53" s="129" t="s">
        <v>158</v>
      </c>
      <c r="D53" s="304">
        <v>141</v>
      </c>
      <c r="E53" s="304">
        <v>15</v>
      </c>
      <c r="F53" s="304">
        <v>10</v>
      </c>
      <c r="G53" s="304">
        <v>47</v>
      </c>
      <c r="H53" s="304">
        <v>38</v>
      </c>
      <c r="I53" s="304">
        <v>29</v>
      </c>
      <c r="J53" s="304">
        <v>2</v>
      </c>
      <c r="K53" s="304">
        <v>0</v>
      </c>
    </row>
    <row r="54" spans="2:11" s="181" customFormat="1" ht="18" customHeight="1" x14ac:dyDescent="0.25">
      <c r="B54" s="612" t="s">
        <v>910</v>
      </c>
      <c r="C54" s="385" t="s">
        <v>2</v>
      </c>
      <c r="D54" s="333">
        <v>14748</v>
      </c>
      <c r="E54" s="333">
        <v>1510</v>
      </c>
      <c r="F54" s="333">
        <v>889</v>
      </c>
      <c r="G54" s="333">
        <v>3245</v>
      </c>
      <c r="H54" s="333">
        <v>3635</v>
      </c>
      <c r="I54" s="333">
        <v>3813</v>
      </c>
      <c r="J54" s="333">
        <v>1655</v>
      </c>
      <c r="K54" s="333">
        <v>1</v>
      </c>
    </row>
    <row r="55" spans="2:11" s="66" customFormat="1" ht="18" customHeight="1" x14ac:dyDescent="0.25">
      <c r="B55" s="612"/>
      <c r="C55" s="129" t="s">
        <v>143</v>
      </c>
      <c r="D55" s="304">
        <v>11657</v>
      </c>
      <c r="E55" s="304">
        <v>1160</v>
      </c>
      <c r="F55" s="304">
        <v>661</v>
      </c>
      <c r="G55" s="304">
        <v>2547</v>
      </c>
      <c r="H55" s="304">
        <v>2844</v>
      </c>
      <c r="I55" s="304">
        <v>3092</v>
      </c>
      <c r="J55" s="304">
        <v>1353</v>
      </c>
      <c r="K55" s="304">
        <v>0</v>
      </c>
    </row>
    <row r="56" spans="2:11" s="66" customFormat="1" ht="18" customHeight="1" x14ac:dyDescent="0.25">
      <c r="B56" s="612"/>
      <c r="C56" s="129" t="s">
        <v>144</v>
      </c>
      <c r="D56" s="304">
        <v>7</v>
      </c>
      <c r="E56" s="304">
        <v>0</v>
      </c>
      <c r="F56" s="304">
        <v>0</v>
      </c>
      <c r="G56" s="304">
        <v>5</v>
      </c>
      <c r="H56" s="304">
        <v>0</v>
      </c>
      <c r="I56" s="304">
        <v>2</v>
      </c>
      <c r="J56" s="304">
        <v>0</v>
      </c>
      <c r="K56" s="304">
        <v>0</v>
      </c>
    </row>
    <row r="57" spans="2:11" s="66" customFormat="1" ht="18" customHeight="1" x14ac:dyDescent="0.25">
      <c r="B57" s="612"/>
      <c r="C57" s="129" t="s">
        <v>145</v>
      </c>
      <c r="D57" s="304">
        <v>64</v>
      </c>
      <c r="E57" s="304">
        <v>11</v>
      </c>
      <c r="F57" s="304">
        <v>4</v>
      </c>
      <c r="G57" s="304">
        <v>11</v>
      </c>
      <c r="H57" s="304">
        <v>19</v>
      </c>
      <c r="I57" s="304">
        <v>15</v>
      </c>
      <c r="J57" s="304">
        <v>4</v>
      </c>
      <c r="K57" s="304">
        <v>0</v>
      </c>
    </row>
    <row r="58" spans="2:11" s="66" customFormat="1" ht="18" customHeight="1" x14ac:dyDescent="0.25">
      <c r="B58" s="612"/>
      <c r="C58" s="129" t="s">
        <v>146</v>
      </c>
      <c r="D58" s="304">
        <v>84</v>
      </c>
      <c r="E58" s="304">
        <v>10</v>
      </c>
      <c r="F58" s="304">
        <v>5</v>
      </c>
      <c r="G58" s="304">
        <v>16</v>
      </c>
      <c r="H58" s="304">
        <v>17</v>
      </c>
      <c r="I58" s="304">
        <v>20</v>
      </c>
      <c r="J58" s="304">
        <v>16</v>
      </c>
      <c r="K58" s="304">
        <v>0</v>
      </c>
    </row>
    <row r="59" spans="2:11" s="66" customFormat="1" ht="18" customHeight="1" x14ac:dyDescent="0.25">
      <c r="B59" s="612"/>
      <c r="C59" s="129" t="s">
        <v>148</v>
      </c>
      <c r="D59" s="304">
        <v>72</v>
      </c>
      <c r="E59" s="304">
        <v>7</v>
      </c>
      <c r="F59" s="304">
        <v>7</v>
      </c>
      <c r="G59" s="304">
        <v>16</v>
      </c>
      <c r="H59" s="304">
        <v>20</v>
      </c>
      <c r="I59" s="304">
        <v>15</v>
      </c>
      <c r="J59" s="304">
        <v>7</v>
      </c>
      <c r="K59" s="304">
        <v>0</v>
      </c>
    </row>
    <row r="60" spans="2:11" s="66" customFormat="1" ht="18" customHeight="1" x14ac:dyDescent="0.25">
      <c r="B60" s="612"/>
      <c r="C60" s="129" t="s">
        <v>149</v>
      </c>
      <c r="D60" s="304">
        <v>2</v>
      </c>
      <c r="E60" s="304">
        <v>0</v>
      </c>
      <c r="F60" s="304">
        <v>0</v>
      </c>
      <c r="G60" s="304">
        <v>0</v>
      </c>
      <c r="H60" s="304">
        <v>1</v>
      </c>
      <c r="I60" s="304">
        <v>1</v>
      </c>
      <c r="J60" s="304">
        <v>0</v>
      </c>
      <c r="K60" s="304">
        <v>0</v>
      </c>
    </row>
    <row r="61" spans="2:11" s="66" customFormat="1" ht="18" customHeight="1" x14ac:dyDescent="0.25">
      <c r="B61" s="612"/>
      <c r="C61" s="129" t="s">
        <v>150</v>
      </c>
      <c r="D61" s="304">
        <v>43</v>
      </c>
      <c r="E61" s="304">
        <v>5</v>
      </c>
      <c r="F61" s="304">
        <v>2</v>
      </c>
      <c r="G61" s="304">
        <v>5</v>
      </c>
      <c r="H61" s="304">
        <v>8</v>
      </c>
      <c r="I61" s="304">
        <v>16</v>
      </c>
      <c r="J61" s="304">
        <v>7</v>
      </c>
      <c r="K61" s="304">
        <v>0</v>
      </c>
    </row>
    <row r="62" spans="2:11" s="66" customFormat="1" ht="18" customHeight="1" x14ac:dyDescent="0.25">
      <c r="B62" s="612"/>
      <c r="C62" s="129" t="s">
        <v>151</v>
      </c>
      <c r="D62" s="304">
        <v>6</v>
      </c>
      <c r="E62" s="304">
        <v>0</v>
      </c>
      <c r="F62" s="304">
        <v>0</v>
      </c>
      <c r="G62" s="304">
        <v>1</v>
      </c>
      <c r="H62" s="304">
        <v>0</v>
      </c>
      <c r="I62" s="304">
        <v>4</v>
      </c>
      <c r="J62" s="304">
        <v>1</v>
      </c>
      <c r="K62" s="304">
        <v>0</v>
      </c>
    </row>
    <row r="63" spans="2:11" s="66" customFormat="1" ht="18" customHeight="1" x14ac:dyDescent="0.25">
      <c r="B63" s="612"/>
      <c r="C63" s="129" t="s">
        <v>152</v>
      </c>
      <c r="D63" s="304">
        <v>133</v>
      </c>
      <c r="E63" s="304">
        <v>7</v>
      </c>
      <c r="F63" s="304">
        <v>5</v>
      </c>
      <c r="G63" s="304">
        <v>37</v>
      </c>
      <c r="H63" s="304">
        <v>23</v>
      </c>
      <c r="I63" s="304">
        <v>22</v>
      </c>
      <c r="J63" s="304">
        <v>39</v>
      </c>
      <c r="K63" s="304">
        <v>0</v>
      </c>
    </row>
    <row r="64" spans="2:11" s="66" customFormat="1" ht="18" customHeight="1" x14ac:dyDescent="0.25">
      <c r="B64" s="612"/>
      <c r="C64" s="129" t="s">
        <v>154</v>
      </c>
      <c r="D64" s="304">
        <v>45</v>
      </c>
      <c r="E64" s="304">
        <v>4</v>
      </c>
      <c r="F64" s="304">
        <v>10</v>
      </c>
      <c r="G64" s="304">
        <v>22</v>
      </c>
      <c r="H64" s="304">
        <v>6</v>
      </c>
      <c r="I64" s="304">
        <v>1</v>
      </c>
      <c r="J64" s="304">
        <v>2</v>
      </c>
      <c r="K64" s="304">
        <v>0</v>
      </c>
    </row>
    <row r="65" spans="2:11" s="66" customFormat="1" ht="18" customHeight="1" x14ac:dyDescent="0.25">
      <c r="B65" s="612"/>
      <c r="C65" s="129" t="s">
        <v>155</v>
      </c>
      <c r="D65" s="304">
        <v>342</v>
      </c>
      <c r="E65" s="304">
        <v>32</v>
      </c>
      <c r="F65" s="304">
        <v>25</v>
      </c>
      <c r="G65" s="304">
        <v>45</v>
      </c>
      <c r="H65" s="304">
        <v>101</v>
      </c>
      <c r="I65" s="304">
        <v>89</v>
      </c>
      <c r="J65" s="304">
        <v>50</v>
      </c>
      <c r="K65" s="304">
        <v>0</v>
      </c>
    </row>
    <row r="66" spans="2:11" s="66" customFormat="1" ht="18" customHeight="1" x14ac:dyDescent="0.25">
      <c r="B66" s="612"/>
      <c r="C66" s="129" t="s">
        <v>156</v>
      </c>
      <c r="D66" s="304">
        <v>7</v>
      </c>
      <c r="E66" s="304">
        <v>0</v>
      </c>
      <c r="F66" s="304">
        <v>0</v>
      </c>
      <c r="G66" s="304">
        <v>0</v>
      </c>
      <c r="H66" s="304">
        <v>2</v>
      </c>
      <c r="I66" s="304">
        <v>2</v>
      </c>
      <c r="J66" s="304">
        <v>3</v>
      </c>
      <c r="K66" s="304">
        <v>0</v>
      </c>
    </row>
    <row r="67" spans="2:11" s="66" customFormat="1" ht="18" customHeight="1" x14ac:dyDescent="0.25">
      <c r="B67" s="612"/>
      <c r="C67" s="129" t="s">
        <v>158</v>
      </c>
      <c r="D67" s="304">
        <v>2286</v>
      </c>
      <c r="E67" s="304">
        <v>274</v>
      </c>
      <c r="F67" s="304">
        <v>170</v>
      </c>
      <c r="G67" s="304">
        <v>540</v>
      </c>
      <c r="H67" s="304">
        <v>594</v>
      </c>
      <c r="I67" s="304">
        <v>534</v>
      </c>
      <c r="J67" s="304">
        <v>173</v>
      </c>
      <c r="K67" s="304">
        <v>1</v>
      </c>
    </row>
    <row r="68" spans="2:11" s="66" customFormat="1" ht="24" customHeight="1" x14ac:dyDescent="0.25">
      <c r="B68" s="66" t="s">
        <v>363</v>
      </c>
    </row>
    <row r="69" spans="2:11" s="66" customFormat="1" ht="24" customHeight="1" x14ac:dyDescent="0.25">
      <c r="B69" s="66" t="s">
        <v>367</v>
      </c>
    </row>
    <row r="70" spans="2:11" x14ac:dyDescent="0.25">
      <c r="B70" s="66"/>
      <c r="C70" s="66"/>
    </row>
    <row r="72" spans="2:11" x14ac:dyDescent="0.25">
      <c r="B72" s="189"/>
    </row>
    <row r="73" spans="2:11" x14ac:dyDescent="0.25">
      <c r="B73" s="189"/>
    </row>
    <row r="74" spans="2:11" x14ac:dyDescent="0.25">
      <c r="B74" s="189"/>
    </row>
    <row r="75" spans="2:11" x14ac:dyDescent="0.25">
      <c r="B75" s="189"/>
    </row>
  </sheetData>
  <mergeCells count="10">
    <mergeCell ref="B26:B39"/>
    <mergeCell ref="B40:B53"/>
    <mergeCell ref="B54:B67"/>
    <mergeCell ref="B5:K5"/>
    <mergeCell ref="B6:K6"/>
    <mergeCell ref="B7:B8"/>
    <mergeCell ref="C7:C8"/>
    <mergeCell ref="B9:B25"/>
    <mergeCell ref="D7:D8"/>
    <mergeCell ref="E7:K7"/>
  </mergeCells>
  <hyperlinks>
    <hyperlink ref="L7" location="ÍNDICE!A1" display="ÍNDICE&gt;&gt;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87"/>
  <sheetViews>
    <sheetView showGridLines="0" zoomScale="85" zoomScaleNormal="85" workbookViewId="0">
      <selection activeCell="B6" sqref="B6:B7"/>
    </sheetView>
  </sheetViews>
  <sheetFormatPr baseColWidth="10" defaultColWidth="9.140625" defaultRowHeight="14.25" x14ac:dyDescent="0.25"/>
  <cols>
    <col min="1" max="1" width="4.7109375" style="187" customWidth="1"/>
    <col min="2" max="2" width="32.42578125" style="187" customWidth="1"/>
    <col min="3" max="6" width="23.42578125" style="187" customWidth="1"/>
    <col min="7" max="7" width="13.28515625" style="187" customWidth="1"/>
    <col min="8" max="16384" width="9.140625" style="187"/>
  </cols>
  <sheetData>
    <row r="3" spans="2:13" ht="24.75" customHeight="1" x14ac:dyDescent="0.25">
      <c r="B3" s="192"/>
    </row>
    <row r="4" spans="2:13" s="172" customFormat="1" ht="21.75" customHeight="1" x14ac:dyDescent="0.25">
      <c r="B4" s="564" t="s">
        <v>531</v>
      </c>
      <c r="C4" s="564"/>
      <c r="D4" s="564"/>
      <c r="E4" s="564"/>
      <c r="F4" s="564"/>
    </row>
    <row r="5" spans="2:13" s="60" customFormat="1" ht="74.25" customHeight="1" x14ac:dyDescent="0.25">
      <c r="B5" s="584" t="s">
        <v>414</v>
      </c>
      <c r="C5" s="584"/>
      <c r="D5" s="584"/>
      <c r="E5" s="584"/>
      <c r="F5" s="584"/>
      <c r="G5" s="174"/>
      <c r="H5" s="174"/>
      <c r="I5" s="174"/>
      <c r="J5" s="174"/>
      <c r="K5" s="174"/>
      <c r="L5" s="174"/>
      <c r="M5" s="174"/>
    </row>
    <row r="6" spans="2:13" s="62" customFormat="1" ht="26.25" customHeight="1" x14ac:dyDescent="0.25">
      <c r="B6" s="566" t="s">
        <v>913</v>
      </c>
      <c r="C6" s="571" t="s">
        <v>2</v>
      </c>
      <c r="D6" s="609" t="s">
        <v>912</v>
      </c>
      <c r="E6" s="610"/>
      <c r="F6" s="611"/>
      <c r="G6" s="346" t="s">
        <v>495</v>
      </c>
    </row>
    <row r="7" spans="2:13" s="62" customFormat="1" ht="26.25" customHeight="1" x14ac:dyDescent="0.25">
      <c r="B7" s="566"/>
      <c r="C7" s="572"/>
      <c r="D7" s="95" t="s">
        <v>173</v>
      </c>
      <c r="E7" s="95" t="s">
        <v>174</v>
      </c>
      <c r="F7" s="95" t="s">
        <v>142</v>
      </c>
    </row>
    <row r="8" spans="2:13" s="181" customFormat="1" ht="18" customHeight="1" x14ac:dyDescent="0.25">
      <c r="B8" s="385" t="s">
        <v>2</v>
      </c>
      <c r="C8" s="333">
        <v>115421</v>
      </c>
      <c r="D8" s="333">
        <v>52525</v>
      </c>
      <c r="E8" s="333">
        <v>61574</v>
      </c>
      <c r="F8" s="333">
        <v>1322</v>
      </c>
      <c r="G8" s="66"/>
    </row>
    <row r="9" spans="2:13" s="66" customFormat="1" ht="18" customHeight="1" x14ac:dyDescent="0.25">
      <c r="B9" s="129" t="s">
        <v>442</v>
      </c>
      <c r="C9" s="304">
        <v>409</v>
      </c>
      <c r="D9" s="304">
        <v>184</v>
      </c>
      <c r="E9" s="304">
        <v>208</v>
      </c>
      <c r="F9" s="304">
        <v>17</v>
      </c>
      <c r="H9" s="193"/>
    </row>
    <row r="10" spans="2:13" s="66" customFormat="1" ht="18" customHeight="1" x14ac:dyDescent="0.25">
      <c r="B10" s="129" t="s">
        <v>443</v>
      </c>
      <c r="C10" s="304">
        <v>1012</v>
      </c>
      <c r="D10" s="304">
        <v>445</v>
      </c>
      <c r="E10" s="304">
        <v>566</v>
      </c>
      <c r="F10" s="304">
        <v>1</v>
      </c>
    </row>
    <row r="11" spans="2:13" s="66" customFormat="1" ht="18" customHeight="1" x14ac:dyDescent="0.25">
      <c r="B11" s="129" t="s">
        <v>444</v>
      </c>
      <c r="C11" s="304">
        <v>524</v>
      </c>
      <c r="D11" s="304">
        <v>246</v>
      </c>
      <c r="E11" s="304">
        <v>269</v>
      </c>
      <c r="F11" s="304">
        <v>9</v>
      </c>
    </row>
    <row r="12" spans="2:13" s="66" customFormat="1" ht="18" customHeight="1" x14ac:dyDescent="0.25">
      <c r="B12" s="129" t="s">
        <v>239</v>
      </c>
      <c r="C12" s="304">
        <v>4009</v>
      </c>
      <c r="D12" s="304">
        <v>1787</v>
      </c>
      <c r="E12" s="304">
        <v>2009</v>
      </c>
      <c r="F12" s="304">
        <v>213</v>
      </c>
    </row>
    <row r="13" spans="2:13" s="66" customFormat="1" ht="18" customHeight="1" x14ac:dyDescent="0.25">
      <c r="B13" s="129" t="s">
        <v>384</v>
      </c>
      <c r="C13" s="304">
        <v>478</v>
      </c>
      <c r="D13" s="304">
        <v>222</v>
      </c>
      <c r="E13" s="304">
        <v>242</v>
      </c>
      <c r="F13" s="304">
        <v>14</v>
      </c>
    </row>
    <row r="14" spans="2:13" s="66" customFormat="1" ht="18" customHeight="1" x14ac:dyDescent="0.25">
      <c r="B14" s="129" t="s">
        <v>445</v>
      </c>
      <c r="C14" s="304">
        <v>126</v>
      </c>
      <c r="D14" s="304">
        <v>62</v>
      </c>
      <c r="E14" s="304">
        <v>64</v>
      </c>
      <c r="F14" s="304">
        <v>0</v>
      </c>
    </row>
    <row r="15" spans="2:13" s="66" customFormat="1" ht="18" customHeight="1" x14ac:dyDescent="0.25">
      <c r="B15" s="129" t="s">
        <v>446</v>
      </c>
      <c r="C15" s="304">
        <v>885</v>
      </c>
      <c r="D15" s="304">
        <v>379</v>
      </c>
      <c r="E15" s="304">
        <v>499</v>
      </c>
      <c r="F15" s="304">
        <v>7</v>
      </c>
    </row>
    <row r="16" spans="2:13" s="66" customFormat="1" ht="18" customHeight="1" x14ac:dyDescent="0.25">
      <c r="B16" s="129" t="s">
        <v>447</v>
      </c>
      <c r="C16" s="304">
        <v>20</v>
      </c>
      <c r="D16" s="304">
        <v>6</v>
      </c>
      <c r="E16" s="304">
        <v>14</v>
      </c>
      <c r="F16" s="304">
        <v>0</v>
      </c>
    </row>
    <row r="17" spans="2:6" s="66" customFormat="1" ht="18" customHeight="1" x14ac:dyDescent="0.25">
      <c r="B17" s="129" t="s">
        <v>385</v>
      </c>
      <c r="C17" s="304">
        <v>1051</v>
      </c>
      <c r="D17" s="304">
        <v>487</v>
      </c>
      <c r="E17" s="304">
        <v>563</v>
      </c>
      <c r="F17" s="304">
        <v>1</v>
      </c>
    </row>
    <row r="18" spans="2:6" s="66" customFormat="1" ht="18" customHeight="1" x14ac:dyDescent="0.25">
      <c r="B18" s="129" t="s">
        <v>246</v>
      </c>
      <c r="C18" s="304">
        <v>439</v>
      </c>
      <c r="D18" s="304">
        <v>209</v>
      </c>
      <c r="E18" s="304">
        <v>230</v>
      </c>
      <c r="F18" s="304">
        <v>0</v>
      </c>
    </row>
    <row r="19" spans="2:6" s="66" customFormat="1" ht="18" customHeight="1" x14ac:dyDescent="0.25">
      <c r="B19" s="129" t="s">
        <v>247</v>
      </c>
      <c r="C19" s="304">
        <v>266</v>
      </c>
      <c r="D19" s="304">
        <v>136</v>
      </c>
      <c r="E19" s="304">
        <v>130</v>
      </c>
      <c r="F19" s="304">
        <v>0</v>
      </c>
    </row>
    <row r="20" spans="2:6" s="66" customFormat="1" ht="18" customHeight="1" x14ac:dyDescent="0.25">
      <c r="B20" s="129" t="s">
        <v>448</v>
      </c>
      <c r="C20" s="304">
        <v>17</v>
      </c>
      <c r="D20" s="304">
        <v>7</v>
      </c>
      <c r="E20" s="304">
        <v>10</v>
      </c>
      <c r="F20" s="304">
        <v>0</v>
      </c>
    </row>
    <row r="21" spans="2:6" s="66" customFormat="1" ht="18" customHeight="1" x14ac:dyDescent="0.25">
      <c r="B21" s="129" t="s">
        <v>249</v>
      </c>
      <c r="C21" s="304">
        <v>1255</v>
      </c>
      <c r="D21" s="304">
        <v>591</v>
      </c>
      <c r="E21" s="304">
        <v>663</v>
      </c>
      <c r="F21" s="304">
        <v>1</v>
      </c>
    </row>
    <row r="22" spans="2:6" s="66" customFormat="1" ht="18" customHeight="1" x14ac:dyDescent="0.25">
      <c r="B22" s="129" t="s">
        <v>449</v>
      </c>
      <c r="C22" s="304">
        <v>486</v>
      </c>
      <c r="D22" s="304">
        <v>181</v>
      </c>
      <c r="E22" s="304">
        <v>305</v>
      </c>
      <c r="F22" s="304">
        <v>0</v>
      </c>
    </row>
    <row r="23" spans="2:6" s="66" customFormat="1" ht="18" customHeight="1" x14ac:dyDescent="0.25">
      <c r="B23" s="129" t="s">
        <v>450</v>
      </c>
      <c r="C23" s="304">
        <v>61</v>
      </c>
      <c r="D23" s="304">
        <v>32</v>
      </c>
      <c r="E23" s="304">
        <v>29</v>
      </c>
      <c r="F23" s="304">
        <v>0</v>
      </c>
    </row>
    <row r="24" spans="2:6" s="66" customFormat="1" ht="18" customHeight="1" x14ac:dyDescent="0.25">
      <c r="B24" s="129" t="s">
        <v>451</v>
      </c>
      <c r="C24" s="304">
        <v>99</v>
      </c>
      <c r="D24" s="304">
        <v>56</v>
      </c>
      <c r="E24" s="304">
        <v>42</v>
      </c>
      <c r="F24" s="304">
        <v>1</v>
      </c>
    </row>
    <row r="25" spans="2:6" s="66" customFormat="1" ht="18" customHeight="1" x14ac:dyDescent="0.25">
      <c r="B25" s="129" t="s">
        <v>252</v>
      </c>
      <c r="C25" s="304">
        <v>98</v>
      </c>
      <c r="D25" s="304">
        <v>51</v>
      </c>
      <c r="E25" s="304">
        <v>47</v>
      </c>
      <c r="F25" s="304">
        <v>0</v>
      </c>
    </row>
    <row r="26" spans="2:6" s="66" customFormat="1" ht="18" customHeight="1" x14ac:dyDescent="0.25">
      <c r="B26" s="129" t="s">
        <v>452</v>
      </c>
      <c r="C26" s="304">
        <v>39</v>
      </c>
      <c r="D26" s="304">
        <v>14</v>
      </c>
      <c r="E26" s="304">
        <v>25</v>
      </c>
      <c r="F26" s="304">
        <v>0</v>
      </c>
    </row>
    <row r="27" spans="2:6" s="66" customFormat="1" ht="18" customHeight="1" x14ac:dyDescent="0.25">
      <c r="B27" s="129" t="s">
        <v>253</v>
      </c>
      <c r="C27" s="304">
        <v>82606</v>
      </c>
      <c r="D27" s="304">
        <v>37368</v>
      </c>
      <c r="E27" s="304">
        <v>44896</v>
      </c>
      <c r="F27" s="304">
        <v>342</v>
      </c>
    </row>
    <row r="28" spans="2:6" s="66" customFormat="1" ht="18" customHeight="1" x14ac:dyDescent="0.25">
      <c r="B28" s="129" t="s">
        <v>14</v>
      </c>
      <c r="C28" s="304">
        <v>93</v>
      </c>
      <c r="D28" s="304">
        <v>39</v>
      </c>
      <c r="E28" s="304">
        <v>54</v>
      </c>
      <c r="F28" s="304">
        <v>0</v>
      </c>
    </row>
    <row r="29" spans="2:6" s="66" customFormat="1" ht="18" customHeight="1" x14ac:dyDescent="0.25">
      <c r="B29" s="129" t="s">
        <v>453</v>
      </c>
      <c r="C29" s="304">
        <v>32</v>
      </c>
      <c r="D29" s="304">
        <v>15</v>
      </c>
      <c r="E29" s="304">
        <v>16</v>
      </c>
      <c r="F29" s="304">
        <v>1</v>
      </c>
    </row>
    <row r="30" spans="2:6" s="66" customFormat="1" ht="18" customHeight="1" x14ac:dyDescent="0.25">
      <c r="B30" s="129" t="s">
        <v>257</v>
      </c>
      <c r="C30" s="304">
        <v>3729</v>
      </c>
      <c r="D30" s="304">
        <v>1625</v>
      </c>
      <c r="E30" s="304">
        <v>1891</v>
      </c>
      <c r="F30" s="304">
        <v>213</v>
      </c>
    </row>
    <row r="31" spans="2:6" s="66" customFormat="1" ht="18" customHeight="1" x14ac:dyDescent="0.25">
      <c r="B31" s="129" t="s">
        <v>259</v>
      </c>
      <c r="C31" s="304">
        <v>49</v>
      </c>
      <c r="D31" s="304">
        <v>18</v>
      </c>
      <c r="E31" s="304">
        <v>31</v>
      </c>
      <c r="F31" s="304">
        <v>0</v>
      </c>
    </row>
    <row r="32" spans="2:6" s="66" customFormat="1" ht="18" customHeight="1" x14ac:dyDescent="0.25">
      <c r="B32" s="129" t="s">
        <v>260</v>
      </c>
      <c r="C32" s="304">
        <v>94</v>
      </c>
      <c r="D32" s="304">
        <v>47</v>
      </c>
      <c r="E32" s="304">
        <v>47</v>
      </c>
      <c r="F32" s="304">
        <v>0</v>
      </c>
    </row>
    <row r="33" spans="2:6" s="66" customFormat="1" ht="18" customHeight="1" x14ac:dyDescent="0.25">
      <c r="B33" s="129" t="s">
        <v>454</v>
      </c>
      <c r="C33" s="304">
        <v>28</v>
      </c>
      <c r="D33" s="304">
        <v>17</v>
      </c>
      <c r="E33" s="304">
        <v>11</v>
      </c>
      <c r="F33" s="304">
        <v>0</v>
      </c>
    </row>
    <row r="34" spans="2:6" s="66" customFormat="1" ht="18" customHeight="1" x14ac:dyDescent="0.25">
      <c r="B34" s="129" t="s">
        <v>261</v>
      </c>
      <c r="C34" s="304">
        <v>46</v>
      </c>
      <c r="D34" s="304">
        <v>17</v>
      </c>
      <c r="E34" s="304">
        <v>29</v>
      </c>
      <c r="F34" s="304">
        <v>0</v>
      </c>
    </row>
    <row r="35" spans="2:6" s="66" customFormat="1" ht="18" customHeight="1" x14ac:dyDescent="0.25">
      <c r="B35" s="129" t="s">
        <v>455</v>
      </c>
      <c r="C35" s="304">
        <v>12</v>
      </c>
      <c r="D35" s="304">
        <v>5</v>
      </c>
      <c r="E35" s="304">
        <v>7</v>
      </c>
      <c r="F35" s="304">
        <v>0</v>
      </c>
    </row>
    <row r="36" spans="2:6" s="66" customFormat="1" ht="18" customHeight="1" x14ac:dyDescent="0.25">
      <c r="B36" s="129" t="s">
        <v>262</v>
      </c>
      <c r="C36" s="304">
        <v>53</v>
      </c>
      <c r="D36" s="304">
        <v>35</v>
      </c>
      <c r="E36" s="304">
        <v>16</v>
      </c>
      <c r="F36" s="304">
        <v>2</v>
      </c>
    </row>
    <row r="37" spans="2:6" s="66" customFormat="1" ht="18" customHeight="1" x14ac:dyDescent="0.25">
      <c r="B37" s="129" t="s">
        <v>456</v>
      </c>
      <c r="C37" s="304">
        <v>77</v>
      </c>
      <c r="D37" s="304">
        <v>39</v>
      </c>
      <c r="E37" s="304">
        <v>38</v>
      </c>
      <c r="F37" s="304">
        <v>0</v>
      </c>
    </row>
    <row r="38" spans="2:6" s="66" customFormat="1" ht="18" customHeight="1" x14ac:dyDescent="0.25">
      <c r="B38" s="129" t="s">
        <v>457</v>
      </c>
      <c r="C38" s="304">
        <v>79</v>
      </c>
      <c r="D38" s="304">
        <v>43</v>
      </c>
      <c r="E38" s="304">
        <v>36</v>
      </c>
      <c r="F38" s="304">
        <v>0</v>
      </c>
    </row>
    <row r="39" spans="2:6" s="66" customFormat="1" ht="18" customHeight="1" x14ac:dyDescent="0.25">
      <c r="B39" s="129" t="s">
        <v>266</v>
      </c>
      <c r="C39" s="304">
        <v>1112</v>
      </c>
      <c r="D39" s="304">
        <v>499</v>
      </c>
      <c r="E39" s="304">
        <v>558</v>
      </c>
      <c r="F39" s="304">
        <v>55</v>
      </c>
    </row>
    <row r="40" spans="2:6" s="66" customFormat="1" ht="18" customHeight="1" x14ac:dyDescent="0.25">
      <c r="B40" s="129" t="s">
        <v>387</v>
      </c>
      <c r="C40" s="304">
        <v>62</v>
      </c>
      <c r="D40" s="304">
        <v>25</v>
      </c>
      <c r="E40" s="304">
        <v>37</v>
      </c>
      <c r="F40" s="304">
        <v>0</v>
      </c>
    </row>
    <row r="41" spans="2:6" s="66" customFormat="1" ht="18" customHeight="1" x14ac:dyDescent="0.25">
      <c r="B41" s="129" t="s">
        <v>458</v>
      </c>
      <c r="C41" s="304">
        <v>16</v>
      </c>
      <c r="D41" s="304">
        <v>9</v>
      </c>
      <c r="E41" s="304">
        <v>7</v>
      </c>
      <c r="F41" s="304">
        <v>0</v>
      </c>
    </row>
    <row r="42" spans="2:6" s="66" customFormat="1" ht="18" customHeight="1" x14ac:dyDescent="0.25">
      <c r="B42" s="129" t="s">
        <v>250</v>
      </c>
      <c r="C42" s="304">
        <v>95</v>
      </c>
      <c r="D42" s="304">
        <v>44</v>
      </c>
      <c r="E42" s="304">
        <v>51</v>
      </c>
      <c r="F42" s="304">
        <v>0</v>
      </c>
    </row>
    <row r="43" spans="2:6" s="66" customFormat="1" ht="18" customHeight="1" x14ac:dyDescent="0.25">
      <c r="B43" s="129" t="s">
        <v>459</v>
      </c>
      <c r="C43" s="304">
        <v>10</v>
      </c>
      <c r="D43" s="304">
        <v>4</v>
      </c>
      <c r="E43" s="304">
        <v>6</v>
      </c>
      <c r="F43" s="304">
        <v>0</v>
      </c>
    </row>
    <row r="44" spans="2:6" s="66" customFormat="1" ht="18" customHeight="1" x14ac:dyDescent="0.25">
      <c r="B44" s="129" t="s">
        <v>270</v>
      </c>
      <c r="C44" s="304">
        <v>15</v>
      </c>
      <c r="D44" s="304">
        <v>9</v>
      </c>
      <c r="E44" s="304">
        <v>6</v>
      </c>
      <c r="F44" s="304">
        <v>0</v>
      </c>
    </row>
    <row r="45" spans="2:6" s="66" customFormat="1" ht="18" customHeight="1" x14ac:dyDescent="0.25">
      <c r="B45" s="129" t="s">
        <v>62</v>
      </c>
      <c r="C45" s="304">
        <v>31</v>
      </c>
      <c r="D45" s="304">
        <v>15</v>
      </c>
      <c r="E45" s="304">
        <v>14</v>
      </c>
      <c r="F45" s="304">
        <v>2</v>
      </c>
    </row>
    <row r="46" spans="2:6" s="66" customFormat="1" ht="18" customHeight="1" x14ac:dyDescent="0.25">
      <c r="B46" s="129" t="s">
        <v>460</v>
      </c>
      <c r="C46" s="304">
        <v>17</v>
      </c>
      <c r="D46" s="304">
        <v>5</v>
      </c>
      <c r="E46" s="304">
        <v>12</v>
      </c>
      <c r="F46" s="304">
        <v>0</v>
      </c>
    </row>
    <row r="47" spans="2:6" s="66" customFormat="1" ht="18" customHeight="1" x14ac:dyDescent="0.25">
      <c r="B47" s="129" t="s">
        <v>19</v>
      </c>
      <c r="C47" s="304">
        <v>442</v>
      </c>
      <c r="D47" s="304">
        <v>207</v>
      </c>
      <c r="E47" s="304">
        <v>235</v>
      </c>
      <c r="F47" s="304">
        <v>0</v>
      </c>
    </row>
    <row r="48" spans="2:6" s="66" customFormat="1" ht="18" customHeight="1" x14ac:dyDescent="0.25">
      <c r="B48" s="129" t="s">
        <v>389</v>
      </c>
      <c r="C48" s="304">
        <v>1977</v>
      </c>
      <c r="D48" s="304">
        <v>848</v>
      </c>
      <c r="E48" s="304">
        <v>1041</v>
      </c>
      <c r="F48" s="304">
        <v>88</v>
      </c>
    </row>
    <row r="49" spans="2:6" s="66" customFormat="1" ht="18" customHeight="1" x14ac:dyDescent="0.25">
      <c r="B49" s="129" t="s">
        <v>461</v>
      </c>
      <c r="C49" s="304">
        <v>98</v>
      </c>
      <c r="D49" s="304">
        <v>46</v>
      </c>
      <c r="E49" s="304">
        <v>52</v>
      </c>
      <c r="F49" s="304">
        <v>0</v>
      </c>
    </row>
    <row r="50" spans="2:6" s="66" customFormat="1" ht="18" customHeight="1" x14ac:dyDescent="0.25">
      <c r="B50" s="129" t="s">
        <v>273</v>
      </c>
      <c r="C50" s="304">
        <v>14</v>
      </c>
      <c r="D50" s="304">
        <v>6</v>
      </c>
      <c r="E50" s="304">
        <v>8</v>
      </c>
      <c r="F50" s="304">
        <v>0</v>
      </c>
    </row>
    <row r="51" spans="2:6" s="66" customFormat="1" ht="18" customHeight="1" x14ac:dyDescent="0.25">
      <c r="B51" s="129" t="s">
        <v>274</v>
      </c>
      <c r="C51" s="304">
        <v>30</v>
      </c>
      <c r="D51" s="304">
        <v>13</v>
      </c>
      <c r="E51" s="304">
        <v>17</v>
      </c>
      <c r="F51" s="304">
        <v>0</v>
      </c>
    </row>
    <row r="52" spans="2:6" s="66" customFormat="1" ht="18" customHeight="1" x14ac:dyDescent="0.25">
      <c r="B52" s="129" t="s">
        <v>7</v>
      </c>
      <c r="C52" s="304">
        <v>86</v>
      </c>
      <c r="D52" s="304">
        <v>49</v>
      </c>
      <c r="E52" s="304">
        <v>37</v>
      </c>
      <c r="F52" s="304">
        <v>0</v>
      </c>
    </row>
    <row r="53" spans="2:6" s="66" customFormat="1" ht="18" customHeight="1" x14ac:dyDescent="0.25">
      <c r="B53" s="129" t="s">
        <v>462</v>
      </c>
      <c r="C53" s="304">
        <v>36</v>
      </c>
      <c r="D53" s="304">
        <v>28</v>
      </c>
      <c r="E53" s="304">
        <v>8</v>
      </c>
      <c r="F53" s="304">
        <v>0</v>
      </c>
    </row>
    <row r="54" spans="2:6" s="66" customFormat="1" ht="18" customHeight="1" x14ac:dyDescent="0.25">
      <c r="B54" s="129" t="s">
        <v>391</v>
      </c>
      <c r="C54" s="304">
        <v>289</v>
      </c>
      <c r="D54" s="304">
        <v>183</v>
      </c>
      <c r="E54" s="304">
        <v>106</v>
      </c>
      <c r="F54" s="304">
        <v>0</v>
      </c>
    </row>
    <row r="55" spans="2:6" s="66" customFormat="1" ht="18" customHeight="1" x14ac:dyDescent="0.25">
      <c r="B55" s="129" t="s">
        <v>256</v>
      </c>
      <c r="C55" s="304">
        <v>14</v>
      </c>
      <c r="D55" s="304">
        <v>2</v>
      </c>
      <c r="E55" s="304">
        <v>12</v>
      </c>
      <c r="F55" s="304">
        <v>0</v>
      </c>
    </row>
    <row r="56" spans="2:6" s="66" customFormat="1" ht="18" customHeight="1" x14ac:dyDescent="0.25">
      <c r="B56" s="129" t="s">
        <v>463</v>
      </c>
      <c r="C56" s="304">
        <v>174</v>
      </c>
      <c r="D56" s="304">
        <v>68</v>
      </c>
      <c r="E56" s="304">
        <v>106</v>
      </c>
      <c r="F56" s="304">
        <v>0</v>
      </c>
    </row>
    <row r="57" spans="2:6" s="66" customFormat="1" ht="18" customHeight="1" x14ac:dyDescent="0.25">
      <c r="B57" s="129" t="s">
        <v>275</v>
      </c>
      <c r="C57" s="304">
        <v>71</v>
      </c>
      <c r="D57" s="304">
        <v>33</v>
      </c>
      <c r="E57" s="304">
        <v>38</v>
      </c>
      <c r="F57" s="304">
        <v>0</v>
      </c>
    </row>
    <row r="58" spans="2:6" s="66" customFormat="1" ht="18" customHeight="1" x14ac:dyDescent="0.25">
      <c r="B58" s="129" t="s">
        <v>464</v>
      </c>
      <c r="C58" s="304">
        <v>46</v>
      </c>
      <c r="D58" s="304">
        <v>21</v>
      </c>
      <c r="E58" s="304">
        <v>25</v>
      </c>
      <c r="F58" s="304">
        <v>0</v>
      </c>
    </row>
    <row r="59" spans="2:6" s="66" customFormat="1" ht="18" customHeight="1" x14ac:dyDescent="0.25">
      <c r="B59" s="129" t="s">
        <v>465</v>
      </c>
      <c r="C59" s="304">
        <v>21</v>
      </c>
      <c r="D59" s="304">
        <v>11</v>
      </c>
      <c r="E59" s="304">
        <v>10</v>
      </c>
      <c r="F59" s="304">
        <v>0</v>
      </c>
    </row>
    <row r="60" spans="2:6" s="66" customFormat="1" ht="18" customHeight="1" x14ac:dyDescent="0.25">
      <c r="B60" s="129" t="s">
        <v>466</v>
      </c>
      <c r="C60" s="304">
        <v>117</v>
      </c>
      <c r="D60" s="304">
        <v>46</v>
      </c>
      <c r="E60" s="304">
        <v>70</v>
      </c>
      <c r="F60" s="304">
        <v>1</v>
      </c>
    </row>
    <row r="61" spans="2:6" s="66" customFormat="1" ht="18" customHeight="1" x14ac:dyDescent="0.25">
      <c r="B61" s="129" t="s">
        <v>27</v>
      </c>
      <c r="C61" s="304">
        <v>10</v>
      </c>
      <c r="D61" s="304">
        <v>7</v>
      </c>
      <c r="E61" s="304">
        <v>3</v>
      </c>
      <c r="F61" s="304">
        <v>0</v>
      </c>
    </row>
    <row r="62" spans="2:6" s="66" customFormat="1" ht="18" customHeight="1" x14ac:dyDescent="0.25">
      <c r="B62" s="129" t="s">
        <v>279</v>
      </c>
      <c r="C62" s="304">
        <v>29</v>
      </c>
      <c r="D62" s="304">
        <v>10</v>
      </c>
      <c r="E62" s="304">
        <v>18</v>
      </c>
      <c r="F62" s="304">
        <v>1</v>
      </c>
    </row>
    <row r="63" spans="2:6" s="66" customFormat="1" ht="18" customHeight="1" x14ac:dyDescent="0.25">
      <c r="B63" s="129" t="s">
        <v>467</v>
      </c>
      <c r="C63" s="304">
        <v>16</v>
      </c>
      <c r="D63" s="304">
        <v>12</v>
      </c>
      <c r="E63" s="304">
        <v>3</v>
      </c>
      <c r="F63" s="304">
        <v>1</v>
      </c>
    </row>
    <row r="64" spans="2:6" s="66" customFormat="1" ht="18" customHeight="1" x14ac:dyDescent="0.25">
      <c r="B64" s="129" t="s">
        <v>468</v>
      </c>
      <c r="C64" s="304">
        <v>63</v>
      </c>
      <c r="D64" s="304">
        <v>30</v>
      </c>
      <c r="E64" s="304">
        <v>33</v>
      </c>
      <c r="F64" s="304">
        <v>0</v>
      </c>
    </row>
    <row r="65" spans="2:6" s="66" customFormat="1" ht="18" customHeight="1" x14ac:dyDescent="0.25">
      <c r="B65" s="129" t="s">
        <v>469</v>
      </c>
      <c r="C65" s="304">
        <v>28</v>
      </c>
      <c r="D65" s="304">
        <v>15</v>
      </c>
      <c r="E65" s="304">
        <v>13</v>
      </c>
      <c r="F65" s="304">
        <v>0</v>
      </c>
    </row>
    <row r="66" spans="2:6" s="66" customFormat="1" ht="18" customHeight="1" x14ac:dyDescent="0.25">
      <c r="B66" s="129" t="s">
        <v>254</v>
      </c>
      <c r="C66" s="304">
        <v>1440</v>
      </c>
      <c r="D66" s="304">
        <v>769</v>
      </c>
      <c r="E66" s="304">
        <v>666</v>
      </c>
      <c r="F66" s="304">
        <v>5</v>
      </c>
    </row>
    <row r="67" spans="2:6" s="66" customFormat="1" ht="18" customHeight="1" x14ac:dyDescent="0.25">
      <c r="B67" s="129" t="s">
        <v>470</v>
      </c>
      <c r="C67" s="304">
        <v>66</v>
      </c>
      <c r="D67" s="304">
        <v>34</v>
      </c>
      <c r="E67" s="304">
        <v>30</v>
      </c>
      <c r="F67" s="304">
        <v>2</v>
      </c>
    </row>
    <row r="68" spans="2:6" s="66" customFormat="1" ht="18" customHeight="1" x14ac:dyDescent="0.25">
      <c r="B68" s="129" t="s">
        <v>471</v>
      </c>
      <c r="C68" s="304">
        <v>1122</v>
      </c>
      <c r="D68" s="304">
        <v>531</v>
      </c>
      <c r="E68" s="304">
        <v>566</v>
      </c>
      <c r="F68" s="304">
        <v>25</v>
      </c>
    </row>
    <row r="69" spans="2:6" s="66" customFormat="1" ht="18" customHeight="1" x14ac:dyDescent="0.25">
      <c r="B69" s="129" t="s">
        <v>280</v>
      </c>
      <c r="C69" s="304">
        <v>13</v>
      </c>
      <c r="D69" s="304">
        <v>2</v>
      </c>
      <c r="E69" s="304">
        <v>11</v>
      </c>
      <c r="F69" s="304">
        <v>0</v>
      </c>
    </row>
    <row r="70" spans="2:6" s="66" customFormat="1" ht="18" customHeight="1" x14ac:dyDescent="0.25">
      <c r="B70" s="129" t="s">
        <v>472</v>
      </c>
      <c r="C70" s="304">
        <v>25</v>
      </c>
      <c r="D70" s="304">
        <v>11</v>
      </c>
      <c r="E70" s="304">
        <v>14</v>
      </c>
      <c r="F70" s="304">
        <v>0</v>
      </c>
    </row>
    <row r="71" spans="2:6" s="66" customFormat="1" ht="18" customHeight="1" x14ac:dyDescent="0.25">
      <c r="B71" s="129" t="s">
        <v>393</v>
      </c>
      <c r="C71" s="304">
        <v>32</v>
      </c>
      <c r="D71" s="304">
        <v>16</v>
      </c>
      <c r="E71" s="304">
        <v>16</v>
      </c>
      <c r="F71" s="304">
        <v>0</v>
      </c>
    </row>
    <row r="72" spans="2:6" s="66" customFormat="1" ht="18" customHeight="1" x14ac:dyDescent="0.25">
      <c r="B72" s="129" t="s">
        <v>473</v>
      </c>
      <c r="C72" s="304">
        <v>21</v>
      </c>
      <c r="D72" s="304">
        <v>12</v>
      </c>
      <c r="E72" s="304">
        <v>9</v>
      </c>
      <c r="F72" s="304">
        <v>0</v>
      </c>
    </row>
    <row r="73" spans="2:6" s="66" customFormat="1" ht="18" customHeight="1" x14ac:dyDescent="0.25">
      <c r="B73" s="129" t="s">
        <v>474</v>
      </c>
      <c r="C73" s="304">
        <v>13</v>
      </c>
      <c r="D73" s="304">
        <v>5</v>
      </c>
      <c r="E73" s="304">
        <v>8</v>
      </c>
      <c r="F73" s="304">
        <v>0</v>
      </c>
    </row>
    <row r="74" spans="2:6" s="66" customFormat="1" ht="18" customHeight="1" x14ac:dyDescent="0.25">
      <c r="B74" s="129" t="s">
        <v>277</v>
      </c>
      <c r="C74" s="304">
        <v>1295</v>
      </c>
      <c r="D74" s="304">
        <v>653</v>
      </c>
      <c r="E74" s="304">
        <v>626</v>
      </c>
      <c r="F74" s="304">
        <v>16</v>
      </c>
    </row>
    <row r="75" spans="2:6" s="66" customFormat="1" ht="18" customHeight="1" x14ac:dyDescent="0.25">
      <c r="B75" s="129" t="s">
        <v>255</v>
      </c>
      <c r="C75" s="304">
        <v>6339</v>
      </c>
      <c r="D75" s="304">
        <v>3051</v>
      </c>
      <c r="E75" s="304">
        <v>3275</v>
      </c>
      <c r="F75" s="304">
        <v>13</v>
      </c>
    </row>
    <row r="76" spans="2:6" s="66" customFormat="1" ht="18" customHeight="1" x14ac:dyDescent="0.25">
      <c r="B76" s="129" t="s">
        <v>475</v>
      </c>
      <c r="C76" s="304">
        <v>216</v>
      </c>
      <c r="D76" s="304">
        <v>100</v>
      </c>
      <c r="E76" s="304">
        <v>116</v>
      </c>
      <c r="F76" s="304">
        <v>0</v>
      </c>
    </row>
    <row r="77" spans="2:6" s="66" customFormat="1" ht="18" customHeight="1" x14ac:dyDescent="0.25">
      <c r="B77" s="129" t="s">
        <v>282</v>
      </c>
      <c r="C77" s="304">
        <v>477</v>
      </c>
      <c r="D77" s="304">
        <v>201</v>
      </c>
      <c r="E77" s="304">
        <v>276</v>
      </c>
      <c r="F77" s="304">
        <v>0</v>
      </c>
    </row>
    <row r="78" spans="2:6" s="66" customFormat="1" ht="18" customHeight="1" x14ac:dyDescent="0.25">
      <c r="B78" s="129" t="s">
        <v>388</v>
      </c>
      <c r="C78" s="304">
        <v>146</v>
      </c>
      <c r="D78" s="304">
        <v>72</v>
      </c>
      <c r="E78" s="304">
        <v>74</v>
      </c>
      <c r="F78" s="304">
        <v>0</v>
      </c>
    </row>
    <row r="79" spans="2:6" s="66" customFormat="1" ht="18" customHeight="1" x14ac:dyDescent="0.25">
      <c r="B79" s="129" t="s">
        <v>476</v>
      </c>
      <c r="C79" s="304">
        <v>1125</v>
      </c>
      <c r="D79" s="304">
        <v>460</v>
      </c>
      <c r="E79" s="304">
        <v>374</v>
      </c>
      <c r="F79" s="304">
        <v>291</v>
      </c>
    </row>
    <row r="80" spans="2:6" s="66" customFormat="1" ht="24" customHeight="1" x14ac:dyDescent="0.25">
      <c r="B80" s="66" t="s">
        <v>360</v>
      </c>
    </row>
    <row r="81" spans="2:7" s="66" customFormat="1" ht="24" customHeight="1" x14ac:dyDescent="0.25">
      <c r="B81" s="613" t="s">
        <v>365</v>
      </c>
      <c r="C81" s="614"/>
      <c r="D81" s="614"/>
      <c r="E81" s="614"/>
      <c r="F81" s="614"/>
      <c r="G81" s="615"/>
    </row>
    <row r="84" spans="2:7" x14ac:dyDescent="0.25">
      <c r="B84" s="192"/>
    </row>
    <row r="85" spans="2:7" x14ac:dyDescent="0.25">
      <c r="B85" s="192"/>
    </row>
    <row r="86" spans="2:7" x14ac:dyDescent="0.25">
      <c r="B86" s="192"/>
    </row>
    <row r="87" spans="2:7" x14ac:dyDescent="0.25">
      <c r="B87" s="192"/>
    </row>
  </sheetData>
  <mergeCells count="6">
    <mergeCell ref="B4:F4"/>
    <mergeCell ref="B5:F5"/>
    <mergeCell ref="B6:B7"/>
    <mergeCell ref="B81:G81"/>
    <mergeCell ref="C6:C7"/>
    <mergeCell ref="D6:F6"/>
  </mergeCells>
  <hyperlinks>
    <hyperlink ref="G6" location="ÍNDICE!A1" display="ÍNDICE&gt;&gt;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1"/>
  <sheetViews>
    <sheetView showGridLines="0" topLeftCell="A4" zoomScale="70" zoomScaleNormal="70" workbookViewId="0">
      <selection activeCell="B6" sqref="B6"/>
    </sheetView>
  </sheetViews>
  <sheetFormatPr baseColWidth="10" defaultColWidth="9.140625" defaultRowHeight="14.25" x14ac:dyDescent="0.25"/>
  <cols>
    <col min="1" max="1" width="4.7109375" style="187" customWidth="1"/>
    <col min="2" max="2" width="32.42578125" style="187" customWidth="1"/>
    <col min="3" max="4" width="34.140625" style="187" customWidth="1"/>
    <col min="5" max="5" width="36" style="187" customWidth="1"/>
    <col min="6" max="6" width="13.7109375" style="187" customWidth="1"/>
    <col min="7" max="16384" width="9.140625" style="187"/>
  </cols>
  <sheetData>
    <row r="3" spans="2:11" ht="24.75" customHeight="1" x14ac:dyDescent="0.25">
      <c r="B3" s="192"/>
    </row>
    <row r="4" spans="2:11" s="172" customFormat="1" ht="21.75" customHeight="1" x14ac:dyDescent="0.25">
      <c r="B4" s="564" t="s">
        <v>374</v>
      </c>
      <c r="C4" s="564"/>
      <c r="D4" s="564"/>
      <c r="E4" s="564"/>
    </row>
    <row r="5" spans="2:11" s="60" customFormat="1" ht="74.25" customHeight="1" x14ac:dyDescent="0.25">
      <c r="B5" s="584" t="s">
        <v>420</v>
      </c>
      <c r="C5" s="584"/>
      <c r="D5" s="584"/>
      <c r="E5" s="584"/>
      <c r="F5" s="174"/>
      <c r="G5" s="346" t="s">
        <v>495</v>
      </c>
      <c r="H5" s="174"/>
      <c r="I5" s="174"/>
      <c r="J5" s="174"/>
      <c r="K5" s="174"/>
    </row>
    <row r="6" spans="2:11" s="106" customFormat="1" ht="66" customHeight="1" x14ac:dyDescent="0.25">
      <c r="B6" s="325" t="s">
        <v>418</v>
      </c>
      <c r="C6" s="325" t="s">
        <v>419</v>
      </c>
      <c r="D6" s="325" t="s">
        <v>866</v>
      </c>
      <c r="E6" s="325" t="s">
        <v>867</v>
      </c>
    </row>
    <row r="7" spans="2:11" s="106" customFormat="1" ht="18" customHeight="1" x14ac:dyDescent="0.25">
      <c r="B7" s="385" t="s">
        <v>2</v>
      </c>
      <c r="C7" s="304">
        <v>1237384</v>
      </c>
      <c r="D7" s="304">
        <v>31690</v>
      </c>
      <c r="E7" s="304">
        <v>25.610481467353701</v>
      </c>
    </row>
    <row r="8" spans="2:11" s="66" customFormat="1" ht="18" customHeight="1" x14ac:dyDescent="0.25">
      <c r="B8" s="329" t="s">
        <v>179</v>
      </c>
      <c r="C8" s="304">
        <v>113808</v>
      </c>
      <c r="D8" s="304">
        <v>2906</v>
      </c>
      <c r="E8" s="304">
        <v>25.534233094334315</v>
      </c>
    </row>
    <row r="9" spans="2:11" s="66" customFormat="1" ht="18" customHeight="1" x14ac:dyDescent="0.25">
      <c r="B9" s="329" t="s">
        <v>180</v>
      </c>
      <c r="C9" s="304">
        <v>90672</v>
      </c>
      <c r="D9" s="304">
        <v>2630</v>
      </c>
      <c r="E9" s="304">
        <v>29.005646726663137</v>
      </c>
    </row>
    <row r="10" spans="2:11" s="66" customFormat="1" ht="18" customHeight="1" x14ac:dyDescent="0.25">
      <c r="B10" s="329" t="s">
        <v>181</v>
      </c>
      <c r="C10" s="304">
        <v>85727</v>
      </c>
      <c r="D10" s="304">
        <v>2056</v>
      </c>
      <c r="E10" s="304">
        <v>23.983109172139464</v>
      </c>
    </row>
    <row r="11" spans="2:11" s="66" customFormat="1" ht="18" customHeight="1" x14ac:dyDescent="0.25">
      <c r="B11" s="329" t="s">
        <v>182</v>
      </c>
      <c r="C11" s="304">
        <v>83655</v>
      </c>
      <c r="D11" s="304">
        <v>2291</v>
      </c>
      <c r="E11" s="304">
        <v>27.386288924750463</v>
      </c>
    </row>
    <row r="12" spans="2:11" s="66" customFormat="1" ht="18" customHeight="1" x14ac:dyDescent="0.25">
      <c r="B12" s="329" t="s">
        <v>183</v>
      </c>
      <c r="C12" s="304">
        <v>79594</v>
      </c>
      <c r="D12" s="304">
        <v>2032</v>
      </c>
      <c r="E12" s="304">
        <v>25.529562529838934</v>
      </c>
    </row>
    <row r="13" spans="2:11" s="66" customFormat="1" ht="18" customHeight="1" x14ac:dyDescent="0.25">
      <c r="B13" s="329" t="s">
        <v>184</v>
      </c>
      <c r="C13" s="304">
        <v>105004</v>
      </c>
      <c r="D13" s="304">
        <v>1949</v>
      </c>
      <c r="E13" s="304">
        <v>18.561197668660242</v>
      </c>
    </row>
    <row r="14" spans="2:11" s="66" customFormat="1" ht="18" customHeight="1" x14ac:dyDescent="0.25">
      <c r="B14" s="329" t="s">
        <v>185</v>
      </c>
      <c r="C14" s="304">
        <v>130394</v>
      </c>
      <c r="D14" s="304">
        <v>3302</v>
      </c>
      <c r="E14" s="304">
        <v>25.323251069834502</v>
      </c>
    </row>
    <row r="15" spans="2:11" s="66" customFormat="1" ht="18" customHeight="1" x14ac:dyDescent="0.25">
      <c r="B15" s="329" t="s">
        <v>186</v>
      </c>
      <c r="C15" s="304">
        <v>102986</v>
      </c>
      <c r="D15" s="304">
        <v>3334</v>
      </c>
      <c r="E15" s="304">
        <v>32.373332297593848</v>
      </c>
    </row>
    <row r="16" spans="2:11" s="66" customFormat="1" ht="18" customHeight="1" x14ac:dyDescent="0.25">
      <c r="B16" s="329" t="s">
        <v>187</v>
      </c>
      <c r="C16" s="304">
        <v>89251</v>
      </c>
      <c r="D16" s="304">
        <v>2547</v>
      </c>
      <c r="E16" s="304">
        <v>28.537495378203044</v>
      </c>
    </row>
    <row r="17" spans="2:5" s="66" customFormat="1" ht="18" customHeight="1" x14ac:dyDescent="0.25">
      <c r="B17" s="329" t="s">
        <v>188</v>
      </c>
      <c r="C17" s="304">
        <v>102501</v>
      </c>
      <c r="D17" s="304">
        <v>2779</v>
      </c>
      <c r="E17" s="304">
        <v>27.111930615311071</v>
      </c>
    </row>
    <row r="18" spans="2:5" s="66" customFormat="1" ht="18" customHeight="1" x14ac:dyDescent="0.25">
      <c r="B18" s="329" t="s">
        <v>189</v>
      </c>
      <c r="C18" s="304">
        <v>108666</v>
      </c>
      <c r="D18" s="304">
        <v>3658</v>
      </c>
      <c r="E18" s="304">
        <v>33.66278320725894</v>
      </c>
    </row>
    <row r="19" spans="2:5" s="66" customFormat="1" ht="18" customHeight="1" x14ac:dyDescent="0.25">
      <c r="B19" s="329" t="s">
        <v>190</v>
      </c>
      <c r="C19" s="304">
        <v>145126</v>
      </c>
      <c r="D19" s="304">
        <v>2206</v>
      </c>
      <c r="E19" s="304">
        <v>15.200584319832421</v>
      </c>
    </row>
    <row r="20" spans="2:5" s="66" customFormat="1" ht="24" customHeight="1" x14ac:dyDescent="0.25">
      <c r="B20" s="66" t="s">
        <v>360</v>
      </c>
      <c r="C20" s="335"/>
      <c r="D20" s="335"/>
      <c r="E20" s="335"/>
    </row>
    <row r="21" spans="2:5" s="66" customFormat="1" ht="42" customHeight="1" x14ac:dyDescent="0.25">
      <c r="B21" s="616" t="s">
        <v>916</v>
      </c>
      <c r="C21" s="617"/>
      <c r="D21" s="334"/>
      <c r="E21" s="334"/>
    </row>
  </sheetData>
  <mergeCells count="3">
    <mergeCell ref="B4:E4"/>
    <mergeCell ref="B5:E5"/>
    <mergeCell ref="B21:C21"/>
  </mergeCells>
  <hyperlinks>
    <hyperlink ref="G5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6"/>
  <sheetViews>
    <sheetView showGridLines="0" zoomScale="85" zoomScaleNormal="85" workbookViewId="0">
      <selection activeCell="B6" sqref="B6:B7"/>
    </sheetView>
  </sheetViews>
  <sheetFormatPr baseColWidth="10" defaultRowHeight="16.5" x14ac:dyDescent="0.3"/>
  <cols>
    <col min="1" max="1" width="4.7109375" style="11" customWidth="1"/>
    <col min="2" max="2" width="41.85546875" style="11" customWidth="1"/>
    <col min="3" max="3" width="29.5703125" style="11" customWidth="1"/>
    <col min="4" max="16384" width="11.42578125" style="11"/>
  </cols>
  <sheetData>
    <row r="1" spans="2:6" s="351" customFormat="1" x14ac:dyDescent="0.3"/>
    <row r="2" spans="2:6" x14ac:dyDescent="0.3">
      <c r="B2" s="10"/>
      <c r="C2" s="10"/>
    </row>
    <row r="3" spans="2:6" ht="24" customHeight="1" x14ac:dyDescent="0.3">
      <c r="B3" s="10"/>
      <c r="C3" s="10"/>
    </row>
    <row r="4" spans="2:6" s="12" customFormat="1" ht="26.25" customHeight="1" x14ac:dyDescent="0.25">
      <c r="B4" s="620" t="s">
        <v>375</v>
      </c>
      <c r="C4" s="620"/>
    </row>
    <row r="5" spans="2:6" s="12" customFormat="1" ht="73.5" customHeight="1" x14ac:dyDescent="0.25">
      <c r="B5" s="584" t="s">
        <v>501</v>
      </c>
      <c r="C5" s="584"/>
      <c r="D5" s="13"/>
    </row>
    <row r="6" spans="2:6" ht="22.5" customHeight="1" x14ac:dyDescent="0.3">
      <c r="B6" s="618" t="s">
        <v>396</v>
      </c>
      <c r="C6" s="619" t="s">
        <v>2</v>
      </c>
      <c r="D6" s="346" t="s">
        <v>495</v>
      </c>
    </row>
    <row r="7" spans="2:6" ht="22.5" customHeight="1" x14ac:dyDescent="0.3">
      <c r="B7" s="618"/>
      <c r="C7" s="619"/>
    </row>
    <row r="8" spans="2:6" ht="18" customHeight="1" x14ac:dyDescent="0.3">
      <c r="B8" s="352">
        <v>2008</v>
      </c>
      <c r="C8" s="533">
        <v>29758</v>
      </c>
      <c r="D8" s="14"/>
    </row>
    <row r="9" spans="2:6" s="16" customFormat="1" ht="18" customHeight="1" x14ac:dyDescent="0.2">
      <c r="B9" s="352">
        <v>2009</v>
      </c>
      <c r="C9" s="533">
        <v>46262</v>
      </c>
      <c r="D9" s="15"/>
      <c r="E9" s="15"/>
      <c r="F9" s="15"/>
    </row>
    <row r="10" spans="2:6" s="17" customFormat="1" ht="18" customHeight="1" x14ac:dyDescent="0.25">
      <c r="B10" s="352">
        <v>2010</v>
      </c>
      <c r="C10" s="533">
        <v>40173</v>
      </c>
    </row>
    <row r="11" spans="2:6" s="17" customFormat="1" ht="18" customHeight="1" x14ac:dyDescent="0.25">
      <c r="B11" s="352">
        <v>2011</v>
      </c>
      <c r="C11" s="533">
        <v>91070</v>
      </c>
    </row>
    <row r="12" spans="2:6" s="17" customFormat="1" ht="18" customHeight="1" x14ac:dyDescent="0.25">
      <c r="B12" s="352">
        <v>2012</v>
      </c>
      <c r="C12" s="533">
        <v>124142</v>
      </c>
    </row>
    <row r="13" spans="2:6" s="17" customFormat="1" ht="18" customHeight="1" x14ac:dyDescent="0.25">
      <c r="B13" s="352">
        <v>2013</v>
      </c>
      <c r="C13" s="534">
        <v>138769</v>
      </c>
    </row>
    <row r="14" spans="2:6" s="17" customFormat="1" ht="18" customHeight="1" x14ac:dyDescent="0.25">
      <c r="B14" s="352">
        <v>2014</v>
      </c>
      <c r="C14" s="534">
        <v>174731</v>
      </c>
    </row>
    <row r="15" spans="2:6" s="17" customFormat="1" ht="18" customHeight="1" x14ac:dyDescent="0.25">
      <c r="B15" s="352">
        <v>2015</v>
      </c>
      <c r="C15" s="534">
        <v>131319</v>
      </c>
    </row>
    <row r="16" spans="2:6" s="17" customFormat="1" ht="18" customHeight="1" x14ac:dyDescent="0.25">
      <c r="B16" s="352">
        <v>2016</v>
      </c>
      <c r="C16" s="534">
        <v>113035</v>
      </c>
    </row>
    <row r="17" spans="2:4" s="17" customFormat="1" ht="18" customHeight="1" x14ac:dyDescent="0.25">
      <c r="B17" s="352">
        <v>2017</v>
      </c>
      <c r="C17" s="534">
        <v>115421</v>
      </c>
    </row>
    <row r="18" spans="2:4" s="17" customFormat="1" ht="24" customHeight="1" x14ac:dyDescent="0.3">
      <c r="B18" s="11" t="s">
        <v>490</v>
      </c>
      <c r="C18" s="11"/>
      <c r="D18" s="11"/>
    </row>
    <row r="19" spans="2:4" s="17" customFormat="1" ht="24" customHeight="1" x14ac:dyDescent="0.3">
      <c r="B19" s="11" t="s">
        <v>497</v>
      </c>
      <c r="C19" s="11"/>
      <c r="D19" s="11"/>
    </row>
    <row r="20" spans="2:4" s="17" customFormat="1" ht="18" customHeight="1" x14ac:dyDescent="0.3">
      <c r="B20" s="11"/>
      <c r="C20" s="11"/>
      <c r="D20" s="11"/>
    </row>
    <row r="21" spans="2:4" s="17" customFormat="1" ht="18" customHeight="1" x14ac:dyDescent="0.3">
      <c r="B21" s="11"/>
      <c r="C21" s="11"/>
      <c r="D21" s="11"/>
    </row>
    <row r="22" spans="2:4" s="17" customFormat="1" ht="18" customHeight="1" x14ac:dyDescent="0.3">
      <c r="B22" s="11"/>
      <c r="C22" s="11"/>
      <c r="D22" s="11"/>
    </row>
    <row r="23" spans="2:4" s="17" customFormat="1" ht="18" customHeight="1" x14ac:dyDescent="0.3">
      <c r="B23" s="11"/>
      <c r="C23" s="11"/>
      <c r="D23" s="11"/>
    </row>
    <row r="24" spans="2:4" s="17" customFormat="1" ht="18" customHeight="1" x14ac:dyDescent="0.3">
      <c r="B24" s="11"/>
      <c r="C24" s="11"/>
      <c r="D24" s="11"/>
    </row>
    <row r="25" spans="2:4" s="17" customFormat="1" ht="18" customHeight="1" x14ac:dyDescent="0.3">
      <c r="B25" s="11"/>
      <c r="C25" s="11"/>
      <c r="D25" s="11"/>
    </row>
    <row r="26" spans="2:4" s="18" customFormat="1" ht="24" customHeight="1" x14ac:dyDescent="0.3">
      <c r="B26" s="11"/>
      <c r="C26" s="11"/>
      <c r="D26" s="11"/>
    </row>
    <row r="27" spans="2:4" s="18" customFormat="1" ht="24" customHeight="1" x14ac:dyDescent="0.25">
      <c r="B27" s="19"/>
      <c r="C27" s="19"/>
    </row>
    <row r="28" spans="2:4" s="22" customFormat="1" ht="14.25" hidden="1" customHeight="1" x14ac:dyDescent="0.3">
      <c r="B28" s="21"/>
    </row>
    <row r="29" spans="2:4" s="22" customFormat="1" ht="14.25" hidden="1" customHeight="1" x14ac:dyDescent="0.3">
      <c r="B29" s="23"/>
    </row>
    <row r="30" spans="2:4" s="22" customFormat="1" ht="14.25" hidden="1" customHeight="1" x14ac:dyDescent="0.3">
      <c r="B30" s="23"/>
    </row>
    <row r="31" spans="2:4" s="22" customFormat="1" ht="14.25" hidden="1" customHeight="1" x14ac:dyDescent="0.3">
      <c r="B31" s="23"/>
    </row>
    <row r="32" spans="2:4" s="22" customFormat="1" ht="14.25" hidden="1" customHeight="1" x14ac:dyDescent="0.3">
      <c r="B32" s="23"/>
    </row>
    <row r="33" spans="2:2" s="22" customFormat="1" ht="14.25" hidden="1" customHeight="1" x14ac:dyDescent="0.3">
      <c r="B33" s="23"/>
    </row>
    <row r="34" spans="2:2" s="22" customFormat="1" ht="14.25" hidden="1" customHeight="1" x14ac:dyDescent="0.3"/>
    <row r="35" spans="2:2" s="22" customFormat="1" ht="14.25" hidden="1" customHeight="1" x14ac:dyDescent="0.3">
      <c r="B35" s="23"/>
    </row>
    <row r="36" spans="2:2" s="22" customFormat="1" ht="14.25" hidden="1" customHeight="1" x14ac:dyDescent="0.3"/>
    <row r="37" spans="2:2" s="22" customFormat="1" ht="14.25" hidden="1" customHeight="1" x14ac:dyDescent="0.3"/>
    <row r="38" spans="2:2" s="22" customFormat="1" ht="14.25" hidden="1" customHeight="1" x14ac:dyDescent="0.3"/>
    <row r="39" spans="2:2" s="22" customFormat="1" ht="14.25" hidden="1" customHeight="1" x14ac:dyDescent="0.3"/>
    <row r="40" spans="2:2" s="22" customFormat="1" ht="14.25" hidden="1" customHeight="1" x14ac:dyDescent="0.3"/>
    <row r="41" spans="2:2" s="22" customFormat="1" ht="14.25" hidden="1" customHeight="1" x14ac:dyDescent="0.3"/>
    <row r="42" spans="2:2" s="22" customFormat="1" ht="14.25" hidden="1" customHeight="1" x14ac:dyDescent="0.3"/>
    <row r="43" spans="2:2" s="22" customFormat="1" ht="14.25" hidden="1" customHeight="1" x14ac:dyDescent="0.3"/>
    <row r="44" spans="2:2" s="22" customFormat="1" ht="14.25" hidden="1" customHeight="1" x14ac:dyDescent="0.3"/>
    <row r="45" spans="2:2" s="22" customFormat="1" ht="14.25" hidden="1" customHeight="1" x14ac:dyDescent="0.3"/>
    <row r="46" spans="2:2" s="22" customFormat="1" ht="14.25" x14ac:dyDescent="0.3"/>
  </sheetData>
  <mergeCells count="4">
    <mergeCell ref="B6:B7"/>
    <mergeCell ref="C6:C7"/>
    <mergeCell ref="B5:C5"/>
    <mergeCell ref="B4:C4"/>
  </mergeCells>
  <hyperlinks>
    <hyperlink ref="D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2"/>
  <sheetViews>
    <sheetView showGridLines="0" zoomScale="70" zoomScaleNormal="70" workbookViewId="0">
      <selection activeCell="B6" sqref="B6:B8"/>
    </sheetView>
  </sheetViews>
  <sheetFormatPr baseColWidth="10" defaultRowHeight="16.5" x14ac:dyDescent="0.3"/>
  <cols>
    <col min="1" max="1" width="4.7109375" style="11" customWidth="1"/>
    <col min="2" max="2" width="30.140625" style="11" customWidth="1"/>
    <col min="3" max="10" width="18.140625" style="11" customWidth="1"/>
    <col min="11" max="11" width="17.140625" style="11" customWidth="1"/>
    <col min="12" max="16384" width="11.42578125" style="11"/>
  </cols>
  <sheetData>
    <row r="1" spans="2:14" x14ac:dyDescent="0.3">
      <c r="B1" s="10"/>
      <c r="C1" s="10"/>
      <c r="D1" s="10"/>
      <c r="E1" s="10"/>
      <c r="F1" s="10"/>
      <c r="G1" s="10"/>
      <c r="H1" s="10"/>
      <c r="I1" s="10"/>
      <c r="J1" s="10"/>
    </row>
    <row r="2" spans="2:14" x14ac:dyDescent="0.3">
      <c r="B2" s="10"/>
      <c r="C2" s="10"/>
      <c r="D2" s="10"/>
      <c r="E2" s="10"/>
      <c r="F2" s="10"/>
      <c r="G2" s="10"/>
      <c r="H2" s="10"/>
      <c r="I2" s="10"/>
      <c r="J2" s="10"/>
    </row>
    <row r="3" spans="2:14" ht="24" customHeight="1" x14ac:dyDescent="0.3">
      <c r="B3" s="10"/>
      <c r="C3" s="10"/>
      <c r="D3" s="10"/>
      <c r="E3" s="10"/>
      <c r="F3" s="10"/>
      <c r="G3" s="10"/>
      <c r="H3" s="10"/>
      <c r="I3" s="10"/>
      <c r="J3" s="10"/>
    </row>
    <row r="4" spans="2:14" s="12" customFormat="1" ht="26.25" customHeight="1" x14ac:dyDescent="0.25">
      <c r="B4" s="620" t="s">
        <v>376</v>
      </c>
      <c r="C4" s="620"/>
      <c r="D4" s="620"/>
      <c r="E4" s="620"/>
      <c r="F4" s="620"/>
      <c r="G4" s="620"/>
      <c r="H4" s="620"/>
      <c r="I4" s="620"/>
      <c r="J4" s="620"/>
      <c r="K4" s="620"/>
    </row>
    <row r="5" spans="2:14" s="12" customFormat="1" ht="82.5" customHeight="1" x14ac:dyDescent="0.25">
      <c r="B5" s="621" t="s">
        <v>859</v>
      </c>
      <c r="C5" s="621"/>
      <c r="D5" s="621"/>
      <c r="E5" s="621"/>
      <c r="F5" s="621"/>
      <c r="G5" s="621"/>
      <c r="H5" s="621"/>
      <c r="I5" s="621"/>
      <c r="J5" s="621"/>
      <c r="K5" s="621"/>
      <c r="L5" s="13"/>
    </row>
    <row r="6" spans="2:14" ht="24.75" customHeight="1" x14ac:dyDescent="0.3">
      <c r="B6" s="618" t="s">
        <v>917</v>
      </c>
      <c r="C6" s="619" t="s">
        <v>858</v>
      </c>
      <c r="D6" s="619"/>
      <c r="E6" s="619"/>
      <c r="F6" s="619"/>
      <c r="G6" s="619"/>
      <c r="H6" s="619"/>
      <c r="I6" s="619"/>
      <c r="J6" s="619"/>
      <c r="K6" s="618" t="s">
        <v>125</v>
      </c>
      <c r="L6" s="346" t="s">
        <v>495</v>
      </c>
    </row>
    <row r="7" spans="2:14" ht="35.25" customHeight="1" x14ac:dyDescent="0.3">
      <c r="B7" s="618"/>
      <c r="C7" s="619" t="s">
        <v>0</v>
      </c>
      <c r="D7" s="619"/>
      <c r="E7" s="619"/>
      <c r="F7" s="619"/>
      <c r="G7" s="619" t="s">
        <v>1</v>
      </c>
      <c r="H7" s="619"/>
      <c r="I7" s="619"/>
      <c r="J7" s="619"/>
      <c r="K7" s="618"/>
    </row>
    <row r="8" spans="2:14" ht="35.25" customHeight="1" x14ac:dyDescent="0.3">
      <c r="B8" s="618"/>
      <c r="C8" s="362" t="s">
        <v>477</v>
      </c>
      <c r="D8" s="362" t="s">
        <v>478</v>
      </c>
      <c r="E8" s="362" t="s">
        <v>479</v>
      </c>
      <c r="F8" s="362" t="s">
        <v>480</v>
      </c>
      <c r="G8" s="362" t="s">
        <v>481</v>
      </c>
      <c r="H8" s="362" t="s">
        <v>478</v>
      </c>
      <c r="I8" s="362" t="s">
        <v>479</v>
      </c>
      <c r="J8" s="362" t="s">
        <v>480</v>
      </c>
      <c r="K8" s="618"/>
      <c r="L8" s="14"/>
    </row>
    <row r="9" spans="2:14" s="16" customFormat="1" ht="18" customHeight="1" x14ac:dyDescent="0.2">
      <c r="B9" s="29" t="s">
        <v>2</v>
      </c>
      <c r="C9" s="535">
        <v>2026919</v>
      </c>
      <c r="D9" s="535">
        <v>1134401</v>
      </c>
      <c r="E9" s="535">
        <v>881608</v>
      </c>
      <c r="F9" s="535">
        <v>10910</v>
      </c>
      <c r="G9" s="535">
        <v>2037598</v>
      </c>
      <c r="H9" s="535">
        <v>1109772</v>
      </c>
      <c r="I9" s="535">
        <v>917071</v>
      </c>
      <c r="J9" s="535">
        <v>10755</v>
      </c>
      <c r="K9" s="535">
        <v>4064517</v>
      </c>
      <c r="L9" s="15"/>
      <c r="M9" s="15"/>
      <c r="N9" s="15"/>
    </row>
    <row r="10" spans="2:14" s="17" customFormat="1" ht="18" customHeight="1" x14ac:dyDescent="0.25">
      <c r="B10" s="30" t="s">
        <v>13</v>
      </c>
      <c r="C10" s="534">
        <v>106481</v>
      </c>
      <c r="D10" s="534">
        <v>63936</v>
      </c>
      <c r="E10" s="534">
        <v>42545</v>
      </c>
      <c r="F10" s="534" t="s">
        <v>31</v>
      </c>
      <c r="G10" s="534">
        <v>103669</v>
      </c>
      <c r="H10" s="534">
        <v>47103</v>
      </c>
      <c r="I10" s="534">
        <v>56566</v>
      </c>
      <c r="J10" s="534" t="s">
        <v>31</v>
      </c>
      <c r="K10" s="534">
        <v>210150</v>
      </c>
    </row>
    <row r="11" spans="2:14" s="17" customFormat="1" ht="18" customHeight="1" x14ac:dyDescent="0.25">
      <c r="B11" s="30" t="s">
        <v>27</v>
      </c>
      <c r="C11" s="534">
        <v>230</v>
      </c>
      <c r="D11" s="534" t="s">
        <v>31</v>
      </c>
      <c r="E11" s="534">
        <v>230</v>
      </c>
      <c r="F11" s="534" t="s">
        <v>31</v>
      </c>
      <c r="G11" s="534">
        <v>364</v>
      </c>
      <c r="H11" s="534" t="s">
        <v>31</v>
      </c>
      <c r="I11" s="534">
        <v>364</v>
      </c>
      <c r="J11" s="534" t="s">
        <v>31</v>
      </c>
      <c r="K11" s="534">
        <v>594</v>
      </c>
    </row>
    <row r="12" spans="2:14" s="17" customFormat="1" ht="18" customHeight="1" x14ac:dyDescent="0.25">
      <c r="B12" s="30" t="s">
        <v>15</v>
      </c>
      <c r="C12" s="534">
        <v>64953</v>
      </c>
      <c r="D12" s="534">
        <v>64953</v>
      </c>
      <c r="E12" s="534" t="s">
        <v>31</v>
      </c>
      <c r="F12" s="534" t="s">
        <v>31</v>
      </c>
      <c r="G12" s="534">
        <v>65346</v>
      </c>
      <c r="H12" s="534">
        <v>65346</v>
      </c>
      <c r="I12" s="534" t="s">
        <v>31</v>
      </c>
      <c r="J12" s="534" t="s">
        <v>31</v>
      </c>
      <c r="K12" s="534">
        <v>130299</v>
      </c>
    </row>
    <row r="13" spans="2:14" s="17" customFormat="1" ht="18" customHeight="1" x14ac:dyDescent="0.25">
      <c r="B13" s="30" t="s">
        <v>24</v>
      </c>
      <c r="C13" s="534">
        <v>23528</v>
      </c>
      <c r="D13" s="534" t="s">
        <v>31</v>
      </c>
      <c r="E13" s="534">
        <v>23528</v>
      </c>
      <c r="F13" s="534" t="s">
        <v>31</v>
      </c>
      <c r="G13" s="534">
        <v>20466</v>
      </c>
      <c r="H13" s="534" t="s">
        <v>31</v>
      </c>
      <c r="I13" s="534">
        <v>20466</v>
      </c>
      <c r="J13" s="534" t="s">
        <v>31</v>
      </c>
      <c r="K13" s="534">
        <v>43994</v>
      </c>
    </row>
    <row r="14" spans="2:14" s="17" customFormat="1" ht="18" customHeight="1" x14ac:dyDescent="0.25">
      <c r="B14" s="30" t="s">
        <v>8</v>
      </c>
      <c r="C14" s="534">
        <v>322002</v>
      </c>
      <c r="D14" s="534">
        <v>203451</v>
      </c>
      <c r="E14" s="534">
        <v>118551</v>
      </c>
      <c r="F14" s="534" t="s">
        <v>31</v>
      </c>
      <c r="G14" s="534">
        <v>310724</v>
      </c>
      <c r="H14" s="534">
        <v>191741</v>
      </c>
      <c r="I14" s="534">
        <v>118983</v>
      </c>
      <c r="J14" s="534" t="s">
        <v>31</v>
      </c>
      <c r="K14" s="534">
        <v>632726</v>
      </c>
    </row>
    <row r="15" spans="2:14" s="17" customFormat="1" ht="18" customHeight="1" x14ac:dyDescent="0.25">
      <c r="B15" s="30" t="s">
        <v>18</v>
      </c>
      <c r="C15" s="534">
        <v>2910</v>
      </c>
      <c r="D15" s="534">
        <v>2910</v>
      </c>
      <c r="E15" s="534" t="s">
        <v>31</v>
      </c>
      <c r="F15" s="534" t="s">
        <v>31</v>
      </c>
      <c r="G15" s="534">
        <v>4447</v>
      </c>
      <c r="H15" s="534">
        <v>4447</v>
      </c>
      <c r="I15" s="534" t="s">
        <v>31</v>
      </c>
      <c r="J15" s="534" t="s">
        <v>31</v>
      </c>
      <c r="K15" s="534">
        <v>7357</v>
      </c>
    </row>
    <row r="16" spans="2:14" s="17" customFormat="1" ht="18" customHeight="1" x14ac:dyDescent="0.25">
      <c r="B16" s="30" t="s">
        <v>21</v>
      </c>
      <c r="C16" s="534">
        <v>31465</v>
      </c>
      <c r="D16" s="534" t="s">
        <v>31</v>
      </c>
      <c r="E16" s="534">
        <v>20555</v>
      </c>
      <c r="F16" s="534">
        <v>10910</v>
      </c>
      <c r="G16" s="534">
        <v>31547</v>
      </c>
      <c r="H16" s="534" t="s">
        <v>31</v>
      </c>
      <c r="I16" s="534">
        <v>20792</v>
      </c>
      <c r="J16" s="534">
        <v>10755</v>
      </c>
      <c r="K16" s="534">
        <v>63012</v>
      </c>
    </row>
    <row r="17" spans="2:11" s="17" customFormat="1" ht="18" customHeight="1" x14ac:dyDescent="0.25">
      <c r="B17" s="30" t="s">
        <v>25</v>
      </c>
      <c r="C17" s="534">
        <v>11051</v>
      </c>
      <c r="D17" s="534">
        <v>11051</v>
      </c>
      <c r="E17" s="534" t="s">
        <v>31</v>
      </c>
      <c r="F17" s="534" t="s">
        <v>31</v>
      </c>
      <c r="G17" s="534">
        <v>6170</v>
      </c>
      <c r="H17" s="534">
        <v>6170</v>
      </c>
      <c r="I17" s="534" t="s">
        <v>31</v>
      </c>
      <c r="J17" s="534" t="s">
        <v>31</v>
      </c>
      <c r="K17" s="534">
        <v>17221</v>
      </c>
    </row>
    <row r="18" spans="2:11" s="17" customFormat="1" ht="18" customHeight="1" x14ac:dyDescent="0.25">
      <c r="B18" s="30" t="s">
        <v>30</v>
      </c>
      <c r="C18" s="534">
        <v>58</v>
      </c>
      <c r="D18" s="534">
        <v>58</v>
      </c>
      <c r="E18" s="534" t="s">
        <v>31</v>
      </c>
      <c r="F18" s="534" t="s">
        <v>31</v>
      </c>
      <c r="G18" s="534">
        <v>87</v>
      </c>
      <c r="H18" s="534">
        <v>87</v>
      </c>
      <c r="I18" s="534" t="s">
        <v>31</v>
      </c>
      <c r="J18" s="534" t="s">
        <v>31</v>
      </c>
      <c r="K18" s="534">
        <v>145</v>
      </c>
    </row>
    <row r="19" spans="2:11" s="17" customFormat="1" ht="18" customHeight="1" x14ac:dyDescent="0.25">
      <c r="B19" s="30" t="s">
        <v>26</v>
      </c>
      <c r="C19" s="534">
        <v>26279</v>
      </c>
      <c r="D19" s="534">
        <v>26279</v>
      </c>
      <c r="E19" s="534" t="s">
        <v>31</v>
      </c>
      <c r="F19" s="534" t="s">
        <v>31</v>
      </c>
      <c r="G19" s="534">
        <v>26075</v>
      </c>
      <c r="H19" s="534">
        <v>26075</v>
      </c>
      <c r="I19" s="534" t="s">
        <v>31</v>
      </c>
      <c r="J19" s="534" t="s">
        <v>31</v>
      </c>
      <c r="K19" s="534">
        <v>52354</v>
      </c>
    </row>
    <row r="20" spans="2:11" s="17" customFormat="1" ht="18" customHeight="1" x14ac:dyDescent="0.25">
      <c r="B20" s="30" t="s">
        <v>14</v>
      </c>
      <c r="C20" s="534">
        <v>56006</v>
      </c>
      <c r="D20" s="534">
        <v>32363</v>
      </c>
      <c r="E20" s="534">
        <v>23643</v>
      </c>
      <c r="F20" s="534" t="s">
        <v>31</v>
      </c>
      <c r="G20" s="534">
        <v>57148</v>
      </c>
      <c r="H20" s="534">
        <v>30134</v>
      </c>
      <c r="I20" s="534">
        <v>27014</v>
      </c>
      <c r="J20" s="534" t="s">
        <v>31</v>
      </c>
      <c r="K20" s="534">
        <v>113154</v>
      </c>
    </row>
    <row r="21" spans="2:11" s="17" customFormat="1" ht="18" customHeight="1" x14ac:dyDescent="0.25">
      <c r="B21" s="30" t="s">
        <v>17</v>
      </c>
      <c r="C21" s="534">
        <v>72845</v>
      </c>
      <c r="D21" s="534">
        <v>47818</v>
      </c>
      <c r="E21" s="534">
        <v>25027</v>
      </c>
      <c r="F21" s="534" t="s">
        <v>31</v>
      </c>
      <c r="G21" s="534">
        <v>74749</v>
      </c>
      <c r="H21" s="534">
        <v>48525</v>
      </c>
      <c r="I21" s="534">
        <v>26224</v>
      </c>
      <c r="J21" s="534" t="s">
        <v>31</v>
      </c>
      <c r="K21" s="534">
        <v>147594</v>
      </c>
    </row>
    <row r="22" spans="2:11" s="17" customFormat="1" ht="18" customHeight="1" x14ac:dyDescent="0.25">
      <c r="B22" s="30" t="s">
        <v>22</v>
      </c>
      <c r="C22" s="534">
        <v>1141</v>
      </c>
      <c r="D22" s="534">
        <v>1141</v>
      </c>
      <c r="E22" s="534" t="s">
        <v>31</v>
      </c>
      <c r="F22" s="534" t="s">
        <v>31</v>
      </c>
      <c r="G22" s="534">
        <v>1240</v>
      </c>
      <c r="H22" s="534">
        <v>1240</v>
      </c>
      <c r="I22" s="534" t="s">
        <v>31</v>
      </c>
      <c r="J22" s="534" t="s">
        <v>31</v>
      </c>
      <c r="K22" s="534">
        <v>2381</v>
      </c>
    </row>
    <row r="23" spans="2:11" s="17" customFormat="1" ht="18" customHeight="1" x14ac:dyDescent="0.25">
      <c r="B23" s="30" t="s">
        <v>16</v>
      </c>
      <c r="C23" s="534">
        <v>43772</v>
      </c>
      <c r="D23" s="534">
        <v>43772</v>
      </c>
      <c r="E23" s="534" t="s">
        <v>31</v>
      </c>
      <c r="F23" s="534" t="s">
        <v>31</v>
      </c>
      <c r="G23" s="534">
        <v>43225</v>
      </c>
      <c r="H23" s="534">
        <v>43225</v>
      </c>
      <c r="I23" s="534" t="s">
        <v>31</v>
      </c>
      <c r="J23" s="534" t="s">
        <v>31</v>
      </c>
      <c r="K23" s="534">
        <v>86997</v>
      </c>
    </row>
    <row r="24" spans="2:11" s="17" customFormat="1" ht="18" customHeight="1" x14ac:dyDescent="0.25">
      <c r="B24" s="30" t="s">
        <v>29</v>
      </c>
      <c r="C24" s="534">
        <v>2237</v>
      </c>
      <c r="D24" s="534" t="s">
        <v>31</v>
      </c>
      <c r="E24" s="534">
        <v>2237</v>
      </c>
      <c r="F24" s="534" t="s">
        <v>31</v>
      </c>
      <c r="G24" s="534">
        <v>2033</v>
      </c>
      <c r="H24" s="534" t="s">
        <v>31</v>
      </c>
      <c r="I24" s="534">
        <v>2033</v>
      </c>
      <c r="J24" s="534" t="s">
        <v>31</v>
      </c>
      <c r="K24" s="534">
        <v>4270</v>
      </c>
    </row>
    <row r="25" spans="2:11" s="17" customFormat="1" ht="18" customHeight="1" x14ac:dyDescent="0.25">
      <c r="B25" s="30" t="s">
        <v>10</v>
      </c>
      <c r="C25" s="534">
        <v>245590</v>
      </c>
      <c r="D25" s="534">
        <v>149765</v>
      </c>
      <c r="E25" s="534">
        <v>95825</v>
      </c>
      <c r="F25" s="534" t="s">
        <v>31</v>
      </c>
      <c r="G25" s="534">
        <v>242514</v>
      </c>
      <c r="H25" s="534">
        <v>145630</v>
      </c>
      <c r="I25" s="534">
        <v>96884</v>
      </c>
      <c r="J25" s="534" t="s">
        <v>31</v>
      </c>
      <c r="K25" s="534">
        <v>488104</v>
      </c>
    </row>
    <row r="26" spans="2:11" s="17" customFormat="1" ht="18" customHeight="1" x14ac:dyDescent="0.25">
      <c r="B26" s="30" t="s">
        <v>11</v>
      </c>
      <c r="C26" s="534">
        <v>168500</v>
      </c>
      <c r="D26" s="534">
        <v>90204</v>
      </c>
      <c r="E26" s="534">
        <v>78296</v>
      </c>
      <c r="F26" s="534" t="s">
        <v>31</v>
      </c>
      <c r="G26" s="534">
        <v>178798</v>
      </c>
      <c r="H26" s="534">
        <v>90394</v>
      </c>
      <c r="I26" s="534">
        <v>88404</v>
      </c>
      <c r="J26" s="534" t="s">
        <v>31</v>
      </c>
      <c r="K26" s="534">
        <v>347298</v>
      </c>
    </row>
    <row r="27" spans="2:11" s="17" customFormat="1" ht="18" customHeight="1" x14ac:dyDescent="0.25">
      <c r="B27" s="30" t="s">
        <v>19</v>
      </c>
      <c r="C27" s="534">
        <v>43479</v>
      </c>
      <c r="D27" s="534">
        <v>43479</v>
      </c>
      <c r="E27" s="534" t="s">
        <v>31</v>
      </c>
      <c r="F27" s="534" t="s">
        <v>31</v>
      </c>
      <c r="G27" s="534">
        <v>43894</v>
      </c>
      <c r="H27" s="534">
        <v>43894</v>
      </c>
      <c r="I27" s="534" t="s">
        <v>31</v>
      </c>
      <c r="J27" s="534" t="s">
        <v>31</v>
      </c>
      <c r="K27" s="534">
        <v>87373</v>
      </c>
    </row>
    <row r="28" spans="2:11" s="17" customFormat="1" ht="18" customHeight="1" x14ac:dyDescent="0.25">
      <c r="B28" s="30" t="s">
        <v>9</v>
      </c>
      <c r="C28" s="534">
        <v>221590</v>
      </c>
      <c r="D28" s="534">
        <v>106833</v>
      </c>
      <c r="E28" s="534">
        <v>114757</v>
      </c>
      <c r="F28" s="534" t="s">
        <v>31</v>
      </c>
      <c r="G28" s="534">
        <v>221139</v>
      </c>
      <c r="H28" s="534">
        <v>106482</v>
      </c>
      <c r="I28" s="534">
        <v>114657</v>
      </c>
      <c r="J28" s="534" t="s">
        <v>31</v>
      </c>
      <c r="K28" s="534">
        <v>442729</v>
      </c>
    </row>
    <row r="29" spans="2:11" s="17" customFormat="1" ht="18" customHeight="1" x14ac:dyDescent="0.25">
      <c r="B29" s="30" t="s">
        <v>12</v>
      </c>
      <c r="C29" s="534">
        <v>159971</v>
      </c>
      <c r="D29" s="534">
        <v>68610</v>
      </c>
      <c r="E29" s="534">
        <v>91361</v>
      </c>
      <c r="F29" s="534" t="s">
        <v>31</v>
      </c>
      <c r="G29" s="534">
        <v>162328</v>
      </c>
      <c r="H29" s="534">
        <v>67740</v>
      </c>
      <c r="I29" s="534">
        <v>94588</v>
      </c>
      <c r="J29" s="534" t="s">
        <v>31</v>
      </c>
      <c r="K29" s="534">
        <v>322299</v>
      </c>
    </row>
    <row r="30" spans="2:11" s="17" customFormat="1" ht="18" customHeight="1" x14ac:dyDescent="0.25">
      <c r="B30" s="30" t="s">
        <v>7</v>
      </c>
      <c r="C30" s="534">
        <v>375977</v>
      </c>
      <c r="D30" s="534">
        <v>177558</v>
      </c>
      <c r="E30" s="534">
        <v>198419</v>
      </c>
      <c r="F30" s="534" t="s">
        <v>31</v>
      </c>
      <c r="G30" s="534">
        <v>376625</v>
      </c>
      <c r="H30" s="534">
        <v>176804</v>
      </c>
      <c r="I30" s="534">
        <v>199821</v>
      </c>
      <c r="J30" s="534" t="s">
        <v>31</v>
      </c>
      <c r="K30" s="534">
        <v>752602</v>
      </c>
    </row>
    <row r="31" spans="2:11" s="17" customFormat="1" ht="18" customHeight="1" x14ac:dyDescent="0.25">
      <c r="B31" s="30" t="s">
        <v>20</v>
      </c>
      <c r="C31" s="534">
        <v>46854</v>
      </c>
      <c r="D31" s="534">
        <v>220</v>
      </c>
      <c r="E31" s="534">
        <v>46634</v>
      </c>
      <c r="F31" s="534" t="s">
        <v>31</v>
      </c>
      <c r="G31" s="534">
        <v>63001</v>
      </c>
      <c r="H31" s="534">
        <v>12726</v>
      </c>
      <c r="I31" s="534">
        <v>50275</v>
      </c>
      <c r="J31" s="534" t="s">
        <v>31</v>
      </c>
      <c r="K31" s="534">
        <v>109855</v>
      </c>
    </row>
    <row r="32" spans="2:11" s="17" customFormat="1" ht="18" customHeight="1" x14ac:dyDescent="0.25">
      <c r="B32" s="30" t="s">
        <v>28</v>
      </c>
      <c r="C32" s="534" t="s">
        <v>31</v>
      </c>
      <c r="D32" s="534" t="s">
        <v>31</v>
      </c>
      <c r="E32" s="534" t="s">
        <v>31</v>
      </c>
      <c r="F32" s="534" t="s">
        <v>31</v>
      </c>
      <c r="G32" s="534">
        <v>2009</v>
      </c>
      <c r="H32" s="534">
        <v>2009</v>
      </c>
      <c r="I32" s="534" t="s">
        <v>31</v>
      </c>
      <c r="J32" s="534" t="s">
        <v>31</v>
      </c>
      <c r="K32" s="534">
        <v>2009</v>
      </c>
    </row>
    <row r="33" spans="2:4" s="18" customFormat="1" ht="24" customHeight="1" x14ac:dyDescent="0.25">
      <c r="B33" s="622" t="s">
        <v>360</v>
      </c>
      <c r="C33" s="622"/>
      <c r="D33" s="622"/>
    </row>
    <row r="34" spans="2:4" s="18" customFormat="1" ht="24" customHeight="1" x14ac:dyDescent="0.25">
      <c r="B34" s="19" t="s">
        <v>361</v>
      </c>
      <c r="C34" s="19"/>
      <c r="D34" s="20"/>
    </row>
    <row r="35" spans="2:4" s="22" customFormat="1" ht="14.25" hidden="1" x14ac:dyDescent="0.3">
      <c r="B35" s="21" t="s">
        <v>35</v>
      </c>
    </row>
    <row r="36" spans="2:4" s="22" customFormat="1" ht="14.25" hidden="1" x14ac:dyDescent="0.3">
      <c r="B36" s="23" t="s">
        <v>36</v>
      </c>
    </row>
    <row r="37" spans="2:4" s="22" customFormat="1" ht="14.25" hidden="1" x14ac:dyDescent="0.3">
      <c r="B37" s="23" t="s">
        <v>34</v>
      </c>
    </row>
    <row r="38" spans="2:4" s="22" customFormat="1" ht="14.25" hidden="1" x14ac:dyDescent="0.3">
      <c r="B38" s="23" t="s">
        <v>32</v>
      </c>
    </row>
    <row r="39" spans="2:4" s="22" customFormat="1" ht="14.25" hidden="1" x14ac:dyDescent="0.3">
      <c r="B39" s="23" t="s">
        <v>33</v>
      </c>
    </row>
    <row r="40" spans="2:4" s="22" customFormat="1" ht="14.25" hidden="1" x14ac:dyDescent="0.3">
      <c r="B40" s="23" t="s">
        <v>37</v>
      </c>
    </row>
    <row r="41" spans="2:4" s="22" customFormat="1" ht="14.25" hidden="1" x14ac:dyDescent="0.3"/>
    <row r="42" spans="2:4" s="22" customFormat="1" ht="14.25" hidden="1" x14ac:dyDescent="0.3">
      <c r="B42" s="23" t="s">
        <v>82</v>
      </c>
    </row>
    <row r="43" spans="2:4" s="22" customFormat="1" ht="14.25" hidden="1" x14ac:dyDescent="0.3"/>
    <row r="44" spans="2:4" s="22" customFormat="1" ht="14.25" hidden="1" x14ac:dyDescent="0.3">
      <c r="B44" s="22" t="s">
        <v>108</v>
      </c>
    </row>
    <row r="45" spans="2:4" s="22" customFormat="1" ht="14.25" hidden="1" x14ac:dyDescent="0.3"/>
    <row r="46" spans="2:4" s="22" customFormat="1" ht="14.25" hidden="1" x14ac:dyDescent="0.3">
      <c r="B46" s="22" t="s">
        <v>109</v>
      </c>
    </row>
    <row r="47" spans="2:4" s="22" customFormat="1" ht="14.25" hidden="1" x14ac:dyDescent="0.3">
      <c r="B47" s="22" t="s">
        <v>110</v>
      </c>
    </row>
    <row r="48" spans="2:4" s="22" customFormat="1" ht="14.25" hidden="1" x14ac:dyDescent="0.3">
      <c r="B48" s="22" t="s">
        <v>111</v>
      </c>
    </row>
    <row r="49" spans="2:4" s="22" customFormat="1" ht="14.25" hidden="1" x14ac:dyDescent="0.3">
      <c r="B49" s="22" t="s">
        <v>112</v>
      </c>
    </row>
    <row r="50" spans="2:4" s="22" customFormat="1" ht="14.25" hidden="1" x14ac:dyDescent="0.3">
      <c r="B50" s="22" t="s">
        <v>127</v>
      </c>
    </row>
    <row r="51" spans="2:4" s="22" customFormat="1" ht="14.25" hidden="1" x14ac:dyDescent="0.3"/>
    <row r="52" spans="2:4" s="22" customFormat="1" ht="14.25" hidden="1" x14ac:dyDescent="0.3"/>
    <row r="53" spans="2:4" s="22" customFormat="1" ht="14.25" x14ac:dyDescent="0.3"/>
    <row r="62" spans="2:4" x14ac:dyDescent="0.3">
      <c r="D62" s="11" t="str">
        <f t="shared" ref="D62" si="0">UPPER(D6)</f>
        <v/>
      </c>
    </row>
  </sheetData>
  <sortState ref="B7:B29">
    <sortCondition ref="B7"/>
  </sortState>
  <mergeCells count="8">
    <mergeCell ref="B4:K4"/>
    <mergeCell ref="B5:K5"/>
    <mergeCell ref="B33:D33"/>
    <mergeCell ref="B6:B8"/>
    <mergeCell ref="C7:F7"/>
    <mergeCell ref="G7:J7"/>
    <mergeCell ref="K6:K8"/>
    <mergeCell ref="C6:J6"/>
  </mergeCells>
  <hyperlinks>
    <hyperlink ref="L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9"/>
  <sheetViews>
    <sheetView showGridLines="0" zoomScale="85" zoomScaleNormal="85" workbookViewId="0">
      <selection activeCell="B6" sqref="B6:B8"/>
    </sheetView>
  </sheetViews>
  <sheetFormatPr baseColWidth="10" defaultRowHeight="16.5" x14ac:dyDescent="0.3"/>
  <cols>
    <col min="1" max="1" width="4.7109375" style="11" customWidth="1"/>
    <col min="2" max="2" width="41.140625" style="11" customWidth="1"/>
    <col min="3" max="3" width="20.85546875" style="11" customWidth="1"/>
    <col min="4" max="4" width="20.85546875" style="14" customWidth="1"/>
    <col min="5" max="5" width="20.85546875" style="11" customWidth="1"/>
    <col min="6" max="6" width="20.85546875" style="14" customWidth="1"/>
    <col min="7" max="7" width="11.42578125" style="31"/>
    <col min="8" max="16384" width="11.42578125" style="11"/>
  </cols>
  <sheetData>
    <row r="3" spans="2:11" ht="20.25" customHeight="1" x14ac:dyDescent="0.3"/>
    <row r="4" spans="2:11" s="33" customFormat="1" ht="24" customHeight="1" x14ac:dyDescent="0.3">
      <c r="B4" s="623" t="s">
        <v>377</v>
      </c>
      <c r="C4" s="623"/>
      <c r="D4" s="623"/>
      <c r="E4" s="623"/>
      <c r="F4" s="623"/>
      <c r="G4" s="32"/>
    </row>
    <row r="5" spans="2:11" s="33" customFormat="1" ht="75.75" customHeight="1" x14ac:dyDescent="0.3">
      <c r="B5" s="621" t="s">
        <v>408</v>
      </c>
      <c r="C5" s="621"/>
      <c r="D5" s="621"/>
      <c r="E5" s="621"/>
      <c r="F5" s="621"/>
      <c r="G5" s="32"/>
    </row>
    <row r="6" spans="2:11" ht="30" customHeight="1" x14ac:dyDescent="0.3">
      <c r="B6" s="618" t="s">
        <v>917</v>
      </c>
      <c r="C6" s="566" t="s">
        <v>858</v>
      </c>
      <c r="D6" s="566"/>
      <c r="E6" s="566"/>
      <c r="F6" s="566"/>
      <c r="G6" s="346" t="s">
        <v>495</v>
      </c>
    </row>
    <row r="7" spans="2:11" ht="23.25" customHeight="1" x14ac:dyDescent="0.3">
      <c r="B7" s="618"/>
      <c r="C7" s="566" t="s">
        <v>0</v>
      </c>
      <c r="D7" s="566"/>
      <c r="E7" s="566" t="s">
        <v>1</v>
      </c>
      <c r="F7" s="566"/>
    </row>
    <row r="8" spans="2:11" s="35" customFormat="1" ht="23.25" customHeight="1" x14ac:dyDescent="0.3">
      <c r="B8" s="618"/>
      <c r="C8" s="94" t="s">
        <v>128</v>
      </c>
      <c r="D8" s="94" t="s">
        <v>115</v>
      </c>
      <c r="E8" s="94" t="s">
        <v>128</v>
      </c>
      <c r="F8" s="94" t="s">
        <v>115</v>
      </c>
      <c r="G8" s="34"/>
    </row>
    <row r="9" spans="2:11" s="37" customFormat="1" ht="17.25" customHeight="1" x14ac:dyDescent="0.25">
      <c r="B9" s="29" t="s">
        <v>125</v>
      </c>
      <c r="C9" s="625">
        <v>2026919</v>
      </c>
      <c r="D9" s="625"/>
      <c r="E9" s="625">
        <v>2037598</v>
      </c>
      <c r="F9" s="625"/>
      <c r="G9" s="36"/>
      <c r="I9" s="313"/>
      <c r="K9" s="313"/>
    </row>
    <row r="10" spans="2:11" s="39" customFormat="1" ht="17.25" customHeight="1" x14ac:dyDescent="0.25">
      <c r="B10" s="29" t="s">
        <v>55</v>
      </c>
      <c r="C10" s="531">
        <v>601294</v>
      </c>
      <c r="D10" s="536">
        <v>1</v>
      </c>
      <c r="E10" s="333">
        <v>586818</v>
      </c>
      <c r="F10" s="536">
        <v>1</v>
      </c>
      <c r="G10" s="38"/>
    </row>
    <row r="11" spans="2:11" s="39" customFormat="1" ht="17.25" customHeight="1" x14ac:dyDescent="0.25">
      <c r="B11" s="44" t="s">
        <v>8</v>
      </c>
      <c r="C11" s="532">
        <v>322002</v>
      </c>
      <c r="D11" s="537">
        <v>0.53551507249365538</v>
      </c>
      <c r="E11" s="304">
        <v>310724</v>
      </c>
      <c r="F11" s="537">
        <v>0.52950659318562143</v>
      </c>
      <c r="G11" s="40"/>
    </row>
    <row r="12" spans="2:11" s="39" customFormat="1" ht="17.25" customHeight="1" x14ac:dyDescent="0.25">
      <c r="B12" s="44" t="s">
        <v>21</v>
      </c>
      <c r="C12" s="532">
        <v>31465</v>
      </c>
      <c r="D12" s="537">
        <v>5.2328810864568746E-2</v>
      </c>
      <c r="E12" s="304">
        <v>31547</v>
      </c>
      <c r="F12" s="537">
        <v>5.3759427965740653E-2</v>
      </c>
      <c r="G12" s="40"/>
    </row>
    <row r="13" spans="2:11" s="39" customFormat="1" ht="17.25" customHeight="1" x14ac:dyDescent="0.25">
      <c r="B13" s="44" t="s">
        <v>10</v>
      </c>
      <c r="C13" s="532">
        <v>245590</v>
      </c>
      <c r="D13" s="537">
        <v>0.4084358067767182</v>
      </c>
      <c r="E13" s="304">
        <v>242514</v>
      </c>
      <c r="F13" s="537">
        <v>0.41326953160945984</v>
      </c>
      <c r="G13" s="40"/>
    </row>
    <row r="14" spans="2:11" s="39" customFormat="1" ht="17.25" customHeight="1" x14ac:dyDescent="0.25">
      <c r="B14" s="44" t="s">
        <v>29</v>
      </c>
      <c r="C14" s="532">
        <v>2237</v>
      </c>
      <c r="D14" s="537">
        <v>3.7203098650576923E-3</v>
      </c>
      <c r="E14" s="304">
        <v>2033</v>
      </c>
      <c r="F14" s="537">
        <v>3.4644472391780756E-3</v>
      </c>
      <c r="G14" s="40"/>
    </row>
    <row r="15" spans="2:11" s="39" customFormat="1" ht="17.25" customHeight="1" x14ac:dyDescent="0.25">
      <c r="B15" s="29" t="s">
        <v>56</v>
      </c>
      <c r="C15" s="531">
        <v>433412</v>
      </c>
      <c r="D15" s="536">
        <v>1</v>
      </c>
      <c r="E15" s="333">
        <v>435464</v>
      </c>
      <c r="F15" s="536">
        <v>1</v>
      </c>
      <c r="G15" s="38"/>
    </row>
    <row r="16" spans="2:11" s="39" customFormat="1" ht="17.25" customHeight="1" x14ac:dyDescent="0.25">
      <c r="B16" s="44" t="s">
        <v>27</v>
      </c>
      <c r="C16" s="532">
        <v>230</v>
      </c>
      <c r="D16" s="537">
        <v>5.3067289322861384E-4</v>
      </c>
      <c r="E16" s="304">
        <v>364</v>
      </c>
      <c r="F16" s="537">
        <v>8.3588999320265275E-4</v>
      </c>
      <c r="G16" s="38"/>
    </row>
    <row r="17" spans="2:7" s="39" customFormat="1" ht="17.25" customHeight="1" x14ac:dyDescent="0.25">
      <c r="B17" s="44" t="s">
        <v>30</v>
      </c>
      <c r="C17" s="532">
        <v>58</v>
      </c>
      <c r="D17" s="537">
        <v>1.3382186003156349E-4</v>
      </c>
      <c r="E17" s="304">
        <v>87</v>
      </c>
      <c r="F17" s="537">
        <v>1.9978689397975492E-4</v>
      </c>
      <c r="G17" s="38"/>
    </row>
    <row r="18" spans="2:7" s="39" customFormat="1" ht="17.25" customHeight="1" x14ac:dyDescent="0.25">
      <c r="B18" s="44" t="s">
        <v>14</v>
      </c>
      <c r="C18" s="532">
        <v>56006</v>
      </c>
      <c r="D18" s="537">
        <v>0.12922115677461629</v>
      </c>
      <c r="E18" s="304">
        <v>57148</v>
      </c>
      <c r="F18" s="537">
        <v>0.13123472893281649</v>
      </c>
      <c r="G18" s="38"/>
    </row>
    <row r="19" spans="2:7" s="39" customFormat="1" ht="17.25" customHeight="1" x14ac:dyDescent="0.25">
      <c r="B19" s="44" t="s">
        <v>22</v>
      </c>
      <c r="C19" s="532">
        <v>1141</v>
      </c>
      <c r="D19" s="537">
        <v>2.632599005103689E-3</v>
      </c>
      <c r="E19" s="304">
        <v>1240</v>
      </c>
      <c r="F19" s="537">
        <v>2.8475373394815646E-3</v>
      </c>
      <c r="G19" s="38"/>
    </row>
    <row r="20" spans="2:7" s="39" customFormat="1" ht="17.25" customHeight="1" x14ac:dyDescent="0.25">
      <c r="B20" s="44" t="s">
        <v>7</v>
      </c>
      <c r="C20" s="532">
        <v>375977</v>
      </c>
      <c r="D20" s="537">
        <v>0.86748174946701984</v>
      </c>
      <c r="E20" s="304">
        <v>376625</v>
      </c>
      <c r="F20" s="537">
        <v>0.86488205684051955</v>
      </c>
      <c r="G20" s="38"/>
    </row>
    <row r="21" spans="2:7" s="39" customFormat="1" ht="17.25" customHeight="1" x14ac:dyDescent="0.25">
      <c r="B21" s="29" t="s">
        <v>57</v>
      </c>
      <c r="C21" s="531">
        <v>632889</v>
      </c>
      <c r="D21" s="536">
        <v>1</v>
      </c>
      <c r="E21" s="333">
        <v>636756</v>
      </c>
      <c r="F21" s="536">
        <v>1</v>
      </c>
      <c r="G21" s="38"/>
    </row>
    <row r="22" spans="2:7" s="39" customFormat="1" ht="17.25" customHeight="1" x14ac:dyDescent="0.25">
      <c r="B22" s="44" t="s">
        <v>15</v>
      </c>
      <c r="C22" s="532">
        <v>64953</v>
      </c>
      <c r="D22" s="537">
        <v>0.10262937102714693</v>
      </c>
      <c r="E22" s="304">
        <v>65346</v>
      </c>
      <c r="F22" s="537">
        <v>0.10262329683583665</v>
      </c>
      <c r="G22" s="38"/>
    </row>
    <row r="23" spans="2:7" s="39" customFormat="1" ht="17.25" customHeight="1" x14ac:dyDescent="0.25">
      <c r="B23" s="44" t="s">
        <v>26</v>
      </c>
      <c r="C23" s="532">
        <v>26279</v>
      </c>
      <c r="D23" s="537">
        <v>4.1522289058586896E-2</v>
      </c>
      <c r="E23" s="304">
        <v>26075</v>
      </c>
      <c r="F23" s="537">
        <v>4.0949751553185205E-2</v>
      </c>
      <c r="G23" s="38"/>
    </row>
    <row r="24" spans="2:7" s="39" customFormat="1" ht="17.25" customHeight="1" x14ac:dyDescent="0.25">
      <c r="B24" s="44" t="s">
        <v>17</v>
      </c>
      <c r="C24" s="532">
        <v>72845</v>
      </c>
      <c r="D24" s="537">
        <v>0.11509917220871274</v>
      </c>
      <c r="E24" s="304">
        <v>74749</v>
      </c>
      <c r="F24" s="537">
        <v>0.11739033475931127</v>
      </c>
      <c r="G24" s="38"/>
    </row>
    <row r="25" spans="2:7" s="39" customFormat="1" ht="17.25" customHeight="1" x14ac:dyDescent="0.25">
      <c r="B25" s="44" t="s">
        <v>16</v>
      </c>
      <c r="C25" s="532">
        <v>43772</v>
      </c>
      <c r="D25" s="537">
        <v>6.91622069588822E-2</v>
      </c>
      <c r="E25" s="304">
        <v>43225</v>
      </c>
      <c r="F25" s="537">
        <v>6.7883145192192934E-2</v>
      </c>
      <c r="G25" s="38"/>
    </row>
    <row r="26" spans="2:7" s="39" customFormat="1" ht="17.25" customHeight="1" x14ac:dyDescent="0.25">
      <c r="B26" s="44" t="s">
        <v>19</v>
      </c>
      <c r="C26" s="532">
        <v>43479</v>
      </c>
      <c r="D26" s="537">
        <v>6.8699250579485505E-2</v>
      </c>
      <c r="E26" s="304">
        <v>43894</v>
      </c>
      <c r="F26" s="537">
        <v>6.8933783113154803E-2</v>
      </c>
      <c r="G26" s="38"/>
    </row>
    <row r="27" spans="2:7" s="39" customFormat="1" ht="17.25" customHeight="1" x14ac:dyDescent="0.25">
      <c r="B27" s="44" t="s">
        <v>9</v>
      </c>
      <c r="C27" s="532">
        <v>221590</v>
      </c>
      <c r="D27" s="537">
        <v>0.35012458740790248</v>
      </c>
      <c r="E27" s="304">
        <v>221139</v>
      </c>
      <c r="F27" s="537">
        <v>0.34729001375723195</v>
      </c>
      <c r="G27" s="38"/>
    </row>
    <row r="28" spans="2:7" s="39" customFormat="1" ht="17.25" customHeight="1" x14ac:dyDescent="0.25">
      <c r="B28" s="44" t="s">
        <v>12</v>
      </c>
      <c r="C28" s="532">
        <v>159971</v>
      </c>
      <c r="D28" s="537">
        <v>0.2527631227592832</v>
      </c>
      <c r="E28" s="304">
        <v>162328</v>
      </c>
      <c r="F28" s="537">
        <v>0.25492967478908718</v>
      </c>
      <c r="G28" s="38"/>
    </row>
    <row r="29" spans="2:7" s="39" customFormat="1" ht="17.25" customHeight="1" x14ac:dyDescent="0.25">
      <c r="B29" s="29" t="s">
        <v>58</v>
      </c>
      <c r="C29" s="531">
        <v>84343</v>
      </c>
      <c r="D29" s="536">
        <v>0.96369586094874504</v>
      </c>
      <c r="E29" s="333">
        <v>96093</v>
      </c>
      <c r="F29" s="536">
        <v>1</v>
      </c>
      <c r="G29" s="38"/>
    </row>
    <row r="30" spans="2:7" s="39" customFormat="1" ht="17.25" customHeight="1" x14ac:dyDescent="0.25">
      <c r="B30" s="44" t="s">
        <v>24</v>
      </c>
      <c r="C30" s="532">
        <v>23528</v>
      </c>
      <c r="D30" s="537">
        <v>0.24265202802840782</v>
      </c>
      <c r="E30" s="304">
        <v>20466</v>
      </c>
      <c r="F30" s="537">
        <v>0.21298117448721551</v>
      </c>
      <c r="G30" s="38"/>
    </row>
    <row r="31" spans="2:7" s="39" customFormat="1" ht="17.25" customHeight="1" x14ac:dyDescent="0.25">
      <c r="B31" s="44" t="s">
        <v>18</v>
      </c>
      <c r="C31" s="532">
        <v>2910</v>
      </c>
      <c r="D31" s="537">
        <v>3.450197408202222E-2</v>
      </c>
      <c r="E31" s="304">
        <v>4447</v>
      </c>
      <c r="F31" s="537">
        <v>4.6278084772043752E-2</v>
      </c>
      <c r="G31" s="38"/>
    </row>
    <row r="32" spans="2:7" s="39" customFormat="1" ht="17.25" customHeight="1" x14ac:dyDescent="0.25">
      <c r="B32" s="44" t="s">
        <v>25</v>
      </c>
      <c r="C32" s="532">
        <v>11051</v>
      </c>
      <c r="D32" s="537">
        <v>0.13102450707231186</v>
      </c>
      <c r="E32" s="304">
        <v>6170</v>
      </c>
      <c r="F32" s="537">
        <v>6.4208631221837176E-2</v>
      </c>
      <c r="G32" s="40"/>
    </row>
    <row r="33" spans="2:7" s="39" customFormat="1" ht="17.25" customHeight="1" x14ac:dyDescent="0.25">
      <c r="B33" s="44" t="s">
        <v>20</v>
      </c>
      <c r="C33" s="532">
        <v>46854</v>
      </c>
      <c r="D33" s="537">
        <v>0.55551735176600314</v>
      </c>
      <c r="E33" s="304">
        <v>63001</v>
      </c>
      <c r="F33" s="537">
        <v>0.65562527967697959</v>
      </c>
      <c r="G33" s="40"/>
    </row>
    <row r="34" spans="2:7" s="39" customFormat="1" ht="17.25" customHeight="1" x14ac:dyDescent="0.25">
      <c r="B34" s="44" t="s">
        <v>28</v>
      </c>
      <c r="C34" s="532" t="s">
        <v>31</v>
      </c>
      <c r="D34" s="537">
        <v>0</v>
      </c>
      <c r="E34" s="304">
        <v>2009</v>
      </c>
      <c r="F34" s="537">
        <v>2.090682984192397E-2</v>
      </c>
      <c r="G34" s="38"/>
    </row>
    <row r="35" spans="2:7" s="39" customFormat="1" ht="17.25" customHeight="1" x14ac:dyDescent="0.25">
      <c r="B35" s="44" t="s">
        <v>59</v>
      </c>
      <c r="C35" s="532">
        <v>274981</v>
      </c>
      <c r="D35" s="537">
        <v>1</v>
      </c>
      <c r="E35" s="304">
        <v>282467</v>
      </c>
      <c r="F35" s="537">
        <v>1</v>
      </c>
      <c r="G35" s="38"/>
    </row>
    <row r="36" spans="2:7" s="39" customFormat="1" ht="17.25" customHeight="1" x14ac:dyDescent="0.25">
      <c r="B36" s="44" t="s">
        <v>13</v>
      </c>
      <c r="C36" s="532">
        <v>106481</v>
      </c>
      <c r="D36" s="537">
        <v>0.38723039046334112</v>
      </c>
      <c r="E36" s="304">
        <v>103669</v>
      </c>
      <c r="F36" s="537">
        <v>0.36701278379421315</v>
      </c>
      <c r="G36" s="38"/>
    </row>
    <row r="37" spans="2:7" s="39" customFormat="1" ht="17.25" customHeight="1" x14ac:dyDescent="0.25">
      <c r="B37" s="44" t="s">
        <v>11</v>
      </c>
      <c r="C37" s="532">
        <v>168500</v>
      </c>
      <c r="D37" s="537">
        <v>0.61276960953665893</v>
      </c>
      <c r="E37" s="304">
        <v>178798</v>
      </c>
      <c r="F37" s="537">
        <v>0.63298721620578691</v>
      </c>
      <c r="G37" s="38"/>
    </row>
    <row r="38" spans="2:7" s="41" customFormat="1" ht="23.25" customHeight="1" x14ac:dyDescent="0.25">
      <c r="B38" s="624" t="s">
        <v>360</v>
      </c>
      <c r="C38" s="624"/>
      <c r="D38" s="624"/>
      <c r="F38" s="42"/>
      <c r="G38" s="43"/>
    </row>
    <row r="39" spans="2:7" s="41" customFormat="1" ht="23.25" customHeight="1" x14ac:dyDescent="0.25">
      <c r="B39" s="624" t="s">
        <v>361</v>
      </c>
      <c r="C39" s="624"/>
      <c r="D39" s="624"/>
      <c r="F39" s="42"/>
      <c r="G39" s="43"/>
    </row>
  </sheetData>
  <mergeCells count="10">
    <mergeCell ref="B5:F5"/>
    <mergeCell ref="B4:F4"/>
    <mergeCell ref="B38:D38"/>
    <mergeCell ref="B39:D39"/>
    <mergeCell ref="E9:F9"/>
    <mergeCell ref="B6:B8"/>
    <mergeCell ref="C6:F6"/>
    <mergeCell ref="C7:D7"/>
    <mergeCell ref="E7:F7"/>
    <mergeCell ref="C9:D9"/>
  </mergeCells>
  <hyperlinks>
    <hyperlink ref="G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7"/>
  <sheetViews>
    <sheetView showGridLines="0" zoomScale="85" zoomScaleNormal="85" workbookViewId="0">
      <selection activeCell="B6" sqref="B6:B8"/>
    </sheetView>
  </sheetViews>
  <sheetFormatPr baseColWidth="10" defaultRowHeight="16.5" x14ac:dyDescent="0.25"/>
  <cols>
    <col min="1" max="1" width="4.7109375" style="45" customWidth="1"/>
    <col min="2" max="2" width="36" style="45" bestFit="1" customWidth="1"/>
    <col min="3" max="9" width="17.42578125" style="45" customWidth="1"/>
    <col min="10" max="16384" width="11.42578125" style="45"/>
  </cols>
  <sheetData>
    <row r="3" spans="2:10" ht="20.25" customHeight="1" x14ac:dyDescent="0.25"/>
    <row r="4" spans="2:10" s="46" customFormat="1" ht="21" customHeight="1" x14ac:dyDescent="0.25">
      <c r="B4" s="620" t="s">
        <v>378</v>
      </c>
      <c r="C4" s="620"/>
      <c r="D4" s="620"/>
      <c r="E4" s="620"/>
      <c r="F4" s="620"/>
      <c r="G4" s="620"/>
      <c r="H4" s="620"/>
      <c r="I4" s="620"/>
    </row>
    <row r="5" spans="2:10" s="46" customFormat="1" ht="78" customHeight="1" x14ac:dyDescent="0.25">
      <c r="B5" s="621" t="s">
        <v>860</v>
      </c>
      <c r="C5" s="621"/>
      <c r="D5" s="621"/>
      <c r="E5" s="621"/>
      <c r="F5" s="621"/>
      <c r="G5" s="621"/>
      <c r="H5" s="621"/>
      <c r="I5" s="621"/>
    </row>
    <row r="6" spans="2:10" ht="33" customHeight="1" x14ac:dyDescent="0.25">
      <c r="B6" s="618" t="s">
        <v>917</v>
      </c>
      <c r="C6" s="566" t="s">
        <v>858</v>
      </c>
      <c r="D6" s="566"/>
      <c r="E6" s="566"/>
      <c r="F6" s="566"/>
      <c r="G6" s="566"/>
      <c r="H6" s="566"/>
      <c r="I6" s="566" t="s">
        <v>125</v>
      </c>
      <c r="J6" s="346" t="s">
        <v>495</v>
      </c>
    </row>
    <row r="7" spans="2:10" ht="21.75" customHeight="1" x14ac:dyDescent="0.25">
      <c r="B7" s="618"/>
      <c r="C7" s="565" t="s">
        <v>0</v>
      </c>
      <c r="D7" s="565"/>
      <c r="E7" s="565"/>
      <c r="F7" s="565" t="s">
        <v>1</v>
      </c>
      <c r="G7" s="565"/>
      <c r="H7" s="565"/>
      <c r="I7" s="566"/>
    </row>
    <row r="8" spans="2:10" ht="30" customHeight="1" x14ac:dyDescent="0.25">
      <c r="B8" s="618"/>
      <c r="C8" s="362" t="s">
        <v>477</v>
      </c>
      <c r="D8" s="362" t="s">
        <v>478</v>
      </c>
      <c r="E8" s="362" t="s">
        <v>479</v>
      </c>
      <c r="F8" s="362" t="s">
        <v>481</v>
      </c>
      <c r="G8" s="362" t="s">
        <v>478</v>
      </c>
      <c r="H8" s="362" t="s">
        <v>479</v>
      </c>
      <c r="I8" s="566"/>
    </row>
    <row r="9" spans="2:10" s="18" customFormat="1" ht="18" customHeight="1" x14ac:dyDescent="0.25">
      <c r="B9" s="52" t="s">
        <v>39</v>
      </c>
      <c r="C9" s="540">
        <v>12988</v>
      </c>
      <c r="D9" s="540">
        <v>9714</v>
      </c>
      <c r="E9" s="540">
        <v>3274</v>
      </c>
      <c r="F9" s="540">
        <v>12507</v>
      </c>
      <c r="G9" s="540">
        <v>9219</v>
      </c>
      <c r="H9" s="540">
        <v>3288</v>
      </c>
      <c r="I9" s="540">
        <v>25495</v>
      </c>
    </row>
    <row r="10" spans="2:10" s="18" customFormat="1" ht="18" customHeight="1" x14ac:dyDescent="0.25">
      <c r="B10" s="30" t="s">
        <v>48</v>
      </c>
      <c r="C10" s="541">
        <v>243</v>
      </c>
      <c r="D10" s="541">
        <v>243</v>
      </c>
      <c r="E10" s="541" t="s">
        <v>31</v>
      </c>
      <c r="F10" s="541">
        <v>43</v>
      </c>
      <c r="G10" s="541">
        <v>43</v>
      </c>
      <c r="H10" s="541" t="s">
        <v>31</v>
      </c>
      <c r="I10" s="541">
        <v>286</v>
      </c>
    </row>
    <row r="11" spans="2:10" s="18" customFormat="1" ht="18" customHeight="1" x14ac:dyDescent="0.25">
      <c r="B11" s="30" t="s">
        <v>49</v>
      </c>
      <c r="C11" s="541">
        <v>0</v>
      </c>
      <c r="D11" s="541" t="s">
        <v>31</v>
      </c>
      <c r="E11" s="541" t="s">
        <v>31</v>
      </c>
      <c r="F11" s="541">
        <v>38</v>
      </c>
      <c r="G11" s="541">
        <v>38</v>
      </c>
      <c r="H11" s="541" t="s">
        <v>31</v>
      </c>
      <c r="I11" s="541">
        <v>38</v>
      </c>
    </row>
    <row r="12" spans="2:10" s="18" customFormat="1" ht="18" customHeight="1" x14ac:dyDescent="0.25">
      <c r="B12" s="30" t="s">
        <v>8</v>
      </c>
      <c r="C12" s="541">
        <v>0</v>
      </c>
      <c r="D12" s="541" t="s">
        <v>31</v>
      </c>
      <c r="E12" s="541" t="s">
        <v>31</v>
      </c>
      <c r="F12" s="541">
        <v>83</v>
      </c>
      <c r="G12" s="541">
        <v>83</v>
      </c>
      <c r="H12" s="541" t="s">
        <v>31</v>
      </c>
      <c r="I12" s="541">
        <v>83</v>
      </c>
    </row>
    <row r="13" spans="2:10" s="18" customFormat="1" ht="18" customHeight="1" x14ac:dyDescent="0.25">
      <c r="B13" s="30" t="s">
        <v>21</v>
      </c>
      <c r="C13" s="541">
        <v>0</v>
      </c>
      <c r="D13" s="541" t="s">
        <v>31</v>
      </c>
      <c r="E13" s="541" t="s">
        <v>31</v>
      </c>
      <c r="F13" s="541">
        <v>84</v>
      </c>
      <c r="G13" s="541">
        <v>84</v>
      </c>
      <c r="H13" s="541" t="s">
        <v>31</v>
      </c>
      <c r="I13" s="541">
        <v>84</v>
      </c>
    </row>
    <row r="14" spans="2:10" s="18" customFormat="1" ht="18" customHeight="1" x14ac:dyDescent="0.25">
      <c r="B14" s="30" t="s">
        <v>50</v>
      </c>
      <c r="C14" s="541">
        <v>7</v>
      </c>
      <c r="D14" s="541" t="s">
        <v>31</v>
      </c>
      <c r="E14" s="541">
        <v>7</v>
      </c>
      <c r="F14" s="541">
        <v>0</v>
      </c>
      <c r="G14" s="541" t="s">
        <v>31</v>
      </c>
      <c r="H14" s="541" t="s">
        <v>31</v>
      </c>
      <c r="I14" s="541">
        <v>7</v>
      </c>
    </row>
    <row r="15" spans="2:10" s="18" customFormat="1" ht="18" customHeight="1" x14ac:dyDescent="0.25">
      <c r="B15" s="30" t="s">
        <v>40</v>
      </c>
      <c r="C15" s="541">
        <v>1193</v>
      </c>
      <c r="D15" s="541">
        <v>1193</v>
      </c>
      <c r="E15" s="541" t="s">
        <v>31</v>
      </c>
      <c r="F15" s="541">
        <v>813</v>
      </c>
      <c r="G15" s="541">
        <v>813</v>
      </c>
      <c r="H15" s="541" t="s">
        <v>31</v>
      </c>
      <c r="I15" s="541">
        <v>2006</v>
      </c>
    </row>
    <row r="16" spans="2:10" s="18" customFormat="1" ht="18" customHeight="1" x14ac:dyDescent="0.25">
      <c r="B16" s="30" t="s">
        <v>51</v>
      </c>
      <c r="C16" s="541">
        <v>472</v>
      </c>
      <c r="D16" s="541">
        <v>472</v>
      </c>
      <c r="E16" s="541" t="s">
        <v>31</v>
      </c>
      <c r="F16" s="541">
        <v>494</v>
      </c>
      <c r="G16" s="541">
        <v>494</v>
      </c>
      <c r="H16" s="541" t="s">
        <v>31</v>
      </c>
      <c r="I16" s="541">
        <v>966</v>
      </c>
    </row>
    <row r="17" spans="2:9" s="18" customFormat="1" ht="18" customHeight="1" x14ac:dyDescent="0.25">
      <c r="B17" s="30" t="s">
        <v>52</v>
      </c>
      <c r="C17" s="541">
        <v>199</v>
      </c>
      <c r="D17" s="541">
        <v>114</v>
      </c>
      <c r="E17" s="541">
        <v>85</v>
      </c>
      <c r="F17" s="541">
        <v>0</v>
      </c>
      <c r="G17" s="541" t="s">
        <v>31</v>
      </c>
      <c r="H17" s="541" t="s">
        <v>31</v>
      </c>
      <c r="I17" s="541">
        <v>199</v>
      </c>
    </row>
    <row r="18" spans="2:9" s="18" customFormat="1" ht="18" customHeight="1" x14ac:dyDescent="0.25">
      <c r="B18" s="30" t="s">
        <v>17</v>
      </c>
      <c r="C18" s="541">
        <v>1024</v>
      </c>
      <c r="D18" s="541">
        <v>1024</v>
      </c>
      <c r="E18" s="541" t="s">
        <v>31</v>
      </c>
      <c r="F18" s="541">
        <v>751</v>
      </c>
      <c r="G18" s="541">
        <v>751</v>
      </c>
      <c r="H18" s="541" t="s">
        <v>31</v>
      </c>
      <c r="I18" s="541">
        <v>1775</v>
      </c>
    </row>
    <row r="19" spans="2:9" s="18" customFormat="1" ht="18" customHeight="1" x14ac:dyDescent="0.25">
      <c r="B19" s="30" t="s">
        <v>47</v>
      </c>
      <c r="C19" s="541">
        <v>124</v>
      </c>
      <c r="D19" s="541" t="s">
        <v>31</v>
      </c>
      <c r="E19" s="541">
        <v>124</v>
      </c>
      <c r="F19" s="541">
        <v>3</v>
      </c>
      <c r="G19" s="541" t="s">
        <v>31</v>
      </c>
      <c r="H19" s="541">
        <v>3</v>
      </c>
      <c r="I19" s="541">
        <v>127</v>
      </c>
    </row>
    <row r="20" spans="2:9" s="18" customFormat="1" ht="18" customHeight="1" x14ac:dyDescent="0.25">
      <c r="B20" s="30" t="s">
        <v>41</v>
      </c>
      <c r="C20" s="541">
        <v>523</v>
      </c>
      <c r="D20" s="541">
        <v>523</v>
      </c>
      <c r="E20" s="541" t="s">
        <v>31</v>
      </c>
      <c r="F20" s="541">
        <v>522</v>
      </c>
      <c r="G20" s="541">
        <v>522</v>
      </c>
      <c r="H20" s="541" t="s">
        <v>31</v>
      </c>
      <c r="I20" s="541">
        <v>1045</v>
      </c>
    </row>
    <row r="21" spans="2:9" s="18" customFormat="1" ht="18" customHeight="1" x14ac:dyDescent="0.25">
      <c r="B21" s="30" t="s">
        <v>53</v>
      </c>
      <c r="C21" s="541">
        <v>3239</v>
      </c>
      <c r="D21" s="541">
        <v>237</v>
      </c>
      <c r="E21" s="541">
        <v>3002</v>
      </c>
      <c r="F21" s="541">
        <v>2919</v>
      </c>
      <c r="G21" s="541" t="s">
        <v>31</v>
      </c>
      <c r="H21" s="541">
        <v>2919</v>
      </c>
      <c r="I21" s="541">
        <v>6158</v>
      </c>
    </row>
    <row r="22" spans="2:9" s="18" customFormat="1" ht="18" customHeight="1" x14ac:dyDescent="0.25">
      <c r="B22" s="30" t="s">
        <v>7</v>
      </c>
      <c r="C22" s="541">
        <v>3643</v>
      </c>
      <c r="D22" s="541">
        <v>3643</v>
      </c>
      <c r="E22" s="541" t="s">
        <v>31</v>
      </c>
      <c r="F22" s="541">
        <v>4105</v>
      </c>
      <c r="G22" s="541">
        <v>3893</v>
      </c>
      <c r="H22" s="541">
        <v>212</v>
      </c>
      <c r="I22" s="541">
        <v>7748</v>
      </c>
    </row>
    <row r="23" spans="2:9" s="18" customFormat="1" ht="18" customHeight="1" x14ac:dyDescent="0.25">
      <c r="B23" s="30" t="s">
        <v>43</v>
      </c>
      <c r="C23" s="541">
        <v>2221</v>
      </c>
      <c r="D23" s="541">
        <v>2221</v>
      </c>
      <c r="E23" s="541" t="s">
        <v>31</v>
      </c>
      <c r="F23" s="541">
        <v>2320</v>
      </c>
      <c r="G23" s="541">
        <v>2220</v>
      </c>
      <c r="H23" s="541">
        <v>100</v>
      </c>
      <c r="I23" s="541">
        <v>4541</v>
      </c>
    </row>
    <row r="24" spans="2:9" s="18" customFormat="1" ht="18" customHeight="1" x14ac:dyDescent="0.25">
      <c r="B24" s="30" t="s">
        <v>44</v>
      </c>
      <c r="C24" s="541">
        <v>0</v>
      </c>
      <c r="D24" s="541" t="s">
        <v>31</v>
      </c>
      <c r="E24" s="541" t="s">
        <v>31</v>
      </c>
      <c r="F24" s="541">
        <v>85</v>
      </c>
      <c r="G24" s="541">
        <v>85</v>
      </c>
      <c r="H24" s="541" t="s">
        <v>31</v>
      </c>
      <c r="I24" s="541">
        <v>85</v>
      </c>
    </row>
    <row r="25" spans="2:9" s="18" customFormat="1" ht="18" customHeight="1" x14ac:dyDescent="0.25">
      <c r="B25" s="30" t="s">
        <v>45</v>
      </c>
      <c r="C25" s="541">
        <v>0</v>
      </c>
      <c r="D25" s="541" t="s">
        <v>31</v>
      </c>
      <c r="E25" s="541" t="s">
        <v>31</v>
      </c>
      <c r="F25" s="541">
        <v>149</v>
      </c>
      <c r="G25" s="541">
        <v>149</v>
      </c>
      <c r="H25" s="541" t="s">
        <v>31</v>
      </c>
      <c r="I25" s="541">
        <v>149</v>
      </c>
    </row>
    <row r="26" spans="2:9" s="18" customFormat="1" ht="18" customHeight="1" x14ac:dyDescent="0.25">
      <c r="B26" s="30" t="s">
        <v>23</v>
      </c>
      <c r="C26" s="541">
        <v>56</v>
      </c>
      <c r="D26" s="541" t="s">
        <v>31</v>
      </c>
      <c r="E26" s="541">
        <v>56</v>
      </c>
      <c r="F26" s="541">
        <v>54</v>
      </c>
      <c r="G26" s="541" t="s">
        <v>31</v>
      </c>
      <c r="H26" s="541">
        <v>54</v>
      </c>
      <c r="I26" s="541">
        <v>110</v>
      </c>
    </row>
    <row r="27" spans="2:9" s="18" customFormat="1" ht="18" customHeight="1" x14ac:dyDescent="0.25">
      <c r="B27" s="30" t="s">
        <v>54</v>
      </c>
      <c r="C27" s="541">
        <v>44</v>
      </c>
      <c r="D27" s="541">
        <v>44</v>
      </c>
      <c r="E27" s="541" t="s">
        <v>31</v>
      </c>
      <c r="F27" s="541">
        <v>44</v>
      </c>
      <c r="G27" s="541">
        <v>44</v>
      </c>
      <c r="H27" s="541" t="s">
        <v>31</v>
      </c>
      <c r="I27" s="541">
        <v>88</v>
      </c>
    </row>
    <row r="28" spans="2:9" s="43" customFormat="1" ht="24" customHeight="1" x14ac:dyDescent="0.25">
      <c r="B28" s="624" t="s">
        <v>360</v>
      </c>
      <c r="C28" s="624"/>
      <c r="D28" s="624"/>
      <c r="E28" s="47"/>
      <c r="F28" s="47"/>
      <c r="G28" s="47"/>
      <c r="H28" s="47"/>
      <c r="I28" s="48"/>
    </row>
    <row r="29" spans="2:9" s="41" customFormat="1" ht="24" customHeight="1" x14ac:dyDescent="0.25">
      <c r="B29" s="624" t="s">
        <v>361</v>
      </c>
      <c r="C29" s="624"/>
      <c r="D29" s="49"/>
      <c r="E29" s="47"/>
      <c r="F29" s="47"/>
      <c r="G29" s="47"/>
      <c r="H29" s="47"/>
      <c r="I29" s="50"/>
    </row>
    <row r="30" spans="2:9" ht="15" hidden="1" customHeight="1" x14ac:dyDescent="0.25">
      <c r="B30" s="51"/>
      <c r="C30" s="51"/>
      <c r="D30" s="51"/>
      <c r="E30" s="51"/>
      <c r="F30" s="51"/>
      <c r="G30" s="51"/>
      <c r="H30" s="51"/>
    </row>
    <row r="31" spans="2:9" ht="15" hidden="1" customHeight="1" x14ac:dyDescent="0.25">
      <c r="B31" s="51"/>
      <c r="C31" s="51"/>
      <c r="D31" s="51"/>
      <c r="E31" s="51"/>
      <c r="F31" s="51"/>
      <c r="G31" s="51"/>
      <c r="H31" s="51"/>
    </row>
    <row r="32" spans="2:9" ht="15" hidden="1" customHeight="1" x14ac:dyDescent="0.25">
      <c r="B32" s="51" t="s">
        <v>113</v>
      </c>
      <c r="C32" s="51"/>
      <c r="D32" s="51"/>
      <c r="E32" s="51"/>
      <c r="F32" s="51"/>
      <c r="G32" s="51"/>
      <c r="H32" s="51"/>
    </row>
    <row r="33" spans="2:8" ht="15" hidden="1" customHeight="1" x14ac:dyDescent="0.25">
      <c r="B33" s="51" t="s">
        <v>114</v>
      </c>
      <c r="C33" s="51"/>
      <c r="D33" s="51"/>
      <c r="E33" s="51"/>
      <c r="F33" s="51"/>
      <c r="G33" s="51"/>
      <c r="H33" s="51"/>
    </row>
    <row r="34" spans="2:8" ht="15" hidden="1" customHeight="1" x14ac:dyDescent="0.25">
      <c r="B34" s="51" t="s">
        <v>126</v>
      </c>
      <c r="C34" s="51"/>
      <c r="D34" s="51"/>
      <c r="E34" s="51"/>
      <c r="F34" s="51"/>
      <c r="G34" s="51"/>
      <c r="H34" s="51"/>
    </row>
    <row r="35" spans="2:8" ht="15" hidden="1" customHeight="1" x14ac:dyDescent="0.25">
      <c r="B35" s="51"/>
      <c r="C35" s="51"/>
      <c r="D35" s="51"/>
      <c r="E35" s="51"/>
      <c r="F35" s="51"/>
      <c r="G35" s="51"/>
      <c r="H35" s="51"/>
    </row>
    <row r="36" spans="2:8" ht="15" hidden="1" customHeight="1" x14ac:dyDescent="0.25">
      <c r="B36" s="51"/>
      <c r="C36" s="51"/>
      <c r="D36" s="51"/>
      <c r="E36" s="51"/>
      <c r="F36" s="51"/>
      <c r="G36" s="51"/>
      <c r="H36" s="51"/>
    </row>
    <row r="37" spans="2:8" x14ac:dyDescent="0.25">
      <c r="B37" s="51"/>
      <c r="C37" s="51"/>
      <c r="D37" s="51"/>
      <c r="E37" s="51"/>
      <c r="F37" s="51"/>
      <c r="G37" s="51"/>
      <c r="H37" s="51"/>
    </row>
  </sheetData>
  <sortState ref="B7:B38">
    <sortCondition ref="B38"/>
  </sortState>
  <mergeCells count="9">
    <mergeCell ref="B5:I5"/>
    <mergeCell ref="B4:I4"/>
    <mergeCell ref="B28:D28"/>
    <mergeCell ref="B29:C29"/>
    <mergeCell ref="B6:B8"/>
    <mergeCell ref="C7:E7"/>
    <mergeCell ref="F7:H7"/>
    <mergeCell ref="C6:H6"/>
    <mergeCell ref="I6:I8"/>
  </mergeCells>
  <hyperlinks>
    <hyperlink ref="J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44"/>
  <sheetViews>
    <sheetView showGridLines="0" zoomScale="85" zoomScaleNormal="85" workbookViewId="0">
      <selection activeCell="B6" sqref="B6:B8"/>
    </sheetView>
  </sheetViews>
  <sheetFormatPr baseColWidth="10" defaultRowHeight="16.5" x14ac:dyDescent="0.3"/>
  <cols>
    <col min="1" max="1" width="4.7109375" style="11" customWidth="1"/>
    <col min="2" max="2" width="35.28515625" style="11" customWidth="1"/>
    <col min="3" max="11" width="15.7109375" style="11" customWidth="1"/>
    <col min="12" max="16384" width="11.42578125" style="11"/>
  </cols>
  <sheetData>
    <row r="3" spans="2:12" ht="17.25" customHeight="1" x14ac:dyDescent="0.3"/>
    <row r="4" spans="2:12" s="33" customFormat="1" ht="23.25" customHeight="1" x14ac:dyDescent="0.3">
      <c r="B4" s="623" t="s">
        <v>530</v>
      </c>
      <c r="C4" s="623"/>
      <c r="D4" s="623"/>
      <c r="E4" s="623"/>
      <c r="F4" s="623"/>
      <c r="G4" s="623"/>
      <c r="H4" s="623"/>
      <c r="I4" s="623"/>
      <c r="J4" s="623"/>
      <c r="K4" s="623"/>
      <c r="L4" s="55"/>
    </row>
    <row r="5" spans="2:12" s="33" customFormat="1" ht="77.25" customHeight="1" x14ac:dyDescent="0.3">
      <c r="B5" s="621" t="s">
        <v>502</v>
      </c>
      <c r="C5" s="621"/>
      <c r="D5" s="621"/>
      <c r="E5" s="621"/>
      <c r="F5" s="621"/>
      <c r="G5" s="621"/>
      <c r="H5" s="621"/>
      <c r="I5" s="621"/>
      <c r="J5" s="621"/>
      <c r="K5" s="621"/>
    </row>
    <row r="6" spans="2:12" s="45" customFormat="1" ht="23.25" customHeight="1" x14ac:dyDescent="0.25">
      <c r="B6" s="618" t="s">
        <v>917</v>
      </c>
      <c r="C6" s="566" t="s">
        <v>857</v>
      </c>
      <c r="D6" s="566"/>
      <c r="E6" s="566"/>
      <c r="F6" s="566"/>
      <c r="G6" s="566"/>
      <c r="H6" s="566"/>
      <c r="I6" s="566"/>
      <c r="J6" s="566"/>
      <c r="K6" s="566" t="s">
        <v>2</v>
      </c>
      <c r="L6" s="346" t="s">
        <v>495</v>
      </c>
    </row>
    <row r="7" spans="2:12" s="45" customFormat="1" ht="23.25" customHeight="1" x14ac:dyDescent="0.25">
      <c r="B7" s="618"/>
      <c r="C7" s="565" t="s">
        <v>60</v>
      </c>
      <c r="D7" s="565"/>
      <c r="E7" s="565"/>
      <c r="F7" s="565"/>
      <c r="G7" s="565" t="s">
        <v>61</v>
      </c>
      <c r="H7" s="565"/>
      <c r="I7" s="565"/>
      <c r="J7" s="565"/>
      <c r="K7" s="566"/>
      <c r="L7" s="56"/>
    </row>
    <row r="8" spans="2:12" s="45" customFormat="1" ht="23.25" customHeight="1" x14ac:dyDescent="0.25">
      <c r="B8" s="618"/>
      <c r="C8" s="366" t="s">
        <v>141</v>
      </c>
      <c r="D8" s="366" t="s">
        <v>478</v>
      </c>
      <c r="E8" s="366" t="s">
        <v>479</v>
      </c>
      <c r="F8" s="366" t="s">
        <v>482</v>
      </c>
      <c r="G8" s="366" t="s">
        <v>141</v>
      </c>
      <c r="H8" s="366" t="s">
        <v>478</v>
      </c>
      <c r="I8" s="366" t="s">
        <v>479</v>
      </c>
      <c r="J8" s="366" t="s">
        <v>482</v>
      </c>
      <c r="K8" s="566"/>
    </row>
    <row r="9" spans="2:12" s="18" customFormat="1" ht="18" customHeight="1" x14ac:dyDescent="0.25">
      <c r="B9" s="52" t="s">
        <v>2</v>
      </c>
      <c r="C9" s="535">
        <v>33501.006892857149</v>
      </c>
      <c r="D9" s="535">
        <v>23795.707767857148</v>
      </c>
      <c r="E9" s="535">
        <v>9325.0437678571434</v>
      </c>
      <c r="F9" s="535">
        <v>380.25535714285718</v>
      </c>
      <c r="G9" s="535">
        <v>118328.304125</v>
      </c>
      <c r="H9" s="535">
        <v>97312.545803571425</v>
      </c>
      <c r="I9" s="535">
        <v>15842.456714285714</v>
      </c>
      <c r="J9" s="535">
        <v>5173.3016071428574</v>
      </c>
      <c r="K9" s="535">
        <v>151829.31101785714</v>
      </c>
    </row>
    <row r="10" spans="2:12" s="18" customFormat="1" ht="18" customHeight="1" x14ac:dyDescent="0.25">
      <c r="B10" s="30" t="s">
        <v>65</v>
      </c>
      <c r="C10" s="534">
        <v>0</v>
      </c>
      <c r="D10" s="534" t="s">
        <v>31</v>
      </c>
      <c r="E10" s="534" t="s">
        <v>31</v>
      </c>
      <c r="F10" s="534" t="s">
        <v>31</v>
      </c>
      <c r="G10" s="534">
        <v>290.32</v>
      </c>
      <c r="H10" s="534">
        <v>209.08</v>
      </c>
      <c r="I10" s="534" t="s">
        <v>31</v>
      </c>
      <c r="J10" s="534">
        <v>81.239999999999995</v>
      </c>
      <c r="K10" s="534">
        <v>290.32</v>
      </c>
      <c r="L10" s="57"/>
    </row>
    <row r="11" spans="2:12" s="18" customFormat="1" ht="18" customHeight="1" x14ac:dyDescent="0.25">
      <c r="B11" s="30" t="s">
        <v>71</v>
      </c>
      <c r="C11" s="534">
        <v>2.855089285714286</v>
      </c>
      <c r="D11" s="534">
        <v>2.855089285714286</v>
      </c>
      <c r="E11" s="534" t="s">
        <v>31</v>
      </c>
      <c r="F11" s="534" t="s">
        <v>31</v>
      </c>
      <c r="G11" s="534">
        <v>0</v>
      </c>
      <c r="H11" s="534" t="s">
        <v>31</v>
      </c>
      <c r="I11" s="534" t="s">
        <v>31</v>
      </c>
      <c r="J11" s="534" t="s">
        <v>31</v>
      </c>
      <c r="K11" s="534">
        <v>2.855089285714286</v>
      </c>
    </row>
    <row r="12" spans="2:12" s="18" customFormat="1" ht="18" customHeight="1" x14ac:dyDescent="0.25">
      <c r="B12" s="30" t="s">
        <v>13</v>
      </c>
      <c r="C12" s="534">
        <v>3639.2468750000003</v>
      </c>
      <c r="D12" s="534">
        <v>2576.3807142857145</v>
      </c>
      <c r="E12" s="534">
        <v>1062.8661607142858</v>
      </c>
      <c r="F12" s="534" t="s">
        <v>31</v>
      </c>
      <c r="G12" s="534">
        <v>48811.71455357143</v>
      </c>
      <c r="H12" s="534">
        <v>42541</v>
      </c>
      <c r="I12" s="534">
        <v>2241.2745535714284</v>
      </c>
      <c r="J12" s="534">
        <v>4029.44</v>
      </c>
      <c r="K12" s="534">
        <v>52450.961428571427</v>
      </c>
    </row>
    <row r="13" spans="2:12" s="18" customFormat="1" ht="18" customHeight="1" x14ac:dyDescent="0.25">
      <c r="B13" s="30" t="s">
        <v>69</v>
      </c>
      <c r="C13" s="534">
        <v>2.9552857142857101</v>
      </c>
      <c r="D13" s="534" t="s">
        <v>31</v>
      </c>
      <c r="E13" s="534">
        <v>2.9552857142857101</v>
      </c>
      <c r="F13" s="534" t="s">
        <v>31</v>
      </c>
      <c r="G13" s="534">
        <v>19.739999999999998</v>
      </c>
      <c r="H13" s="534">
        <v>19.739999999999998</v>
      </c>
      <c r="I13" s="534" t="s">
        <v>31</v>
      </c>
      <c r="J13" s="534" t="s">
        <v>31</v>
      </c>
      <c r="K13" s="534">
        <v>22.69528571428571</v>
      </c>
    </row>
    <row r="14" spans="2:12" s="18" customFormat="1" ht="18" customHeight="1" x14ac:dyDescent="0.25">
      <c r="B14" s="30" t="s">
        <v>48</v>
      </c>
      <c r="C14" s="534">
        <v>2.0644642857142861</v>
      </c>
      <c r="D14" s="534">
        <v>2.0644642857142861</v>
      </c>
      <c r="E14" s="534" t="s">
        <v>31</v>
      </c>
      <c r="F14" s="534" t="s">
        <v>31</v>
      </c>
      <c r="G14" s="534">
        <v>0</v>
      </c>
      <c r="H14" s="534" t="s">
        <v>31</v>
      </c>
      <c r="I14" s="534" t="s">
        <v>31</v>
      </c>
      <c r="J14" s="534" t="s">
        <v>31</v>
      </c>
      <c r="K14" s="534">
        <v>2.0644642857142861</v>
      </c>
    </row>
    <row r="15" spans="2:12" s="18" customFormat="1" ht="18" customHeight="1" x14ac:dyDescent="0.25">
      <c r="B15" s="30" t="s">
        <v>15</v>
      </c>
      <c r="C15" s="534">
        <v>138.33875000000003</v>
      </c>
      <c r="D15" s="534">
        <v>138.33875000000003</v>
      </c>
      <c r="E15" s="534" t="s">
        <v>31</v>
      </c>
      <c r="F15" s="534" t="s">
        <v>31</v>
      </c>
      <c r="G15" s="534">
        <v>536.94000000000005</v>
      </c>
      <c r="H15" s="534">
        <v>536.94000000000005</v>
      </c>
      <c r="I15" s="534" t="s">
        <v>31</v>
      </c>
      <c r="J15" s="534" t="s">
        <v>31</v>
      </c>
      <c r="K15" s="534">
        <v>675.27875000000006</v>
      </c>
    </row>
    <row r="16" spans="2:12" s="18" customFormat="1" ht="18" customHeight="1" x14ac:dyDescent="0.25">
      <c r="B16" s="30" t="s">
        <v>24</v>
      </c>
      <c r="C16" s="534">
        <v>0</v>
      </c>
      <c r="D16" s="534" t="s">
        <v>31</v>
      </c>
      <c r="E16" s="534" t="s">
        <v>31</v>
      </c>
      <c r="F16" s="534" t="s">
        <v>31</v>
      </c>
      <c r="G16" s="534">
        <v>70.42</v>
      </c>
      <c r="H16" s="534" t="s">
        <v>31</v>
      </c>
      <c r="I16" s="534">
        <v>70.42</v>
      </c>
      <c r="J16" s="534" t="s">
        <v>31</v>
      </c>
      <c r="K16" s="534">
        <v>70.42</v>
      </c>
    </row>
    <row r="17" spans="2:11" s="18" customFormat="1" ht="18" customHeight="1" x14ac:dyDescent="0.25">
      <c r="B17" s="30" t="s">
        <v>73</v>
      </c>
      <c r="C17" s="534">
        <v>6.9840178571428577</v>
      </c>
      <c r="D17" s="534">
        <v>6.9840178571428577</v>
      </c>
      <c r="E17" s="534" t="s">
        <v>31</v>
      </c>
      <c r="F17" s="534" t="s">
        <v>31</v>
      </c>
      <c r="G17" s="534">
        <v>0</v>
      </c>
      <c r="H17" s="534" t="s">
        <v>31</v>
      </c>
      <c r="I17" s="534" t="s">
        <v>31</v>
      </c>
      <c r="J17" s="534" t="s">
        <v>31</v>
      </c>
      <c r="K17" s="534">
        <v>6.9840178571428577</v>
      </c>
    </row>
    <row r="18" spans="2:11" s="18" customFormat="1" ht="18" customHeight="1" x14ac:dyDescent="0.25">
      <c r="B18" s="30" t="s">
        <v>8</v>
      </c>
      <c r="C18" s="534">
        <v>3841.3787500000003</v>
      </c>
      <c r="D18" s="534">
        <v>3330.1272321428573</v>
      </c>
      <c r="E18" s="534">
        <v>511.25151785714291</v>
      </c>
      <c r="F18" s="534" t="s">
        <v>31</v>
      </c>
      <c r="G18" s="534">
        <v>4042.5353571428573</v>
      </c>
      <c r="H18" s="534">
        <v>3266.6778571428572</v>
      </c>
      <c r="I18" s="534">
        <v>775.85750000000007</v>
      </c>
      <c r="J18" s="534" t="s">
        <v>31</v>
      </c>
      <c r="K18" s="534">
        <v>7883.9141071428576</v>
      </c>
    </row>
    <row r="19" spans="2:11" s="18" customFormat="1" ht="18" customHeight="1" x14ac:dyDescent="0.25">
      <c r="B19" s="30" t="s">
        <v>18</v>
      </c>
      <c r="C19" s="534">
        <v>335.75535714285718</v>
      </c>
      <c r="D19" s="534">
        <v>335.75535714285718</v>
      </c>
      <c r="E19" s="534" t="s">
        <v>31</v>
      </c>
      <c r="F19" s="534" t="s">
        <v>31</v>
      </c>
      <c r="G19" s="534">
        <v>16.100000000000001</v>
      </c>
      <c r="H19" s="534">
        <v>16.100000000000001</v>
      </c>
      <c r="I19" s="534" t="s">
        <v>31</v>
      </c>
      <c r="J19" s="534" t="s">
        <v>31</v>
      </c>
      <c r="K19" s="534">
        <v>351.8553571428572</v>
      </c>
    </row>
    <row r="20" spans="2:11" s="18" customFormat="1" ht="18" customHeight="1" x14ac:dyDescent="0.25">
      <c r="B20" s="30" t="s">
        <v>21</v>
      </c>
      <c r="C20" s="534">
        <v>112.26580357142858</v>
      </c>
      <c r="D20" s="534">
        <v>83.988928571428573</v>
      </c>
      <c r="E20" s="534">
        <v>28.276875</v>
      </c>
      <c r="F20" s="534" t="s">
        <v>31</v>
      </c>
      <c r="G20" s="534">
        <v>17.501000000000001</v>
      </c>
      <c r="H20" s="534" t="s">
        <v>31</v>
      </c>
      <c r="I20" s="534">
        <v>17.501000000000001</v>
      </c>
      <c r="J20" s="534" t="s">
        <v>31</v>
      </c>
      <c r="K20" s="534">
        <v>129.76680357142857</v>
      </c>
    </row>
    <row r="21" spans="2:11" s="18" customFormat="1" ht="18" customHeight="1" x14ac:dyDescent="0.25">
      <c r="B21" s="30" t="s">
        <v>51</v>
      </c>
      <c r="C21" s="534">
        <v>0</v>
      </c>
      <c r="D21" s="534" t="s">
        <v>31</v>
      </c>
      <c r="E21" s="534" t="s">
        <v>31</v>
      </c>
      <c r="F21" s="534" t="s">
        <v>31</v>
      </c>
      <c r="G21" s="534">
        <v>262.95999999999998</v>
      </c>
      <c r="H21" s="534">
        <v>262.95999999999998</v>
      </c>
      <c r="I21" s="534" t="s">
        <v>31</v>
      </c>
      <c r="J21" s="534" t="s">
        <v>31</v>
      </c>
      <c r="K21" s="534">
        <v>262.95999999999998</v>
      </c>
    </row>
    <row r="22" spans="2:11" s="18" customFormat="1" ht="18" customHeight="1" x14ac:dyDescent="0.25">
      <c r="B22" s="30" t="s">
        <v>68</v>
      </c>
      <c r="C22" s="534">
        <v>563.42499999999995</v>
      </c>
      <c r="D22" s="534">
        <v>298.375</v>
      </c>
      <c r="E22" s="534" t="s">
        <v>31</v>
      </c>
      <c r="F22" s="534">
        <v>265.05</v>
      </c>
      <c r="G22" s="534">
        <v>0</v>
      </c>
      <c r="H22" s="534" t="s">
        <v>31</v>
      </c>
      <c r="I22" s="534" t="s">
        <v>31</v>
      </c>
      <c r="J22" s="534" t="s">
        <v>31</v>
      </c>
      <c r="K22" s="534">
        <v>563.42499999999995</v>
      </c>
    </row>
    <row r="23" spans="2:11" s="18" customFormat="1" ht="18" customHeight="1" x14ac:dyDescent="0.25">
      <c r="B23" s="30" t="s">
        <v>26</v>
      </c>
      <c r="C23" s="534">
        <v>61.75419642857144</v>
      </c>
      <c r="D23" s="534">
        <v>61.75419642857144</v>
      </c>
      <c r="E23" s="534" t="s">
        <v>31</v>
      </c>
      <c r="F23" s="534" t="s">
        <v>31</v>
      </c>
      <c r="G23" s="534">
        <v>33.46</v>
      </c>
      <c r="H23" s="534">
        <v>33.46</v>
      </c>
      <c r="I23" s="534" t="s">
        <v>31</v>
      </c>
      <c r="J23" s="534" t="s">
        <v>31</v>
      </c>
      <c r="K23" s="534">
        <v>95.214196428571441</v>
      </c>
    </row>
    <row r="24" spans="2:11" s="18" customFormat="1" ht="18" customHeight="1" x14ac:dyDescent="0.25">
      <c r="B24" s="30" t="s">
        <v>14</v>
      </c>
      <c r="C24" s="534">
        <v>78.692232142857151</v>
      </c>
      <c r="D24" s="534">
        <v>70.212410714285724</v>
      </c>
      <c r="E24" s="534">
        <v>8.4798214285714302</v>
      </c>
      <c r="F24" s="534" t="s">
        <v>31</v>
      </c>
      <c r="G24" s="534">
        <v>392.69</v>
      </c>
      <c r="H24" s="534">
        <v>327.76</v>
      </c>
      <c r="I24" s="534">
        <v>64.930000000000007</v>
      </c>
      <c r="J24" s="534" t="s">
        <v>31</v>
      </c>
      <c r="K24" s="534">
        <v>471.38223214285716</v>
      </c>
    </row>
    <row r="25" spans="2:11" s="18" customFormat="1" ht="18" customHeight="1" x14ac:dyDescent="0.25">
      <c r="B25" s="30" t="s">
        <v>17</v>
      </c>
      <c r="C25" s="534">
        <v>12.758035714285716</v>
      </c>
      <c r="D25" s="534" t="s">
        <v>31</v>
      </c>
      <c r="E25" s="534">
        <v>12.758035714285716</v>
      </c>
      <c r="F25" s="534" t="s">
        <v>31</v>
      </c>
      <c r="G25" s="534">
        <v>108.38</v>
      </c>
      <c r="H25" s="534" t="s">
        <v>31</v>
      </c>
      <c r="I25" s="534">
        <v>108.38</v>
      </c>
      <c r="J25" s="534" t="s">
        <v>31</v>
      </c>
      <c r="K25" s="534">
        <v>121.13803571428571</v>
      </c>
    </row>
    <row r="26" spans="2:11" s="18" customFormat="1" ht="18" customHeight="1" x14ac:dyDescent="0.25">
      <c r="B26" s="30" t="s">
        <v>22</v>
      </c>
      <c r="C26" s="534">
        <v>28.532232142857143</v>
      </c>
      <c r="D26" s="534">
        <v>28.532232142857143</v>
      </c>
      <c r="E26" s="534" t="s">
        <v>31</v>
      </c>
      <c r="F26" s="534" t="s">
        <v>31</v>
      </c>
      <c r="G26" s="534">
        <v>39.22</v>
      </c>
      <c r="H26" s="534">
        <v>39.22</v>
      </c>
      <c r="I26" s="534" t="s">
        <v>31</v>
      </c>
      <c r="J26" s="534" t="s">
        <v>31</v>
      </c>
      <c r="K26" s="534">
        <v>67.752232142857139</v>
      </c>
    </row>
    <row r="27" spans="2:11" s="18" customFormat="1" ht="18" customHeight="1" x14ac:dyDescent="0.25">
      <c r="B27" s="30" t="s">
        <v>16</v>
      </c>
      <c r="C27" s="534">
        <v>31.22232142857143</v>
      </c>
      <c r="D27" s="534">
        <v>31.22232142857143</v>
      </c>
      <c r="E27" s="534" t="s">
        <v>31</v>
      </c>
      <c r="F27" s="534" t="s">
        <v>31</v>
      </c>
      <c r="G27" s="534">
        <v>124.67</v>
      </c>
      <c r="H27" s="534">
        <v>124.67</v>
      </c>
      <c r="I27" s="534" t="s">
        <v>31</v>
      </c>
      <c r="J27" s="534" t="s">
        <v>31</v>
      </c>
      <c r="K27" s="534">
        <v>155.89232142857142</v>
      </c>
    </row>
    <row r="28" spans="2:11" s="18" customFormat="1" ht="18" customHeight="1" x14ac:dyDescent="0.25">
      <c r="B28" s="30" t="s">
        <v>74</v>
      </c>
      <c r="C28" s="534">
        <v>36.666339285714287</v>
      </c>
      <c r="D28" s="534">
        <v>36.666339285714287</v>
      </c>
      <c r="E28" s="534" t="s">
        <v>31</v>
      </c>
      <c r="F28" s="534" t="s">
        <v>31</v>
      </c>
      <c r="G28" s="534">
        <v>0</v>
      </c>
      <c r="H28" s="534" t="s">
        <v>31</v>
      </c>
      <c r="I28" s="534" t="s">
        <v>31</v>
      </c>
      <c r="J28" s="534" t="s">
        <v>31</v>
      </c>
      <c r="K28" s="534">
        <v>36.666339285714287</v>
      </c>
    </row>
    <row r="29" spans="2:11" s="18" customFormat="1" ht="18" customHeight="1" x14ac:dyDescent="0.25">
      <c r="B29" s="30" t="s">
        <v>29</v>
      </c>
      <c r="C29" s="534">
        <v>9.5454464285714291</v>
      </c>
      <c r="D29" s="534" t="s">
        <v>31</v>
      </c>
      <c r="E29" s="534">
        <v>9.5454464285714291</v>
      </c>
      <c r="F29" s="534" t="s">
        <v>31</v>
      </c>
      <c r="G29" s="534">
        <v>4.6500000000000004</v>
      </c>
      <c r="H29" s="534" t="s">
        <v>31</v>
      </c>
      <c r="I29" s="534">
        <v>4.6500000000000004</v>
      </c>
      <c r="J29" s="534" t="s">
        <v>31</v>
      </c>
      <c r="K29" s="534">
        <v>14.195446428571429</v>
      </c>
    </row>
    <row r="30" spans="2:11" s="18" customFormat="1" ht="18" customHeight="1" x14ac:dyDescent="0.25">
      <c r="B30" s="30" t="s">
        <v>10</v>
      </c>
      <c r="C30" s="534">
        <v>1103.5789285714286</v>
      </c>
      <c r="D30" s="534">
        <v>383.65053571428575</v>
      </c>
      <c r="E30" s="534">
        <v>719.92839285714285</v>
      </c>
      <c r="F30" s="534" t="s">
        <v>31</v>
      </c>
      <c r="G30" s="534">
        <v>2632.26</v>
      </c>
      <c r="H30" s="534">
        <v>964.35</v>
      </c>
      <c r="I30" s="534">
        <v>1667.91</v>
      </c>
      <c r="J30" s="534" t="s">
        <v>31</v>
      </c>
      <c r="K30" s="534">
        <v>3735.8389285714288</v>
      </c>
    </row>
    <row r="31" spans="2:11" s="18" customFormat="1" ht="18" customHeight="1" x14ac:dyDescent="0.25">
      <c r="B31" s="30" t="s">
        <v>66</v>
      </c>
      <c r="C31" s="534">
        <v>0</v>
      </c>
      <c r="D31" s="534" t="s">
        <v>31</v>
      </c>
      <c r="E31" s="534" t="s">
        <v>31</v>
      </c>
      <c r="F31" s="534" t="s">
        <v>31</v>
      </c>
      <c r="G31" s="534">
        <v>238.19714285714286</v>
      </c>
      <c r="H31" s="534">
        <v>97.103482142857146</v>
      </c>
      <c r="I31" s="534">
        <v>141.09366071428573</v>
      </c>
      <c r="J31" s="534" t="s">
        <v>31</v>
      </c>
      <c r="K31" s="534">
        <v>238.19714285714286</v>
      </c>
    </row>
    <row r="32" spans="2:11" s="18" customFormat="1" ht="18" customHeight="1" x14ac:dyDescent="0.25">
      <c r="B32" s="30" t="s">
        <v>62</v>
      </c>
      <c r="C32" s="534">
        <v>0</v>
      </c>
      <c r="D32" s="534" t="s">
        <v>31</v>
      </c>
      <c r="E32" s="534" t="s">
        <v>31</v>
      </c>
      <c r="F32" s="534" t="s">
        <v>31</v>
      </c>
      <c r="G32" s="534">
        <v>2216.8260714285716</v>
      </c>
      <c r="H32" s="534">
        <v>1154.2044642857143</v>
      </c>
      <c r="I32" s="534" t="s">
        <v>31</v>
      </c>
      <c r="J32" s="534">
        <v>1062.6216071428571</v>
      </c>
      <c r="K32" s="534">
        <v>2216.8260714285716</v>
      </c>
    </row>
    <row r="33" spans="2:11" s="18" customFormat="1" ht="18" customHeight="1" x14ac:dyDescent="0.25">
      <c r="B33" s="30" t="s">
        <v>11</v>
      </c>
      <c r="C33" s="534">
        <v>2771.6248214285715</v>
      </c>
      <c r="D33" s="534">
        <v>2347.1878571428574</v>
      </c>
      <c r="E33" s="534">
        <v>424.43696428571428</v>
      </c>
      <c r="F33" s="534" t="s">
        <v>31</v>
      </c>
      <c r="G33" s="534">
        <v>4836.83</v>
      </c>
      <c r="H33" s="534">
        <v>3465.67</v>
      </c>
      <c r="I33" s="534">
        <v>1371.16</v>
      </c>
      <c r="J33" s="534" t="s">
        <v>31</v>
      </c>
      <c r="K33" s="534">
        <v>7608.4548214285714</v>
      </c>
    </row>
    <row r="34" spans="2:11" s="18" customFormat="1" ht="18" customHeight="1" x14ac:dyDescent="0.25">
      <c r="B34" s="30" t="s">
        <v>47</v>
      </c>
      <c r="C34" s="534">
        <v>407.90160714285719</v>
      </c>
      <c r="D34" s="534">
        <v>292.69625000000002</v>
      </c>
      <c r="E34" s="534" t="s">
        <v>31</v>
      </c>
      <c r="F34" s="534">
        <v>115.20535714285715</v>
      </c>
      <c r="G34" s="534">
        <v>0</v>
      </c>
      <c r="H34" s="534" t="s">
        <v>31</v>
      </c>
      <c r="I34" s="534" t="s">
        <v>31</v>
      </c>
      <c r="J34" s="534" t="s">
        <v>31</v>
      </c>
      <c r="K34" s="534">
        <v>407.90160714285719</v>
      </c>
    </row>
    <row r="35" spans="2:11" s="18" customFormat="1" ht="18" customHeight="1" x14ac:dyDescent="0.25">
      <c r="B35" s="30" t="s">
        <v>19</v>
      </c>
      <c r="C35" s="534">
        <v>261.43955357142863</v>
      </c>
      <c r="D35" s="534">
        <v>261.43955357142863</v>
      </c>
      <c r="E35" s="534" t="s">
        <v>31</v>
      </c>
      <c r="F35" s="534" t="s">
        <v>31</v>
      </c>
      <c r="G35" s="534">
        <v>435.18</v>
      </c>
      <c r="H35" s="534">
        <v>435.18</v>
      </c>
      <c r="I35" s="534" t="s">
        <v>31</v>
      </c>
      <c r="J35" s="534" t="s">
        <v>31</v>
      </c>
      <c r="K35" s="534">
        <v>696.6195535714287</v>
      </c>
    </row>
    <row r="36" spans="2:11" s="18" customFormat="1" ht="18" customHeight="1" x14ac:dyDescent="0.25">
      <c r="B36" s="30" t="s">
        <v>9</v>
      </c>
      <c r="C36" s="534">
        <v>14635.348750000001</v>
      </c>
      <c r="D36" s="534">
        <v>9734.8978571428579</v>
      </c>
      <c r="E36" s="534">
        <v>4900.4508928571431</v>
      </c>
      <c r="F36" s="534" t="s">
        <v>31</v>
      </c>
      <c r="G36" s="534">
        <v>42224.450000000004</v>
      </c>
      <c r="H36" s="534">
        <v>38651.51</v>
      </c>
      <c r="I36" s="534">
        <v>3572.94</v>
      </c>
      <c r="J36" s="534" t="s">
        <v>31</v>
      </c>
      <c r="K36" s="534">
        <v>56859.798750000002</v>
      </c>
    </row>
    <row r="37" spans="2:11" s="18" customFormat="1" ht="18" customHeight="1" x14ac:dyDescent="0.25">
      <c r="B37" s="30" t="s">
        <v>12</v>
      </c>
      <c r="C37" s="534">
        <v>251.09758928571432</v>
      </c>
      <c r="D37" s="534" t="s">
        <v>31</v>
      </c>
      <c r="E37" s="534">
        <v>251.09758928571432</v>
      </c>
      <c r="F37" s="534" t="s">
        <v>31</v>
      </c>
      <c r="G37" s="534">
        <v>5833.33</v>
      </c>
      <c r="H37" s="534">
        <v>1776.47</v>
      </c>
      <c r="I37" s="534">
        <v>4056.86</v>
      </c>
      <c r="J37" s="534" t="s">
        <v>31</v>
      </c>
      <c r="K37" s="534">
        <v>6084.427589285714</v>
      </c>
    </row>
    <row r="38" spans="2:11" s="18" customFormat="1" ht="18" customHeight="1" x14ac:dyDescent="0.25">
      <c r="B38" s="30" t="s">
        <v>7</v>
      </c>
      <c r="C38" s="534">
        <v>1711.8828571428571</v>
      </c>
      <c r="D38" s="534">
        <v>347.69723214285716</v>
      </c>
      <c r="E38" s="534">
        <v>1364.1856250000001</v>
      </c>
      <c r="F38" s="534" t="s">
        <v>31</v>
      </c>
      <c r="G38" s="534">
        <v>4322.2999999999993</v>
      </c>
      <c r="H38" s="534">
        <v>2702.97</v>
      </c>
      <c r="I38" s="534">
        <v>1619.33</v>
      </c>
      <c r="J38" s="534" t="s">
        <v>31</v>
      </c>
      <c r="K38" s="534">
        <v>6034.1828571428559</v>
      </c>
    </row>
    <row r="39" spans="2:11" s="18" customFormat="1" ht="18" customHeight="1" x14ac:dyDescent="0.25">
      <c r="B39" s="30" t="s">
        <v>70</v>
      </c>
      <c r="C39" s="534">
        <v>0</v>
      </c>
      <c r="D39" s="534" t="s">
        <v>31</v>
      </c>
      <c r="E39" s="534" t="s">
        <v>31</v>
      </c>
      <c r="F39" s="534" t="s">
        <v>31</v>
      </c>
      <c r="G39" s="534">
        <v>652.79</v>
      </c>
      <c r="H39" s="534">
        <v>652.79</v>
      </c>
      <c r="I39" s="534" t="s">
        <v>31</v>
      </c>
      <c r="J39" s="534" t="s">
        <v>31</v>
      </c>
      <c r="K39" s="534">
        <v>652.79</v>
      </c>
    </row>
    <row r="40" spans="2:11" s="18" customFormat="1" ht="18" customHeight="1" x14ac:dyDescent="0.25">
      <c r="B40" s="30" t="s">
        <v>20</v>
      </c>
      <c r="C40" s="534">
        <v>418.44294642857147</v>
      </c>
      <c r="D40" s="534">
        <v>389.63178571428574</v>
      </c>
      <c r="E40" s="534">
        <v>28.811160714285716</v>
      </c>
      <c r="F40" s="534" t="s">
        <v>31</v>
      </c>
      <c r="G40" s="534">
        <v>130.15</v>
      </c>
      <c r="H40" s="534" t="s">
        <v>31</v>
      </c>
      <c r="I40" s="534">
        <v>130.15</v>
      </c>
      <c r="J40" s="534" t="s">
        <v>31</v>
      </c>
      <c r="K40" s="534">
        <v>548.59294642857151</v>
      </c>
    </row>
    <row r="41" spans="2:11" s="18" customFormat="1" ht="18" customHeight="1" x14ac:dyDescent="0.25">
      <c r="B41" s="30" t="s">
        <v>64</v>
      </c>
      <c r="C41" s="534">
        <v>3035.249642857143</v>
      </c>
      <c r="D41" s="534">
        <v>3035.249642857143</v>
      </c>
      <c r="E41" s="534" t="s">
        <v>31</v>
      </c>
      <c r="F41" s="534" t="s">
        <v>31</v>
      </c>
      <c r="G41" s="534">
        <v>34.69</v>
      </c>
      <c r="H41" s="534">
        <v>34.69</v>
      </c>
      <c r="I41" s="534" t="s">
        <v>31</v>
      </c>
      <c r="J41" s="534" t="s">
        <v>31</v>
      </c>
      <c r="K41" s="534">
        <v>3069.9396428571431</v>
      </c>
    </row>
    <row r="42" spans="2:11" s="41" customFormat="1" ht="24" customHeight="1" x14ac:dyDescent="0.25">
      <c r="B42" s="626" t="s">
        <v>360</v>
      </c>
      <c r="C42" s="626"/>
      <c r="D42" s="626"/>
      <c r="F42" s="42"/>
      <c r="G42" s="43"/>
    </row>
    <row r="43" spans="2:11" s="41" customFormat="1" ht="24" customHeight="1" x14ac:dyDescent="0.25">
      <c r="B43" s="626" t="s">
        <v>361</v>
      </c>
      <c r="C43" s="626"/>
      <c r="D43" s="626"/>
      <c r="F43" s="42"/>
      <c r="G43" s="43"/>
    </row>
    <row r="44" spans="2:11" s="22" customFormat="1" ht="14.25" x14ac:dyDescent="0.3"/>
  </sheetData>
  <sortState ref="B7:B35">
    <sortCondition ref="B7"/>
  </sortState>
  <mergeCells count="9">
    <mergeCell ref="B5:K5"/>
    <mergeCell ref="B4:K4"/>
    <mergeCell ref="B42:D42"/>
    <mergeCell ref="B43:D43"/>
    <mergeCell ref="B6:B8"/>
    <mergeCell ref="C7:F7"/>
    <mergeCell ref="G7:J7"/>
    <mergeCell ref="K6:K8"/>
    <mergeCell ref="C6:J6"/>
  </mergeCells>
  <hyperlinks>
    <hyperlink ref="L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45"/>
  <sheetViews>
    <sheetView showGridLines="0" zoomScale="85" zoomScaleNormal="85" workbookViewId="0">
      <selection activeCell="B6" sqref="B6:B8"/>
    </sheetView>
  </sheetViews>
  <sheetFormatPr baseColWidth="10" defaultRowHeight="16.5" x14ac:dyDescent="0.25"/>
  <cols>
    <col min="1" max="1" width="4.7109375" style="1" customWidth="1"/>
    <col min="2" max="2" width="31" style="1" customWidth="1"/>
    <col min="3" max="11" width="14.85546875" style="2" customWidth="1"/>
    <col min="12" max="16384" width="11.42578125" style="1"/>
  </cols>
  <sheetData>
    <row r="4" spans="2:12" s="3" customFormat="1" ht="24" customHeight="1" x14ac:dyDescent="0.25">
      <c r="B4" s="627" t="s">
        <v>379</v>
      </c>
      <c r="C4" s="627"/>
      <c r="D4" s="627"/>
      <c r="E4" s="627"/>
      <c r="F4" s="627"/>
      <c r="G4" s="627"/>
      <c r="H4" s="627"/>
      <c r="I4" s="627"/>
      <c r="J4" s="627"/>
      <c r="K4" s="627"/>
    </row>
    <row r="5" spans="2:12" s="3" customFormat="1" ht="72.75" customHeight="1" x14ac:dyDescent="0.25">
      <c r="B5" s="621" t="s">
        <v>570</v>
      </c>
      <c r="C5" s="621"/>
      <c r="D5" s="621"/>
      <c r="E5" s="621"/>
      <c r="F5" s="621"/>
      <c r="G5" s="621"/>
      <c r="H5" s="621"/>
      <c r="I5" s="621"/>
      <c r="J5" s="621"/>
      <c r="K5" s="621"/>
    </row>
    <row r="6" spans="2:12" ht="28.5" customHeight="1" x14ac:dyDescent="0.25">
      <c r="B6" s="618" t="s">
        <v>917</v>
      </c>
      <c r="C6" s="566" t="s">
        <v>857</v>
      </c>
      <c r="D6" s="566"/>
      <c r="E6" s="566"/>
      <c r="F6" s="566"/>
      <c r="G6" s="566"/>
      <c r="H6" s="566"/>
      <c r="I6" s="566"/>
      <c r="J6" s="566"/>
      <c r="K6" s="566" t="s">
        <v>2</v>
      </c>
      <c r="L6" s="346" t="s">
        <v>495</v>
      </c>
    </row>
    <row r="7" spans="2:12" ht="24.75" customHeight="1" x14ac:dyDescent="0.25">
      <c r="B7" s="618"/>
      <c r="C7" s="565" t="s">
        <v>60</v>
      </c>
      <c r="D7" s="565"/>
      <c r="E7" s="565"/>
      <c r="F7" s="565"/>
      <c r="G7" s="565" t="s">
        <v>61</v>
      </c>
      <c r="H7" s="565"/>
      <c r="I7" s="565"/>
      <c r="J7" s="565"/>
      <c r="K7" s="566"/>
    </row>
    <row r="8" spans="2:12" ht="24.75" customHeight="1" x14ac:dyDescent="0.25">
      <c r="B8" s="618"/>
      <c r="C8" s="366" t="s">
        <v>141</v>
      </c>
      <c r="D8" s="366" t="s">
        <v>478</v>
      </c>
      <c r="E8" s="366" t="s">
        <v>479</v>
      </c>
      <c r="F8" s="366" t="s">
        <v>482</v>
      </c>
      <c r="G8" s="366" t="s">
        <v>141</v>
      </c>
      <c r="H8" s="366" t="s">
        <v>478</v>
      </c>
      <c r="I8" s="366" t="s">
        <v>479</v>
      </c>
      <c r="J8" s="366" t="s">
        <v>482</v>
      </c>
      <c r="K8" s="566"/>
    </row>
    <row r="9" spans="2:12" s="4" customFormat="1" ht="18" customHeight="1" x14ac:dyDescent="0.25">
      <c r="B9" s="58" t="s">
        <v>2</v>
      </c>
      <c r="C9" s="542">
        <v>11580.976785714287</v>
      </c>
      <c r="D9" s="542">
        <v>9806.4135714285712</v>
      </c>
      <c r="E9" s="542">
        <v>1774.5700892857144</v>
      </c>
      <c r="F9" s="542">
        <v>0</v>
      </c>
      <c r="G9" s="542">
        <v>74395.561839285729</v>
      </c>
      <c r="H9" s="542">
        <v>73077.198714285725</v>
      </c>
      <c r="I9" s="542">
        <v>475.67312500000003</v>
      </c>
      <c r="J9" s="542">
        <v>842.69</v>
      </c>
      <c r="K9" s="542">
        <v>85976.538625000016</v>
      </c>
    </row>
    <row r="10" spans="2:12" s="4" customFormat="1" ht="18" customHeight="1" x14ac:dyDescent="0.25">
      <c r="B10" s="59" t="s">
        <v>65</v>
      </c>
      <c r="C10" s="543">
        <v>38.818214285714284</v>
      </c>
      <c r="D10" s="543">
        <v>38.818214285714284</v>
      </c>
      <c r="E10" s="543" t="s">
        <v>31</v>
      </c>
      <c r="F10" s="543" t="s">
        <v>31</v>
      </c>
      <c r="G10" s="543">
        <v>69.074107142857144</v>
      </c>
      <c r="H10" s="543">
        <v>69.074107142857144</v>
      </c>
      <c r="I10" s="543" t="s">
        <v>31</v>
      </c>
      <c r="J10" s="543" t="s">
        <v>31</v>
      </c>
      <c r="K10" s="543">
        <v>107.89232142857142</v>
      </c>
    </row>
    <row r="11" spans="2:12" s="4" customFormat="1" ht="18" customHeight="1" x14ac:dyDescent="0.25">
      <c r="B11" s="59" t="s">
        <v>13</v>
      </c>
      <c r="C11" s="543">
        <v>0</v>
      </c>
      <c r="D11" s="543" t="s">
        <v>31</v>
      </c>
      <c r="E11" s="543" t="s">
        <v>31</v>
      </c>
      <c r="F11" s="543" t="s">
        <v>31</v>
      </c>
      <c r="G11" s="543">
        <v>13154.532767857145</v>
      </c>
      <c r="H11" s="543">
        <v>12495.682767857144</v>
      </c>
      <c r="I11" s="543" t="s">
        <v>31</v>
      </c>
      <c r="J11" s="543">
        <v>658.85</v>
      </c>
      <c r="K11" s="543">
        <v>13154.532767857145</v>
      </c>
    </row>
    <row r="12" spans="2:12" s="4" customFormat="1" ht="18" customHeight="1" x14ac:dyDescent="0.25">
      <c r="B12" s="59" t="s">
        <v>67</v>
      </c>
      <c r="C12" s="543">
        <v>1.1726785714285715</v>
      </c>
      <c r="D12" s="543">
        <v>1.1726785714285715</v>
      </c>
      <c r="E12" s="543" t="s">
        <v>31</v>
      </c>
      <c r="F12" s="543" t="s">
        <v>31</v>
      </c>
      <c r="G12" s="543">
        <v>0</v>
      </c>
      <c r="H12" s="543" t="s">
        <v>31</v>
      </c>
      <c r="I12" s="543" t="s">
        <v>31</v>
      </c>
      <c r="J12" s="543" t="s">
        <v>31</v>
      </c>
      <c r="K12" s="543">
        <v>1.1726785714285715</v>
      </c>
    </row>
    <row r="13" spans="2:12" s="4" customFormat="1" ht="18" customHeight="1" x14ac:dyDescent="0.25">
      <c r="B13" s="59" t="s">
        <v>46</v>
      </c>
      <c r="C13" s="543">
        <v>298.26991071428574</v>
      </c>
      <c r="D13" s="543">
        <v>298.26991071428574</v>
      </c>
      <c r="E13" s="543" t="s">
        <v>31</v>
      </c>
      <c r="F13" s="543" t="s">
        <v>31</v>
      </c>
      <c r="G13" s="543">
        <v>0</v>
      </c>
      <c r="H13" s="543" t="s">
        <v>31</v>
      </c>
      <c r="I13" s="543" t="s">
        <v>31</v>
      </c>
      <c r="J13" s="543" t="s">
        <v>31</v>
      </c>
      <c r="K13" s="543">
        <v>298.26991071428574</v>
      </c>
    </row>
    <row r="14" spans="2:12" s="4" customFormat="1" ht="18" customHeight="1" x14ac:dyDescent="0.25">
      <c r="B14" s="59" t="s">
        <v>8</v>
      </c>
      <c r="C14" s="543">
        <v>3443.9310714285716</v>
      </c>
      <c r="D14" s="543">
        <v>3443.9310714285716</v>
      </c>
      <c r="E14" s="543" t="s">
        <v>31</v>
      </c>
      <c r="F14" s="543" t="s">
        <v>31</v>
      </c>
      <c r="G14" s="543">
        <v>5761.4670535714286</v>
      </c>
      <c r="H14" s="543">
        <v>5726.3014285714289</v>
      </c>
      <c r="I14" s="543">
        <v>35.165624999999999</v>
      </c>
      <c r="J14" s="543"/>
      <c r="K14" s="543">
        <v>9205.3981249999997</v>
      </c>
    </row>
    <row r="15" spans="2:12" s="4" customFormat="1" ht="18" customHeight="1" x14ac:dyDescent="0.25">
      <c r="B15" s="59" t="s">
        <v>18</v>
      </c>
      <c r="C15" s="543">
        <v>390.61098214285721</v>
      </c>
      <c r="D15" s="543">
        <v>390.61098214285721</v>
      </c>
      <c r="E15" s="543" t="s">
        <v>31</v>
      </c>
      <c r="F15" s="543" t="s">
        <v>31</v>
      </c>
      <c r="G15" s="543">
        <v>0</v>
      </c>
      <c r="H15" s="543" t="s">
        <v>31</v>
      </c>
      <c r="I15" s="543" t="s">
        <v>31</v>
      </c>
      <c r="J15" s="543" t="s">
        <v>31</v>
      </c>
      <c r="K15" s="543">
        <v>390.61098214285721</v>
      </c>
    </row>
    <row r="16" spans="2:12" s="4" customFormat="1" ht="18" customHeight="1" x14ac:dyDescent="0.25">
      <c r="B16" s="59" t="s">
        <v>75</v>
      </c>
      <c r="C16" s="543">
        <v>8.3030357142857163</v>
      </c>
      <c r="D16" s="543">
        <v>8.3030357142857163</v>
      </c>
      <c r="E16" s="543" t="s">
        <v>31</v>
      </c>
      <c r="F16" s="543" t="s">
        <v>31</v>
      </c>
      <c r="G16" s="543">
        <v>0</v>
      </c>
      <c r="H16" s="543" t="s">
        <v>31</v>
      </c>
      <c r="I16" s="543" t="s">
        <v>31</v>
      </c>
      <c r="J16" s="543" t="s">
        <v>31</v>
      </c>
      <c r="K16" s="543">
        <v>8.3030357142857163</v>
      </c>
    </row>
    <row r="17" spans="2:11" s="4" customFormat="1" ht="18" customHeight="1" x14ac:dyDescent="0.25">
      <c r="B17" s="59" t="s">
        <v>21</v>
      </c>
      <c r="C17" s="543">
        <v>24.915000000000003</v>
      </c>
      <c r="D17" s="543">
        <v>24.915000000000003</v>
      </c>
      <c r="E17" s="543" t="s">
        <v>31</v>
      </c>
      <c r="F17" s="543" t="s">
        <v>31</v>
      </c>
      <c r="G17" s="543">
        <v>0</v>
      </c>
      <c r="H17" s="543" t="s">
        <v>31</v>
      </c>
      <c r="I17" s="543" t="s">
        <v>31</v>
      </c>
      <c r="J17" s="543" t="s">
        <v>31</v>
      </c>
      <c r="K17" s="543">
        <v>24.915000000000003</v>
      </c>
    </row>
    <row r="18" spans="2:11" s="4" customFormat="1" ht="18" customHeight="1" x14ac:dyDescent="0.25">
      <c r="B18" s="59" t="s">
        <v>25</v>
      </c>
      <c r="C18" s="543">
        <v>157.94821428571427</v>
      </c>
      <c r="D18" s="543">
        <v>157.94821428571427</v>
      </c>
      <c r="E18" s="543" t="s">
        <v>31</v>
      </c>
      <c r="F18" s="543" t="s">
        <v>31</v>
      </c>
      <c r="G18" s="543">
        <v>0</v>
      </c>
      <c r="H18" s="543" t="s">
        <v>31</v>
      </c>
      <c r="I18" s="543" t="s">
        <v>31</v>
      </c>
      <c r="J18" s="543" t="s">
        <v>31</v>
      </c>
      <c r="K18" s="543">
        <v>157.94821428571427</v>
      </c>
    </row>
    <row r="19" spans="2:11" s="4" customFormat="1" ht="18" customHeight="1" x14ac:dyDescent="0.25">
      <c r="B19" s="59" t="s">
        <v>30</v>
      </c>
      <c r="C19" s="543">
        <v>0</v>
      </c>
      <c r="D19" s="543" t="s">
        <v>31</v>
      </c>
      <c r="E19" s="543" t="s">
        <v>31</v>
      </c>
      <c r="F19" s="543" t="s">
        <v>31</v>
      </c>
      <c r="G19" s="543">
        <v>143.96741071428599</v>
      </c>
      <c r="H19" s="543">
        <v>143.96741071428599</v>
      </c>
      <c r="I19" s="543" t="s">
        <v>31</v>
      </c>
      <c r="J19" s="543" t="s">
        <v>31</v>
      </c>
      <c r="K19" s="543">
        <v>143.96741071428599</v>
      </c>
    </row>
    <row r="20" spans="2:11" s="4" customFormat="1" ht="18" customHeight="1" x14ac:dyDescent="0.25">
      <c r="B20" s="59" t="s">
        <v>42</v>
      </c>
      <c r="C20" s="543">
        <v>201.68892857142859</v>
      </c>
      <c r="D20" s="543">
        <v>201.68892857142859</v>
      </c>
      <c r="E20" s="543" t="s">
        <v>31</v>
      </c>
      <c r="F20" s="543" t="s">
        <v>31</v>
      </c>
      <c r="G20" s="543">
        <v>754.98991071428577</v>
      </c>
      <c r="H20" s="543">
        <v>706.5486607142858</v>
      </c>
      <c r="I20" s="543">
        <v>48.441250000000004</v>
      </c>
      <c r="J20" s="543"/>
      <c r="K20" s="543">
        <v>956.67883928571439</v>
      </c>
    </row>
    <row r="21" spans="2:11" s="4" customFormat="1" ht="18" customHeight="1" x14ac:dyDescent="0.25">
      <c r="B21" s="59" t="s">
        <v>22</v>
      </c>
      <c r="C21" s="543">
        <v>2.2294642857142857</v>
      </c>
      <c r="D21" s="543">
        <v>2.2294642857142857</v>
      </c>
      <c r="E21" s="543" t="s">
        <v>31</v>
      </c>
      <c r="F21" s="543" t="s">
        <v>31</v>
      </c>
      <c r="G21" s="543">
        <v>400.97255357142899</v>
      </c>
      <c r="H21" s="543">
        <v>400.97255357142899</v>
      </c>
      <c r="I21" s="543" t="s">
        <v>31</v>
      </c>
      <c r="J21" s="543" t="s">
        <v>31</v>
      </c>
      <c r="K21" s="543">
        <v>403.20201785714329</v>
      </c>
    </row>
    <row r="22" spans="2:11" s="4" customFormat="1" ht="18" customHeight="1" x14ac:dyDescent="0.25">
      <c r="B22" s="59" t="s">
        <v>77</v>
      </c>
      <c r="C22" s="543">
        <v>68.086071428571429</v>
      </c>
      <c r="D22" s="543">
        <v>68.086071428571429</v>
      </c>
      <c r="E22" s="543" t="s">
        <v>31</v>
      </c>
      <c r="F22" s="543" t="s">
        <v>31</v>
      </c>
      <c r="G22" s="543">
        <v>0</v>
      </c>
      <c r="H22" s="543" t="s">
        <v>31</v>
      </c>
      <c r="I22" s="543" t="s">
        <v>31</v>
      </c>
      <c r="J22" s="543" t="s">
        <v>31</v>
      </c>
      <c r="K22" s="543">
        <v>68.086071428571429</v>
      </c>
    </row>
    <row r="23" spans="2:11" s="4" customFormat="1" ht="18" customHeight="1" x14ac:dyDescent="0.25">
      <c r="B23" s="59" t="s">
        <v>76</v>
      </c>
      <c r="C23" s="543">
        <v>3.51</v>
      </c>
      <c r="D23" s="543">
        <v>3.51</v>
      </c>
      <c r="E23" s="543" t="s">
        <v>31</v>
      </c>
      <c r="F23" s="543" t="s">
        <v>31</v>
      </c>
      <c r="G23" s="543">
        <v>0</v>
      </c>
      <c r="H23" s="543" t="s">
        <v>31</v>
      </c>
      <c r="I23" s="543" t="s">
        <v>31</v>
      </c>
      <c r="J23" s="543" t="s">
        <v>31</v>
      </c>
      <c r="K23" s="543">
        <v>3.51</v>
      </c>
    </row>
    <row r="24" spans="2:11" s="4" customFormat="1" ht="18" customHeight="1" x14ac:dyDescent="0.25">
      <c r="B24" s="59" t="s">
        <v>78</v>
      </c>
      <c r="C24" s="543">
        <v>16.97</v>
      </c>
      <c r="D24" s="543">
        <v>16.97</v>
      </c>
      <c r="E24" s="543" t="s">
        <v>31</v>
      </c>
      <c r="F24" s="543" t="s">
        <v>31</v>
      </c>
      <c r="G24" s="543">
        <v>2775.3903571428573</v>
      </c>
      <c r="H24" s="543">
        <v>2775.3903571428573</v>
      </c>
      <c r="I24" s="543" t="s">
        <v>31</v>
      </c>
      <c r="J24" s="543" t="s">
        <v>31</v>
      </c>
      <c r="K24" s="543">
        <v>2792.3603571428571</v>
      </c>
    </row>
    <row r="25" spans="2:11" s="4" customFormat="1" ht="18" customHeight="1" x14ac:dyDescent="0.25">
      <c r="B25" s="59" t="s">
        <v>10</v>
      </c>
      <c r="C25" s="543">
        <v>427.99</v>
      </c>
      <c r="D25" s="543">
        <v>427.99</v>
      </c>
      <c r="E25" s="543" t="s">
        <v>31</v>
      </c>
      <c r="F25" s="543" t="s">
        <v>31</v>
      </c>
      <c r="G25" s="543">
        <v>5.9350892857142901</v>
      </c>
      <c r="H25" s="543">
        <v>5.9350892857142901</v>
      </c>
      <c r="I25" s="543" t="s">
        <v>31</v>
      </c>
      <c r="J25" s="543" t="s">
        <v>31</v>
      </c>
      <c r="K25" s="543">
        <v>433.92508928571431</v>
      </c>
    </row>
    <row r="26" spans="2:11" s="4" customFormat="1" ht="18" customHeight="1" x14ac:dyDescent="0.25">
      <c r="B26" s="59" t="s">
        <v>66</v>
      </c>
      <c r="C26" s="543">
        <v>0</v>
      </c>
      <c r="D26" s="543" t="s">
        <v>31</v>
      </c>
      <c r="E26" s="543" t="s">
        <v>31</v>
      </c>
      <c r="F26" s="543" t="s">
        <v>31</v>
      </c>
      <c r="G26" s="543">
        <v>5619.2252678571431</v>
      </c>
      <c r="H26" s="543">
        <v>5619.2252678571431</v>
      </c>
      <c r="I26" s="543" t="s">
        <v>31</v>
      </c>
      <c r="J26" s="543" t="s">
        <v>31</v>
      </c>
      <c r="K26" s="543">
        <v>5619.2252678571431</v>
      </c>
    </row>
    <row r="27" spans="2:11" s="4" customFormat="1" ht="18" customHeight="1" x14ac:dyDescent="0.25">
      <c r="B27" s="59" t="s">
        <v>62</v>
      </c>
      <c r="C27" s="543">
        <v>0</v>
      </c>
      <c r="D27" s="543" t="s">
        <v>31</v>
      </c>
      <c r="E27" s="543" t="s">
        <v>31</v>
      </c>
      <c r="F27" s="543" t="s">
        <v>31</v>
      </c>
      <c r="G27" s="543">
        <v>1045.7292857142859</v>
      </c>
      <c r="H27" s="543">
        <v>861.88928571428585</v>
      </c>
      <c r="I27" s="543" t="s">
        <v>31</v>
      </c>
      <c r="J27" s="543">
        <v>183.84</v>
      </c>
      <c r="K27" s="543">
        <v>1045.7292857142859</v>
      </c>
    </row>
    <row r="28" spans="2:11" s="4" customFormat="1" ht="18" customHeight="1" x14ac:dyDescent="0.25">
      <c r="B28" s="59" t="s">
        <v>47</v>
      </c>
      <c r="C28" s="543">
        <v>164.44</v>
      </c>
      <c r="D28" s="543">
        <v>164.44</v>
      </c>
      <c r="E28" s="543" t="s">
        <v>31</v>
      </c>
      <c r="F28" s="543" t="s">
        <v>31</v>
      </c>
      <c r="G28" s="543">
        <v>48.702500000000001</v>
      </c>
      <c r="H28" s="543">
        <v>48.702500000000001</v>
      </c>
      <c r="I28" s="543" t="s">
        <v>31</v>
      </c>
      <c r="J28" s="543" t="s">
        <v>31</v>
      </c>
      <c r="K28" s="543">
        <v>213.14249999999998</v>
      </c>
    </row>
    <row r="29" spans="2:11" s="4" customFormat="1" ht="18" customHeight="1" x14ac:dyDescent="0.25">
      <c r="B29" s="59" t="s">
        <v>81</v>
      </c>
      <c r="C29" s="543">
        <v>0.72482142857142862</v>
      </c>
      <c r="D29" s="543" t="s">
        <v>31</v>
      </c>
      <c r="E29" s="543">
        <v>0.72482142857142862</v>
      </c>
      <c r="F29" s="543" t="s">
        <v>31</v>
      </c>
      <c r="G29" s="543">
        <v>0</v>
      </c>
      <c r="H29" s="543" t="s">
        <v>31</v>
      </c>
      <c r="I29" s="543" t="s">
        <v>31</v>
      </c>
      <c r="J29" s="543" t="s">
        <v>31</v>
      </c>
      <c r="K29" s="543">
        <v>0.72482142857142862</v>
      </c>
    </row>
    <row r="30" spans="2:11" s="4" customFormat="1" ht="18" customHeight="1" x14ac:dyDescent="0.25">
      <c r="B30" s="59" t="s">
        <v>63</v>
      </c>
      <c r="C30" s="543">
        <v>1.54</v>
      </c>
      <c r="D30" s="543">
        <v>1.54</v>
      </c>
      <c r="E30" s="543" t="s">
        <v>31</v>
      </c>
      <c r="F30" s="543" t="s">
        <v>31</v>
      </c>
      <c r="G30" s="543">
        <v>44.001964285714287</v>
      </c>
      <c r="H30" s="543">
        <v>44.001964285714287</v>
      </c>
      <c r="I30" s="543" t="s">
        <v>31</v>
      </c>
      <c r="J30" s="543" t="s">
        <v>31</v>
      </c>
      <c r="K30" s="543">
        <v>45.541964285714286</v>
      </c>
    </row>
    <row r="31" spans="2:11" s="4" customFormat="1" ht="18" customHeight="1" x14ac:dyDescent="0.25">
      <c r="B31" s="59" t="s">
        <v>19</v>
      </c>
      <c r="C31" s="543">
        <v>571</v>
      </c>
      <c r="D31" s="543">
        <v>571</v>
      </c>
      <c r="E31" s="543" t="s">
        <v>31</v>
      </c>
      <c r="F31" s="543" t="s">
        <v>31</v>
      </c>
      <c r="G31" s="543">
        <v>989.20053571428582</v>
      </c>
      <c r="H31" s="543">
        <v>989.20053571428582</v>
      </c>
      <c r="I31" s="543" t="s">
        <v>31</v>
      </c>
      <c r="J31" s="543" t="s">
        <v>31</v>
      </c>
      <c r="K31" s="543">
        <v>1560.2005357142857</v>
      </c>
    </row>
    <row r="32" spans="2:11" s="4" customFormat="1" ht="18" customHeight="1" x14ac:dyDescent="0.25">
      <c r="B32" s="59" t="s">
        <v>9</v>
      </c>
      <c r="C32" s="543">
        <v>4845.0303571428576</v>
      </c>
      <c r="D32" s="543">
        <v>3099.68</v>
      </c>
      <c r="E32" s="543">
        <v>1745.3503571428573</v>
      </c>
      <c r="F32" s="543" t="s">
        <v>31</v>
      </c>
      <c r="G32" s="543">
        <v>41779.560714285726</v>
      </c>
      <c r="H32" s="543">
        <v>41455.624464285727</v>
      </c>
      <c r="I32" s="543">
        <v>323.93625000000003</v>
      </c>
      <c r="J32" s="543"/>
      <c r="K32" s="543">
        <v>46624.591071428586</v>
      </c>
    </row>
    <row r="33" spans="2:11" s="4" customFormat="1" ht="18" customHeight="1" x14ac:dyDescent="0.25">
      <c r="B33" s="59" t="s">
        <v>79</v>
      </c>
      <c r="C33" s="543">
        <v>5.59</v>
      </c>
      <c r="D33" s="543">
        <v>5.59</v>
      </c>
      <c r="E33" s="543" t="s">
        <v>31</v>
      </c>
      <c r="F33" s="543" t="s">
        <v>31</v>
      </c>
      <c r="G33" s="543">
        <v>0</v>
      </c>
      <c r="H33" s="543" t="s">
        <v>31</v>
      </c>
      <c r="I33" s="543" t="s">
        <v>31</v>
      </c>
      <c r="J33" s="543" t="s">
        <v>31</v>
      </c>
      <c r="K33" s="543">
        <v>5.59</v>
      </c>
    </row>
    <row r="34" spans="2:11" s="4" customFormat="1" ht="18" customHeight="1" x14ac:dyDescent="0.25">
      <c r="B34" s="59" t="s">
        <v>12</v>
      </c>
      <c r="C34" s="543">
        <v>0</v>
      </c>
      <c r="D34" s="543" t="s">
        <v>31</v>
      </c>
      <c r="E34" s="543" t="s">
        <v>31</v>
      </c>
      <c r="F34" s="543" t="s">
        <v>31</v>
      </c>
      <c r="G34" s="543">
        <v>396.94696428571433</v>
      </c>
      <c r="H34" s="543">
        <v>387.14696428571432</v>
      </c>
      <c r="I34" s="543">
        <v>9.8000000000000007</v>
      </c>
      <c r="J34" s="543" t="s">
        <v>31</v>
      </c>
      <c r="K34" s="543">
        <v>396.94696428571433</v>
      </c>
    </row>
    <row r="35" spans="2:11" s="4" customFormat="1" ht="18" customHeight="1" x14ac:dyDescent="0.25">
      <c r="B35" s="59" t="s">
        <v>7</v>
      </c>
      <c r="C35" s="543">
        <v>83.174910714285716</v>
      </c>
      <c r="D35" s="543">
        <v>54.68</v>
      </c>
      <c r="E35" s="543">
        <v>28.494910714285716</v>
      </c>
      <c r="F35" s="543" t="s">
        <v>31</v>
      </c>
      <c r="G35" s="543">
        <v>202.59633928571429</v>
      </c>
      <c r="H35" s="543">
        <v>202.10633928571428</v>
      </c>
      <c r="I35" s="543">
        <v>0.49</v>
      </c>
      <c r="J35" s="543"/>
      <c r="K35" s="543">
        <v>285.77125000000001</v>
      </c>
    </row>
    <row r="36" spans="2:11" s="4" customFormat="1" ht="18" customHeight="1" x14ac:dyDescent="0.25">
      <c r="B36" s="59" t="s">
        <v>70</v>
      </c>
      <c r="C36" s="543">
        <v>45.53</v>
      </c>
      <c r="D36" s="543">
        <v>45.53</v>
      </c>
      <c r="E36" s="543" t="s">
        <v>31</v>
      </c>
      <c r="F36" s="543" t="s">
        <v>31</v>
      </c>
      <c r="G36" s="543">
        <v>1017.7353571428572</v>
      </c>
      <c r="H36" s="543">
        <v>959.89535714285716</v>
      </c>
      <c r="I36" s="543">
        <v>57.84</v>
      </c>
      <c r="J36" s="543"/>
      <c r="K36" s="543">
        <v>1063.2653571428573</v>
      </c>
    </row>
    <row r="37" spans="2:11" s="4" customFormat="1" ht="18" customHeight="1" x14ac:dyDescent="0.25">
      <c r="B37" s="59" t="s">
        <v>20</v>
      </c>
      <c r="C37" s="543">
        <v>359.06</v>
      </c>
      <c r="D37" s="543">
        <v>359.06</v>
      </c>
      <c r="E37" s="543" t="s">
        <v>31</v>
      </c>
      <c r="F37" s="543" t="s">
        <v>31</v>
      </c>
      <c r="G37" s="543">
        <v>0</v>
      </c>
      <c r="H37" s="543" t="s">
        <v>31</v>
      </c>
      <c r="I37" s="543" t="s">
        <v>31</v>
      </c>
      <c r="J37" s="543" t="s">
        <v>31</v>
      </c>
      <c r="K37" s="543">
        <v>359.06</v>
      </c>
    </row>
    <row r="38" spans="2:11" s="4" customFormat="1" ht="18" customHeight="1" x14ac:dyDescent="0.25">
      <c r="B38" s="59" t="s">
        <v>80</v>
      </c>
      <c r="C38" s="543">
        <v>45.15</v>
      </c>
      <c r="D38" s="543">
        <v>45.15</v>
      </c>
      <c r="E38" s="543" t="s">
        <v>31</v>
      </c>
      <c r="F38" s="543" t="s">
        <v>31</v>
      </c>
      <c r="G38" s="543">
        <v>59.885178571428582</v>
      </c>
      <c r="H38" s="543">
        <v>59.885178571428582</v>
      </c>
      <c r="I38" s="543" t="s">
        <v>31</v>
      </c>
      <c r="J38" s="543" t="s">
        <v>31</v>
      </c>
      <c r="K38" s="543">
        <v>105.03517857142859</v>
      </c>
    </row>
    <row r="39" spans="2:11" s="4" customFormat="1" ht="18" customHeight="1" x14ac:dyDescent="0.25">
      <c r="B39" s="59" t="s">
        <v>64</v>
      </c>
      <c r="C39" s="543">
        <v>375.3</v>
      </c>
      <c r="D39" s="543">
        <v>375.3</v>
      </c>
      <c r="E39" s="543" t="s">
        <v>31</v>
      </c>
      <c r="F39" s="543" t="s">
        <v>31</v>
      </c>
      <c r="G39" s="543">
        <v>125.64848214285716</v>
      </c>
      <c r="H39" s="543">
        <v>125.64848214285716</v>
      </c>
      <c r="I39" s="543" t="s">
        <v>31</v>
      </c>
      <c r="J39" s="543" t="s">
        <v>31</v>
      </c>
      <c r="K39" s="543">
        <v>500.94848214285719</v>
      </c>
    </row>
    <row r="40" spans="2:11" s="4" customFormat="1" ht="24" customHeight="1" x14ac:dyDescent="0.25">
      <c r="B40" s="629" t="s">
        <v>356</v>
      </c>
      <c r="C40" s="630"/>
      <c r="D40" s="630"/>
      <c r="E40" s="7"/>
      <c r="F40" s="7"/>
      <c r="G40" s="5"/>
      <c r="H40" s="7"/>
      <c r="I40" s="7"/>
      <c r="J40" s="7"/>
      <c r="K40" s="8"/>
    </row>
    <row r="41" spans="2:11" s="4" customFormat="1" ht="24" customHeight="1" x14ac:dyDescent="0.25">
      <c r="B41" s="628" t="s">
        <v>355</v>
      </c>
      <c r="C41" s="628"/>
      <c r="D41" s="628"/>
      <c r="E41" s="5"/>
      <c r="F41" s="5"/>
      <c r="G41" s="5"/>
      <c r="H41" s="5"/>
      <c r="I41" s="5"/>
      <c r="J41" s="5"/>
      <c r="K41" s="8"/>
    </row>
    <row r="42" spans="2:11" s="4" customFormat="1" ht="13.5" x14ac:dyDescent="0.25">
      <c r="C42" s="6"/>
      <c r="D42" s="6"/>
      <c r="E42" s="6"/>
      <c r="F42" s="6"/>
      <c r="G42" s="6"/>
      <c r="H42" s="6"/>
      <c r="I42" s="6"/>
      <c r="J42" s="6"/>
      <c r="K42" s="6"/>
    </row>
    <row r="43" spans="2:11" s="4" customFormat="1" ht="13.5" x14ac:dyDescent="0.25">
      <c r="C43" s="6"/>
      <c r="D43" s="6"/>
      <c r="E43" s="6"/>
      <c r="F43" s="6"/>
      <c r="G43" s="6"/>
      <c r="H43" s="6"/>
      <c r="I43" s="6"/>
      <c r="J43" s="6"/>
      <c r="K43" s="6"/>
    </row>
    <row r="44" spans="2:11" s="4" customFormat="1" ht="13.5" x14ac:dyDescent="0.25">
      <c r="C44" s="6"/>
      <c r="D44" s="6"/>
      <c r="E44" s="6"/>
      <c r="F44" s="6"/>
      <c r="G44" s="6"/>
      <c r="H44" s="6"/>
      <c r="I44" s="6"/>
      <c r="J44" s="6"/>
      <c r="K44" s="6"/>
    </row>
    <row r="45" spans="2:11" s="4" customFormat="1" ht="13.5" x14ac:dyDescent="0.25">
      <c r="C45" s="6"/>
      <c r="D45" s="6"/>
      <c r="E45" s="6"/>
      <c r="F45" s="6"/>
      <c r="G45" s="6"/>
      <c r="H45" s="6"/>
      <c r="I45" s="6"/>
      <c r="J45" s="6"/>
      <c r="K45" s="6"/>
    </row>
  </sheetData>
  <sortState ref="B8:B37">
    <sortCondition ref="B7"/>
  </sortState>
  <mergeCells count="9">
    <mergeCell ref="B4:K4"/>
    <mergeCell ref="B5:K5"/>
    <mergeCell ref="B41:D41"/>
    <mergeCell ref="B40:D40"/>
    <mergeCell ref="B6:B8"/>
    <mergeCell ref="C7:F7"/>
    <mergeCell ref="G7:J7"/>
    <mergeCell ref="K6:K8"/>
    <mergeCell ref="C6:J6"/>
  </mergeCells>
  <hyperlinks>
    <hyperlink ref="L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202"/>
  <sheetViews>
    <sheetView showGridLines="0" zoomScale="85" zoomScaleNormal="85" workbookViewId="0">
      <selection activeCell="B6" sqref="B6:B7"/>
    </sheetView>
  </sheetViews>
  <sheetFormatPr baseColWidth="10" defaultRowHeight="13.5" x14ac:dyDescent="0.25"/>
  <cols>
    <col min="1" max="1" width="4.7109375" style="66" customWidth="1"/>
    <col min="2" max="2" width="26.85546875" style="66" customWidth="1"/>
    <col min="3" max="5" width="22.42578125" style="66" customWidth="1"/>
    <col min="6" max="62" width="11.42578125" style="18"/>
    <col min="63" max="16384" width="11.42578125" style="66"/>
  </cols>
  <sheetData>
    <row r="1" spans="2:62" s="45" customFormat="1" ht="16.5" x14ac:dyDescent="0.25"/>
    <row r="2" spans="2:62" s="45" customFormat="1" ht="16.5" x14ac:dyDescent="0.25"/>
    <row r="3" spans="2:62" s="45" customFormat="1" ht="16.5" x14ac:dyDescent="0.25"/>
    <row r="4" spans="2:62" s="60" customFormat="1" ht="30" customHeight="1" x14ac:dyDescent="0.25">
      <c r="B4" s="632" t="s">
        <v>380</v>
      </c>
      <c r="C4" s="632"/>
      <c r="D4" s="632"/>
      <c r="E4" s="632"/>
      <c r="F4" s="291"/>
      <c r="G4" s="29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</row>
    <row r="5" spans="2:62" s="60" customFormat="1" ht="81" customHeight="1" x14ac:dyDescent="0.25">
      <c r="B5" s="621" t="s">
        <v>503</v>
      </c>
      <c r="C5" s="621"/>
      <c r="D5" s="621"/>
      <c r="E5" s="621"/>
      <c r="F5" s="61"/>
      <c r="G5" s="6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</row>
    <row r="6" spans="2:62" s="62" customFormat="1" ht="31.5" customHeight="1" x14ac:dyDescent="0.25">
      <c r="B6" s="565" t="s">
        <v>83</v>
      </c>
      <c r="C6" s="571" t="s">
        <v>2</v>
      </c>
      <c r="D6" s="560" t="s">
        <v>918</v>
      </c>
      <c r="E6" s="562"/>
      <c r="F6" s="346" t="s">
        <v>495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</row>
    <row r="7" spans="2:62" s="62" customFormat="1" ht="31.5" customHeight="1" x14ac:dyDescent="0.25">
      <c r="B7" s="565"/>
      <c r="C7" s="572"/>
      <c r="D7" s="327" t="s">
        <v>478</v>
      </c>
      <c r="E7" s="327" t="s">
        <v>479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</row>
    <row r="8" spans="2:62" s="64" customFormat="1" ht="18" customHeight="1" x14ac:dyDescent="0.25">
      <c r="B8" s="52" t="s">
        <v>39</v>
      </c>
      <c r="C8" s="53">
        <f>SUM(C9:C20)</f>
        <v>66697</v>
      </c>
      <c r="D8" s="53">
        <f>SUM(D9:D20)</f>
        <v>15270</v>
      </c>
      <c r="E8" s="53">
        <f>SUM(E9:E20)</f>
        <v>51427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</row>
    <row r="9" spans="2:62" s="64" customFormat="1" ht="18" customHeight="1" x14ac:dyDescent="0.25">
      <c r="B9" s="30" t="s">
        <v>84</v>
      </c>
      <c r="C9" s="54">
        <f>D9+E9</f>
        <v>5242</v>
      </c>
      <c r="D9" s="54">
        <v>14</v>
      </c>
      <c r="E9" s="54">
        <v>5228</v>
      </c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</row>
    <row r="10" spans="2:62" s="64" customFormat="1" ht="18" customHeight="1" x14ac:dyDescent="0.25">
      <c r="B10" s="30" t="s">
        <v>85</v>
      </c>
      <c r="C10" s="54">
        <f t="shared" ref="C10:C20" si="0">D10+E10</f>
        <v>5212</v>
      </c>
      <c r="D10" s="54">
        <v>3</v>
      </c>
      <c r="E10" s="54">
        <v>5209</v>
      </c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</row>
    <row r="11" spans="2:62" s="64" customFormat="1" ht="18" customHeight="1" x14ac:dyDescent="0.25">
      <c r="B11" s="30" t="s">
        <v>86</v>
      </c>
      <c r="C11" s="54">
        <f t="shared" si="0"/>
        <v>9275</v>
      </c>
      <c r="D11" s="54">
        <v>4920</v>
      </c>
      <c r="E11" s="54">
        <v>4355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</row>
    <row r="12" spans="2:62" s="64" customFormat="1" ht="18" customHeight="1" x14ac:dyDescent="0.25">
      <c r="B12" s="30" t="s">
        <v>87</v>
      </c>
      <c r="C12" s="54">
        <f t="shared" si="0"/>
        <v>5079</v>
      </c>
      <c r="D12" s="54">
        <v>1328</v>
      </c>
      <c r="E12" s="54">
        <v>3751</v>
      </c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</row>
    <row r="13" spans="2:62" s="64" customFormat="1" ht="18" customHeight="1" x14ac:dyDescent="0.25">
      <c r="B13" s="30" t="s">
        <v>88</v>
      </c>
      <c r="C13" s="54">
        <f t="shared" si="0"/>
        <v>5396</v>
      </c>
      <c r="D13" s="54">
        <v>1395</v>
      </c>
      <c r="E13" s="54">
        <v>4001</v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</row>
    <row r="14" spans="2:62" s="64" customFormat="1" ht="18" customHeight="1" x14ac:dyDescent="0.25">
      <c r="B14" s="30" t="s">
        <v>89</v>
      </c>
      <c r="C14" s="54">
        <f t="shared" si="0"/>
        <v>4954</v>
      </c>
      <c r="D14" s="54">
        <v>947</v>
      </c>
      <c r="E14" s="54">
        <v>4007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</row>
    <row r="15" spans="2:62" s="64" customFormat="1" ht="18" customHeight="1" x14ac:dyDescent="0.25">
      <c r="B15" s="30" t="s">
        <v>90</v>
      </c>
      <c r="C15" s="54">
        <f t="shared" si="0"/>
        <v>6853</v>
      </c>
      <c r="D15" s="54">
        <v>1432</v>
      </c>
      <c r="E15" s="54">
        <v>5421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</row>
    <row r="16" spans="2:62" s="64" customFormat="1" ht="18" customHeight="1" x14ac:dyDescent="0.25">
      <c r="B16" s="30" t="s">
        <v>91</v>
      </c>
      <c r="C16" s="54">
        <f t="shared" si="0"/>
        <v>8989</v>
      </c>
      <c r="D16" s="54">
        <v>4141</v>
      </c>
      <c r="E16" s="54">
        <v>4848</v>
      </c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</row>
    <row r="17" spans="2:62" s="64" customFormat="1" ht="18" customHeight="1" x14ac:dyDescent="0.25">
      <c r="B17" s="30" t="s">
        <v>92</v>
      </c>
      <c r="C17" s="54">
        <f t="shared" si="0"/>
        <v>4642</v>
      </c>
      <c r="D17" s="54">
        <v>461</v>
      </c>
      <c r="E17" s="54">
        <v>4181</v>
      </c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</row>
    <row r="18" spans="2:62" s="64" customFormat="1" ht="18" customHeight="1" x14ac:dyDescent="0.25">
      <c r="B18" s="30" t="s">
        <v>93</v>
      </c>
      <c r="C18" s="54">
        <f t="shared" si="0"/>
        <v>4162</v>
      </c>
      <c r="D18" s="54">
        <v>508</v>
      </c>
      <c r="E18" s="54">
        <v>3654</v>
      </c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</row>
    <row r="19" spans="2:62" s="64" customFormat="1" ht="18" customHeight="1" x14ac:dyDescent="0.25">
      <c r="B19" s="30" t="s">
        <v>94</v>
      </c>
      <c r="C19" s="54">
        <f t="shared" si="0"/>
        <v>3133</v>
      </c>
      <c r="D19" s="54">
        <v>31</v>
      </c>
      <c r="E19" s="54">
        <v>3102</v>
      </c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</row>
    <row r="20" spans="2:62" s="64" customFormat="1" ht="18" customHeight="1" x14ac:dyDescent="0.25">
      <c r="B20" s="30" t="s">
        <v>95</v>
      </c>
      <c r="C20" s="54">
        <f t="shared" si="0"/>
        <v>3760</v>
      </c>
      <c r="D20" s="54">
        <v>90</v>
      </c>
      <c r="E20" s="54">
        <v>3670</v>
      </c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</row>
    <row r="21" spans="2:62" s="18" customFormat="1" ht="24" customHeight="1" x14ac:dyDescent="0.25">
      <c r="B21" s="67" t="s">
        <v>362</v>
      </c>
      <c r="C21" s="20"/>
      <c r="D21" s="20"/>
      <c r="E21" s="47"/>
    </row>
    <row r="22" spans="2:62" s="18" customFormat="1" ht="24" customHeight="1" x14ac:dyDescent="0.25">
      <c r="B22" s="631" t="s">
        <v>361</v>
      </c>
      <c r="C22" s="631"/>
      <c r="D22" s="631"/>
      <c r="E22" s="65"/>
    </row>
    <row r="23" spans="2:62" s="18" customFormat="1" x14ac:dyDescent="0.25"/>
    <row r="24" spans="2:62" s="18" customFormat="1" x14ac:dyDescent="0.25"/>
    <row r="25" spans="2:62" s="18" customFormat="1" x14ac:dyDescent="0.25"/>
    <row r="26" spans="2:62" s="18" customFormat="1" x14ac:dyDescent="0.25"/>
    <row r="27" spans="2:62" s="18" customFormat="1" x14ac:dyDescent="0.25"/>
    <row r="28" spans="2:62" s="18" customFormat="1" x14ac:dyDescent="0.25"/>
    <row r="29" spans="2:62" s="18" customFormat="1" x14ac:dyDescent="0.25"/>
    <row r="30" spans="2:62" s="18" customFormat="1" x14ac:dyDescent="0.25"/>
    <row r="31" spans="2:62" s="18" customFormat="1" x14ac:dyDescent="0.25"/>
    <row r="32" spans="2:62" s="18" customFormat="1" x14ac:dyDescent="0.25"/>
    <row r="33" s="18" customFormat="1" x14ac:dyDescent="0.25"/>
    <row r="34" s="18" customFormat="1" x14ac:dyDescent="0.25"/>
    <row r="35" s="18" customFormat="1" x14ac:dyDescent="0.25"/>
    <row r="36" s="18" customFormat="1" x14ac:dyDescent="0.25"/>
    <row r="37" s="18" customFormat="1" x14ac:dyDescent="0.25"/>
    <row r="38" s="18" customFormat="1" x14ac:dyDescent="0.25"/>
    <row r="39" s="18" customFormat="1" x14ac:dyDescent="0.25"/>
    <row r="40" s="18" customFormat="1" x14ac:dyDescent="0.25"/>
    <row r="41" s="18" customFormat="1" x14ac:dyDescent="0.25"/>
    <row r="42" s="18" customFormat="1" x14ac:dyDescent="0.25"/>
    <row r="43" s="18" customFormat="1" x14ac:dyDescent="0.25"/>
    <row r="44" s="18" customFormat="1" x14ac:dyDescent="0.25"/>
    <row r="45" s="18" customFormat="1" x14ac:dyDescent="0.25"/>
    <row r="46" s="18" customFormat="1" x14ac:dyDescent="0.25"/>
    <row r="47" s="18" customFormat="1" x14ac:dyDescent="0.25"/>
    <row r="48" s="18" customFormat="1" x14ac:dyDescent="0.25"/>
    <row r="49" s="18" customFormat="1" x14ac:dyDescent="0.25"/>
    <row r="50" s="18" customFormat="1" x14ac:dyDescent="0.25"/>
    <row r="51" s="18" customFormat="1" x14ac:dyDescent="0.25"/>
    <row r="52" s="18" customFormat="1" x14ac:dyDescent="0.25"/>
    <row r="53" s="18" customFormat="1" x14ac:dyDescent="0.25"/>
    <row r="54" s="18" customFormat="1" x14ac:dyDescent="0.25"/>
    <row r="55" s="18" customFormat="1" x14ac:dyDescent="0.25"/>
    <row r="56" s="18" customFormat="1" x14ac:dyDescent="0.25"/>
    <row r="57" s="18" customFormat="1" x14ac:dyDescent="0.25"/>
    <row r="58" s="18" customFormat="1" x14ac:dyDescent="0.25"/>
    <row r="59" s="18" customFormat="1" x14ac:dyDescent="0.25"/>
    <row r="60" s="18" customFormat="1" x14ac:dyDescent="0.25"/>
    <row r="61" s="18" customFormat="1" x14ac:dyDescent="0.25"/>
    <row r="62" s="18" customFormat="1" x14ac:dyDescent="0.25"/>
    <row r="63" s="18" customFormat="1" x14ac:dyDescent="0.25"/>
    <row r="64" s="18" customFormat="1" x14ac:dyDescent="0.25"/>
    <row r="65" s="18" customFormat="1" x14ac:dyDescent="0.25"/>
    <row r="66" s="18" customFormat="1" x14ac:dyDescent="0.25"/>
    <row r="67" s="18" customFormat="1" x14ac:dyDescent="0.25"/>
    <row r="68" s="18" customFormat="1" x14ac:dyDescent="0.25"/>
    <row r="69" s="18" customFormat="1" x14ac:dyDescent="0.25"/>
    <row r="70" s="18" customFormat="1" x14ac:dyDescent="0.25"/>
    <row r="71" s="18" customFormat="1" x14ac:dyDescent="0.25"/>
    <row r="72" s="18" customFormat="1" x14ac:dyDescent="0.25"/>
    <row r="73" s="18" customFormat="1" x14ac:dyDescent="0.25"/>
    <row r="74" s="18" customFormat="1" x14ac:dyDescent="0.25"/>
    <row r="75" s="18" customFormat="1" x14ac:dyDescent="0.25"/>
    <row r="76" s="18" customFormat="1" x14ac:dyDescent="0.25"/>
    <row r="77" s="18" customFormat="1" x14ac:dyDescent="0.25"/>
    <row r="78" s="18" customFormat="1" x14ac:dyDescent="0.25"/>
    <row r="79" s="18" customFormat="1" x14ac:dyDescent="0.25"/>
    <row r="80" s="18" customFormat="1" x14ac:dyDescent="0.25"/>
    <row r="81" s="18" customFormat="1" x14ac:dyDescent="0.25"/>
    <row r="82" s="18" customFormat="1" x14ac:dyDescent="0.25"/>
    <row r="83" s="18" customFormat="1" x14ac:dyDescent="0.25"/>
    <row r="84" s="18" customFormat="1" x14ac:dyDescent="0.25"/>
    <row r="85" s="18" customFormat="1" x14ac:dyDescent="0.25"/>
    <row r="86" s="18" customFormat="1" x14ac:dyDescent="0.25"/>
    <row r="87" s="18" customFormat="1" x14ac:dyDescent="0.25"/>
    <row r="88" s="18" customFormat="1" x14ac:dyDescent="0.25"/>
    <row r="89" s="18" customFormat="1" x14ac:dyDescent="0.25"/>
    <row r="90" s="18" customFormat="1" x14ac:dyDescent="0.25"/>
    <row r="91" s="18" customFormat="1" x14ac:dyDescent="0.25"/>
    <row r="92" s="18" customFormat="1" x14ac:dyDescent="0.25"/>
    <row r="93" s="18" customFormat="1" x14ac:dyDescent="0.25"/>
    <row r="94" s="18" customFormat="1" x14ac:dyDescent="0.25"/>
    <row r="95" s="18" customFormat="1" x14ac:dyDescent="0.25"/>
    <row r="96" s="18" customFormat="1" x14ac:dyDescent="0.25"/>
    <row r="97" s="18" customFormat="1" x14ac:dyDescent="0.25"/>
    <row r="98" s="18" customFormat="1" x14ac:dyDescent="0.25"/>
    <row r="99" s="18" customFormat="1" x14ac:dyDescent="0.25"/>
    <row r="100" s="18" customFormat="1" x14ac:dyDescent="0.25"/>
    <row r="101" s="18" customFormat="1" x14ac:dyDescent="0.25"/>
    <row r="102" s="18" customFormat="1" x14ac:dyDescent="0.25"/>
    <row r="103" s="18" customFormat="1" x14ac:dyDescent="0.25"/>
    <row r="104" s="18" customFormat="1" x14ac:dyDescent="0.25"/>
    <row r="105" s="18" customFormat="1" x14ac:dyDescent="0.25"/>
    <row r="106" s="18" customFormat="1" x14ac:dyDescent="0.25"/>
    <row r="107" s="18" customFormat="1" x14ac:dyDescent="0.25"/>
    <row r="108" s="18" customFormat="1" x14ac:dyDescent="0.25"/>
    <row r="109" s="18" customFormat="1" x14ac:dyDescent="0.25"/>
    <row r="110" s="18" customFormat="1" x14ac:dyDescent="0.25"/>
    <row r="111" s="18" customFormat="1" x14ac:dyDescent="0.25"/>
    <row r="112" s="18" customFormat="1" x14ac:dyDescent="0.25"/>
    <row r="113" s="18" customFormat="1" x14ac:dyDescent="0.25"/>
    <row r="114" s="18" customFormat="1" x14ac:dyDescent="0.25"/>
    <row r="115" s="18" customFormat="1" x14ac:dyDescent="0.25"/>
    <row r="116" s="18" customFormat="1" x14ac:dyDescent="0.25"/>
    <row r="117" s="18" customFormat="1" x14ac:dyDescent="0.25"/>
    <row r="118" s="18" customFormat="1" x14ac:dyDescent="0.25"/>
    <row r="119" s="18" customFormat="1" x14ac:dyDescent="0.25"/>
    <row r="120" s="18" customFormat="1" x14ac:dyDescent="0.25"/>
    <row r="121" s="18" customFormat="1" x14ac:dyDescent="0.25"/>
    <row r="122" s="18" customFormat="1" x14ac:dyDescent="0.25"/>
    <row r="123" s="18" customFormat="1" x14ac:dyDescent="0.25"/>
    <row r="124" s="18" customFormat="1" x14ac:dyDescent="0.25"/>
    <row r="125" s="18" customFormat="1" x14ac:dyDescent="0.25"/>
    <row r="126" s="18" customFormat="1" x14ac:dyDescent="0.25"/>
    <row r="127" s="18" customFormat="1" x14ac:dyDescent="0.25"/>
    <row r="128" s="18" customFormat="1" x14ac:dyDescent="0.25"/>
    <row r="129" s="18" customFormat="1" x14ac:dyDescent="0.25"/>
    <row r="130" s="18" customFormat="1" x14ac:dyDescent="0.25"/>
    <row r="131" s="18" customFormat="1" x14ac:dyDescent="0.25"/>
    <row r="132" s="18" customFormat="1" x14ac:dyDescent="0.25"/>
    <row r="133" s="18" customFormat="1" x14ac:dyDescent="0.25"/>
    <row r="134" s="18" customFormat="1" x14ac:dyDescent="0.25"/>
    <row r="135" s="18" customFormat="1" x14ac:dyDescent="0.25"/>
    <row r="136" s="18" customFormat="1" x14ac:dyDescent="0.25"/>
    <row r="137" s="18" customFormat="1" x14ac:dyDescent="0.25"/>
    <row r="138" s="18" customFormat="1" x14ac:dyDescent="0.25"/>
    <row r="139" s="18" customFormat="1" x14ac:dyDescent="0.25"/>
    <row r="140" s="18" customFormat="1" x14ac:dyDescent="0.25"/>
    <row r="141" s="18" customFormat="1" x14ac:dyDescent="0.25"/>
    <row r="142" s="18" customFormat="1" x14ac:dyDescent="0.25"/>
    <row r="143" s="18" customFormat="1" x14ac:dyDescent="0.25"/>
    <row r="144" s="18" customFormat="1" x14ac:dyDescent="0.25"/>
    <row r="145" s="18" customFormat="1" x14ac:dyDescent="0.25"/>
    <row r="146" s="18" customFormat="1" x14ac:dyDescent="0.25"/>
    <row r="147" s="18" customFormat="1" x14ac:dyDescent="0.25"/>
    <row r="148" s="18" customFormat="1" x14ac:dyDescent="0.25"/>
    <row r="149" s="18" customFormat="1" x14ac:dyDescent="0.25"/>
    <row r="150" s="18" customFormat="1" x14ac:dyDescent="0.25"/>
    <row r="151" s="18" customFormat="1" x14ac:dyDescent="0.25"/>
    <row r="152" s="18" customFormat="1" x14ac:dyDescent="0.25"/>
    <row r="153" s="18" customFormat="1" x14ac:dyDescent="0.25"/>
    <row r="154" s="18" customFormat="1" x14ac:dyDescent="0.25"/>
    <row r="155" s="18" customFormat="1" x14ac:dyDescent="0.25"/>
    <row r="156" s="18" customFormat="1" x14ac:dyDescent="0.25"/>
    <row r="157" s="18" customFormat="1" x14ac:dyDescent="0.25"/>
    <row r="158" s="18" customFormat="1" x14ac:dyDescent="0.25"/>
    <row r="159" s="18" customFormat="1" x14ac:dyDescent="0.25"/>
    <row r="160" s="18" customFormat="1" x14ac:dyDescent="0.25"/>
    <row r="161" s="18" customFormat="1" x14ac:dyDescent="0.25"/>
    <row r="162" s="18" customFormat="1" x14ac:dyDescent="0.25"/>
    <row r="163" s="18" customFormat="1" x14ac:dyDescent="0.25"/>
    <row r="164" s="18" customFormat="1" x14ac:dyDescent="0.25"/>
    <row r="165" s="18" customFormat="1" x14ac:dyDescent="0.25"/>
    <row r="166" s="18" customFormat="1" x14ac:dyDescent="0.25"/>
    <row r="167" s="18" customFormat="1" x14ac:dyDescent="0.25"/>
    <row r="168" s="18" customFormat="1" x14ac:dyDescent="0.25"/>
    <row r="169" s="18" customFormat="1" x14ac:dyDescent="0.25"/>
    <row r="170" s="18" customFormat="1" x14ac:dyDescent="0.25"/>
    <row r="171" s="18" customFormat="1" x14ac:dyDescent="0.25"/>
    <row r="172" s="18" customFormat="1" x14ac:dyDescent="0.25"/>
    <row r="173" s="18" customFormat="1" x14ac:dyDescent="0.25"/>
    <row r="174" s="18" customFormat="1" x14ac:dyDescent="0.25"/>
    <row r="175" s="18" customFormat="1" x14ac:dyDescent="0.25"/>
    <row r="176" s="18" customFormat="1" x14ac:dyDescent="0.25"/>
    <row r="177" s="18" customFormat="1" x14ac:dyDescent="0.25"/>
    <row r="178" s="18" customFormat="1" x14ac:dyDescent="0.25"/>
    <row r="179" s="18" customFormat="1" x14ac:dyDescent="0.25"/>
    <row r="180" s="18" customFormat="1" x14ac:dyDescent="0.25"/>
    <row r="181" s="18" customFormat="1" x14ac:dyDescent="0.25"/>
    <row r="182" s="18" customFormat="1" x14ac:dyDescent="0.25"/>
    <row r="183" s="18" customFormat="1" x14ac:dyDescent="0.25"/>
    <row r="184" s="18" customFormat="1" x14ac:dyDescent="0.25"/>
    <row r="185" s="18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</sheetData>
  <mergeCells count="6">
    <mergeCell ref="B22:D22"/>
    <mergeCell ref="B6:B7"/>
    <mergeCell ref="B5:E5"/>
    <mergeCell ref="B4:E4"/>
    <mergeCell ref="C6:C7"/>
    <mergeCell ref="D6:E6"/>
  </mergeCells>
  <hyperlinks>
    <hyperlink ref="F6" location="ÍNDICE!A1" display="ÍNDICE&gt;&gt;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32"/>
  <sheetViews>
    <sheetView showGridLines="0" zoomScale="70" zoomScaleNormal="70" workbookViewId="0">
      <selection activeCell="B8" sqref="B8:E8"/>
    </sheetView>
  </sheetViews>
  <sheetFormatPr baseColWidth="10" defaultRowHeight="16.5" x14ac:dyDescent="0.25"/>
  <cols>
    <col min="1" max="1" width="4.7109375" style="45" customWidth="1"/>
    <col min="2" max="2" width="21.5703125" style="75" customWidth="1"/>
    <col min="3" max="3" width="2.7109375" style="45" customWidth="1"/>
    <col min="4" max="4" width="9" style="45" customWidth="1"/>
    <col min="5" max="6" width="16.7109375" style="45" customWidth="1"/>
    <col min="7" max="7" width="7.85546875" style="45" customWidth="1"/>
    <col min="8" max="8" width="2.7109375" style="45" customWidth="1"/>
    <col min="9" max="9" width="21.5703125" style="75" customWidth="1"/>
    <col min="10" max="11" width="16.7109375" style="45" customWidth="1"/>
    <col min="12" max="14" width="11.42578125" style="45"/>
    <col min="15" max="15" width="11.85546875" style="45" bestFit="1" customWidth="1"/>
    <col min="16" max="16384" width="11.42578125" style="45"/>
  </cols>
  <sheetData>
    <row r="4" spans="2:19" s="12" customFormat="1" ht="30.75" customHeight="1" x14ac:dyDescent="0.25">
      <c r="B4" s="620" t="s">
        <v>381</v>
      </c>
      <c r="C4" s="620"/>
      <c r="D4" s="620"/>
      <c r="E4" s="620"/>
      <c r="F4" s="620"/>
      <c r="G4" s="620"/>
      <c r="H4" s="620"/>
      <c r="I4" s="620"/>
      <c r="J4" s="620"/>
      <c r="K4" s="620"/>
    </row>
    <row r="5" spans="2:19" s="12" customFormat="1" ht="74.25" customHeight="1" x14ac:dyDescent="0.25">
      <c r="B5" s="621" t="s">
        <v>359</v>
      </c>
      <c r="C5" s="621"/>
      <c r="D5" s="621"/>
      <c r="E5" s="621"/>
      <c r="F5" s="621"/>
      <c r="G5" s="621"/>
      <c r="H5" s="621"/>
      <c r="I5" s="621"/>
      <c r="J5" s="621"/>
      <c r="K5" s="621"/>
    </row>
    <row r="6" spans="2:19" s="18" customFormat="1" ht="21.75" customHeight="1" x14ac:dyDescent="0.25">
      <c r="B6" s="633" t="s">
        <v>858</v>
      </c>
      <c r="C6" s="633"/>
      <c r="D6" s="633"/>
      <c r="E6" s="633"/>
      <c r="F6" s="633"/>
      <c r="G6" s="633"/>
      <c r="H6" s="633"/>
      <c r="I6" s="633"/>
      <c r="J6" s="633"/>
      <c r="K6" s="633"/>
      <c r="L6" s="346" t="s">
        <v>495</v>
      </c>
    </row>
    <row r="7" spans="2:19" s="18" customFormat="1" ht="21.75" customHeight="1" x14ac:dyDescent="0.25">
      <c r="B7" s="633" t="s">
        <v>0</v>
      </c>
      <c r="C7" s="633"/>
      <c r="D7" s="633"/>
      <c r="E7" s="633"/>
      <c r="F7" s="633"/>
      <c r="G7" s="633" t="s">
        <v>1</v>
      </c>
      <c r="H7" s="633"/>
      <c r="I7" s="633"/>
      <c r="J7" s="633"/>
      <c r="K7" s="633"/>
      <c r="N7" s="40"/>
      <c r="O7" s="40"/>
      <c r="P7" s="40"/>
      <c r="Q7" s="40"/>
      <c r="R7" s="40"/>
      <c r="S7" s="40"/>
    </row>
    <row r="8" spans="2:19" s="18" customFormat="1" ht="21.75" customHeight="1" x14ac:dyDescent="0.25">
      <c r="B8" s="582" t="s">
        <v>97</v>
      </c>
      <c r="C8" s="582"/>
      <c r="D8" s="582"/>
      <c r="E8" s="582"/>
      <c r="F8" s="96" t="s">
        <v>129</v>
      </c>
      <c r="G8" s="582" t="s">
        <v>97</v>
      </c>
      <c r="H8" s="582"/>
      <c r="I8" s="582"/>
      <c r="J8" s="582"/>
      <c r="K8" s="96" t="s">
        <v>129</v>
      </c>
      <c r="N8" s="40"/>
      <c r="O8" s="40"/>
      <c r="P8" s="40"/>
      <c r="Q8" s="40"/>
      <c r="R8" s="40"/>
      <c r="S8" s="40"/>
    </row>
    <row r="9" spans="2:19" s="69" customFormat="1" ht="18" customHeight="1" x14ac:dyDescent="0.25">
      <c r="B9" s="78" t="s">
        <v>2</v>
      </c>
      <c r="C9" s="79"/>
      <c r="D9" s="79"/>
      <c r="E9" s="540">
        <v>1134401</v>
      </c>
      <c r="F9" s="76">
        <v>1</v>
      </c>
      <c r="G9" s="82"/>
      <c r="H9" s="86"/>
      <c r="I9" s="84"/>
      <c r="J9" s="53">
        <v>1109772</v>
      </c>
      <c r="K9" s="76">
        <v>1</v>
      </c>
      <c r="N9" s="70"/>
      <c r="O9" s="70"/>
      <c r="P9" s="70"/>
      <c r="Q9" s="70"/>
      <c r="R9" s="70"/>
      <c r="S9" s="70"/>
    </row>
    <row r="10" spans="2:19" s="71" customFormat="1" ht="18" customHeight="1" x14ac:dyDescent="0.25">
      <c r="B10" s="81" t="s">
        <v>8</v>
      </c>
      <c r="C10" s="74" t="s">
        <v>31</v>
      </c>
      <c r="D10" s="85" t="s">
        <v>96</v>
      </c>
      <c r="E10" s="541">
        <v>203451</v>
      </c>
      <c r="F10" s="77">
        <v>0.17934663315705821</v>
      </c>
      <c r="G10" s="82" t="s">
        <v>96</v>
      </c>
      <c r="H10" s="86" t="s">
        <v>31</v>
      </c>
      <c r="I10" s="84" t="s">
        <v>8</v>
      </c>
      <c r="J10" s="54">
        <v>191741</v>
      </c>
      <c r="K10" s="77">
        <v>0.1727751285849706</v>
      </c>
      <c r="N10" s="72"/>
      <c r="O10" s="72"/>
      <c r="P10" s="72"/>
      <c r="Q10" s="72"/>
      <c r="R10" s="72"/>
      <c r="S10" s="72"/>
    </row>
    <row r="11" spans="2:19" s="71" customFormat="1" ht="18" customHeight="1" x14ac:dyDescent="0.25">
      <c r="B11" s="82" t="s">
        <v>7</v>
      </c>
      <c r="C11" s="83" t="s">
        <v>31</v>
      </c>
      <c r="D11" s="86" t="s">
        <v>96</v>
      </c>
      <c r="E11" s="541">
        <v>177558</v>
      </c>
      <c r="F11" s="77">
        <v>0.15652137119061071</v>
      </c>
      <c r="G11" s="82" t="s">
        <v>96</v>
      </c>
      <c r="H11" s="86" t="s">
        <v>31</v>
      </c>
      <c r="I11" s="84" t="s">
        <v>7</v>
      </c>
      <c r="J11" s="54">
        <v>176804</v>
      </c>
      <c r="K11" s="77">
        <v>0.15931560716976101</v>
      </c>
    </row>
    <row r="12" spans="2:19" s="71" customFormat="1" ht="18" customHeight="1" x14ac:dyDescent="0.25">
      <c r="B12" s="82" t="s">
        <v>10</v>
      </c>
      <c r="C12" s="83" t="s">
        <v>31</v>
      </c>
      <c r="D12" s="86" t="s">
        <v>96</v>
      </c>
      <c r="E12" s="541">
        <v>149765</v>
      </c>
      <c r="F12" s="77">
        <v>0.13202121648341283</v>
      </c>
      <c r="G12" s="82" t="s">
        <v>96</v>
      </c>
      <c r="H12" s="86" t="s">
        <v>31</v>
      </c>
      <c r="I12" s="84" t="s">
        <v>10</v>
      </c>
      <c r="J12" s="54">
        <v>145630</v>
      </c>
      <c r="K12" s="77">
        <v>0.13122515255385792</v>
      </c>
      <c r="N12" s="73"/>
    </row>
    <row r="13" spans="2:19" s="71" customFormat="1" ht="18" customHeight="1" x14ac:dyDescent="0.25">
      <c r="B13" s="82" t="s">
        <v>9</v>
      </c>
      <c r="C13" s="83" t="s">
        <v>31</v>
      </c>
      <c r="D13" s="86" t="s">
        <v>96</v>
      </c>
      <c r="E13" s="541">
        <v>106833</v>
      </c>
      <c r="F13" s="77">
        <v>9.4175692722414731E-2</v>
      </c>
      <c r="G13" s="82" t="s">
        <v>96</v>
      </c>
      <c r="H13" s="86" t="s">
        <v>31</v>
      </c>
      <c r="I13" s="84" t="s">
        <v>9</v>
      </c>
      <c r="J13" s="54">
        <v>106482</v>
      </c>
      <c r="K13" s="77">
        <v>9.5949438262994555E-2</v>
      </c>
      <c r="N13" s="73"/>
    </row>
    <row r="14" spans="2:19" s="71" customFormat="1" ht="18" customHeight="1" x14ac:dyDescent="0.25">
      <c r="B14" s="82" t="s">
        <v>11</v>
      </c>
      <c r="C14" s="83" t="s">
        <v>31</v>
      </c>
      <c r="D14" s="86" t="s">
        <v>96</v>
      </c>
      <c r="E14" s="541">
        <v>90204</v>
      </c>
      <c r="F14" s="77">
        <v>7.9516855150868163E-2</v>
      </c>
      <c r="G14" s="82" t="s">
        <v>96</v>
      </c>
      <c r="H14" s="86" t="s">
        <v>31</v>
      </c>
      <c r="I14" s="84" t="s">
        <v>11</v>
      </c>
      <c r="J14" s="54">
        <v>90394</v>
      </c>
      <c r="K14" s="77">
        <v>8.1452766874637317E-2</v>
      </c>
      <c r="M14" s="73"/>
      <c r="N14" s="74"/>
      <c r="O14" s="73"/>
    </row>
    <row r="15" spans="2:19" s="71" customFormat="1" ht="18" customHeight="1" x14ac:dyDescent="0.25">
      <c r="B15" s="82" t="s">
        <v>12</v>
      </c>
      <c r="C15" s="83" t="s">
        <v>31</v>
      </c>
      <c r="D15" s="86" t="s">
        <v>96</v>
      </c>
      <c r="E15" s="541">
        <v>68610</v>
      </c>
      <c r="F15" s="77">
        <v>6.0481258390992249E-2</v>
      </c>
      <c r="G15" s="82" t="s">
        <v>96</v>
      </c>
      <c r="H15" s="86" t="s">
        <v>31</v>
      </c>
      <c r="I15" s="84" t="s">
        <v>12</v>
      </c>
      <c r="J15" s="54">
        <v>67740</v>
      </c>
      <c r="K15" s="77">
        <v>6.1039564883597713E-2</v>
      </c>
      <c r="N15" s="73"/>
    </row>
    <row r="16" spans="2:19" s="71" customFormat="1" ht="18" customHeight="1" x14ac:dyDescent="0.25">
      <c r="B16" s="82" t="s">
        <v>15</v>
      </c>
      <c r="C16" s="83" t="s">
        <v>31</v>
      </c>
      <c r="D16" s="86" t="s">
        <v>96</v>
      </c>
      <c r="E16" s="541">
        <v>64953</v>
      </c>
      <c r="F16" s="77">
        <v>5.7257530626295287E-2</v>
      </c>
      <c r="G16" s="82" t="s">
        <v>96</v>
      </c>
      <c r="H16" s="86" t="s">
        <v>31</v>
      </c>
      <c r="I16" s="84" t="s">
        <v>15</v>
      </c>
      <c r="J16" s="54">
        <v>65346</v>
      </c>
      <c r="K16" s="77">
        <v>5.8882365026329736E-2</v>
      </c>
      <c r="N16" s="72"/>
      <c r="O16" s="72"/>
      <c r="P16" s="72"/>
      <c r="Q16" s="72"/>
      <c r="R16" s="72"/>
      <c r="S16" s="72"/>
    </row>
    <row r="17" spans="2:19" s="71" customFormat="1" ht="18" customHeight="1" x14ac:dyDescent="0.25">
      <c r="B17" s="82" t="s">
        <v>13</v>
      </c>
      <c r="C17" s="83" t="s">
        <v>31</v>
      </c>
      <c r="D17" s="86" t="s">
        <v>96</v>
      </c>
      <c r="E17" s="541">
        <v>63936</v>
      </c>
      <c r="F17" s="77">
        <v>5.6361022248746256E-2</v>
      </c>
      <c r="G17" s="82" t="s">
        <v>96</v>
      </c>
      <c r="H17" s="86" t="s">
        <v>31</v>
      </c>
      <c r="I17" s="84" t="s">
        <v>17</v>
      </c>
      <c r="J17" s="54">
        <v>48525</v>
      </c>
      <c r="K17" s="77">
        <v>4.3725197608157351E-2</v>
      </c>
      <c r="N17" s="72"/>
      <c r="O17" s="72"/>
      <c r="P17" s="72"/>
      <c r="Q17" s="72"/>
      <c r="R17" s="72"/>
      <c r="S17" s="72"/>
    </row>
    <row r="18" spans="2:19" s="71" customFormat="1" ht="18" customHeight="1" x14ac:dyDescent="0.25">
      <c r="B18" s="82" t="s">
        <v>17</v>
      </c>
      <c r="C18" s="83" t="s">
        <v>31</v>
      </c>
      <c r="D18" s="86" t="s">
        <v>96</v>
      </c>
      <c r="E18" s="541">
        <v>47818</v>
      </c>
      <c r="F18" s="77">
        <v>4.2152642672212033E-2</v>
      </c>
      <c r="G18" s="82" t="s">
        <v>96</v>
      </c>
      <c r="H18" s="86" t="s">
        <v>31</v>
      </c>
      <c r="I18" s="84" t="s">
        <v>13</v>
      </c>
      <c r="J18" s="54">
        <v>47103</v>
      </c>
      <c r="K18" s="77">
        <v>4.2443853332035771E-2</v>
      </c>
      <c r="N18" s="72"/>
      <c r="O18" s="72"/>
      <c r="P18" s="72"/>
      <c r="Q18" s="72"/>
      <c r="R18" s="72"/>
      <c r="S18" s="72"/>
    </row>
    <row r="19" spans="2:19" s="71" customFormat="1" ht="18" customHeight="1" x14ac:dyDescent="0.25">
      <c r="B19" s="82" t="s">
        <v>16</v>
      </c>
      <c r="C19" s="83" t="s">
        <v>31</v>
      </c>
      <c r="D19" s="86" t="s">
        <v>96</v>
      </c>
      <c r="E19" s="541">
        <v>43772</v>
      </c>
      <c r="F19" s="77">
        <v>3.8586002656908799E-2</v>
      </c>
      <c r="G19" s="82" t="s">
        <v>96</v>
      </c>
      <c r="H19" s="86" t="s">
        <v>31</v>
      </c>
      <c r="I19" s="84" t="s">
        <v>19</v>
      </c>
      <c r="J19" s="54">
        <v>43894</v>
      </c>
      <c r="K19" s="77">
        <v>3.9552268393868287E-2</v>
      </c>
    </row>
    <row r="20" spans="2:19" s="71" customFormat="1" ht="18" customHeight="1" x14ac:dyDescent="0.25">
      <c r="B20" s="82" t="s">
        <v>19</v>
      </c>
      <c r="C20" s="83" t="s">
        <v>31</v>
      </c>
      <c r="D20" s="86" t="s">
        <v>96</v>
      </c>
      <c r="E20" s="541">
        <v>43479</v>
      </c>
      <c r="F20" s="77">
        <v>3.8327716565835182E-2</v>
      </c>
      <c r="G20" s="82" t="s">
        <v>96</v>
      </c>
      <c r="H20" s="86" t="s">
        <v>31</v>
      </c>
      <c r="I20" s="84" t="s">
        <v>16</v>
      </c>
      <c r="J20" s="54">
        <v>43225</v>
      </c>
      <c r="K20" s="77">
        <v>3.8949441867338515E-2</v>
      </c>
    </row>
    <row r="21" spans="2:19" s="71" customFormat="1" ht="18" customHeight="1" x14ac:dyDescent="0.25">
      <c r="B21" s="82" t="s">
        <v>14</v>
      </c>
      <c r="C21" s="83" t="s">
        <v>31</v>
      </c>
      <c r="D21" s="86" t="s">
        <v>96</v>
      </c>
      <c r="E21" s="541">
        <v>32363</v>
      </c>
      <c r="F21" s="77">
        <v>2.8528712509950184E-2</v>
      </c>
      <c r="G21" s="82" t="s">
        <v>96</v>
      </c>
      <c r="H21" s="86" t="s">
        <v>31</v>
      </c>
      <c r="I21" s="84" t="s">
        <v>14</v>
      </c>
      <c r="J21" s="54">
        <v>30134</v>
      </c>
      <c r="K21" s="77">
        <v>2.7153325187515995E-2</v>
      </c>
      <c r="N21" s="72"/>
      <c r="O21" s="72"/>
      <c r="P21" s="72"/>
      <c r="Q21" s="72"/>
      <c r="R21" s="72"/>
      <c r="S21" s="72"/>
    </row>
    <row r="22" spans="2:19" s="71" customFormat="1" ht="18" customHeight="1" x14ac:dyDescent="0.25">
      <c r="B22" s="82" t="s">
        <v>26</v>
      </c>
      <c r="C22" s="83" t="s">
        <v>31</v>
      </c>
      <c r="D22" s="86" t="s">
        <v>96</v>
      </c>
      <c r="E22" s="541">
        <v>26279</v>
      </c>
      <c r="F22" s="77">
        <v>2.3165529649568362E-2</v>
      </c>
      <c r="G22" s="82" t="s">
        <v>96</v>
      </c>
      <c r="H22" s="86" t="s">
        <v>31</v>
      </c>
      <c r="I22" s="84" t="s">
        <v>26</v>
      </c>
      <c r="J22" s="54">
        <v>26075</v>
      </c>
      <c r="K22" s="77">
        <v>2.3495817158839832E-2</v>
      </c>
      <c r="N22" s="72"/>
      <c r="O22" s="72"/>
      <c r="P22" s="72"/>
      <c r="Q22" s="72"/>
      <c r="R22" s="72"/>
      <c r="S22" s="72"/>
    </row>
    <row r="23" spans="2:19" s="71" customFormat="1" ht="18" customHeight="1" x14ac:dyDescent="0.25">
      <c r="B23" s="82" t="s">
        <v>25</v>
      </c>
      <c r="C23" s="83" t="s">
        <v>31</v>
      </c>
      <c r="D23" s="86" t="s">
        <v>96</v>
      </c>
      <c r="E23" s="541">
        <v>11051</v>
      </c>
      <c r="F23" s="77">
        <v>9.7417050937014336E-3</v>
      </c>
      <c r="G23" s="82" t="s">
        <v>96</v>
      </c>
      <c r="H23" s="86" t="s">
        <v>31</v>
      </c>
      <c r="I23" s="84" t="s">
        <v>20</v>
      </c>
      <c r="J23" s="54">
        <v>12726</v>
      </c>
      <c r="K23" s="77">
        <v>1.1467220293898206E-2</v>
      </c>
      <c r="N23" s="72"/>
      <c r="O23" s="72"/>
      <c r="P23" s="72"/>
      <c r="Q23" s="72"/>
      <c r="R23" s="72"/>
      <c r="S23" s="72"/>
    </row>
    <row r="24" spans="2:19" s="71" customFormat="1" ht="18" customHeight="1" x14ac:dyDescent="0.25">
      <c r="B24" s="82" t="s">
        <v>18</v>
      </c>
      <c r="C24" s="83" t="s">
        <v>31</v>
      </c>
      <c r="D24" s="86" t="s">
        <v>96</v>
      </c>
      <c r="E24" s="541">
        <v>2910</v>
      </c>
      <c r="F24" s="77">
        <v>2.565230460833515E-3</v>
      </c>
      <c r="G24" s="82" t="s">
        <v>96</v>
      </c>
      <c r="H24" s="86" t="s">
        <v>31</v>
      </c>
      <c r="I24" s="84" t="s">
        <v>25</v>
      </c>
      <c r="J24" s="54">
        <v>6170</v>
      </c>
      <c r="K24" s="77">
        <v>5.5597005511041908E-3</v>
      </c>
      <c r="N24" s="72"/>
      <c r="O24" s="72"/>
      <c r="P24" s="72"/>
      <c r="Q24" s="72"/>
      <c r="R24" s="72"/>
      <c r="S24" s="72"/>
    </row>
    <row r="25" spans="2:19" s="71" customFormat="1" ht="18" customHeight="1" x14ac:dyDescent="0.25">
      <c r="B25" s="82" t="s">
        <v>22</v>
      </c>
      <c r="C25" s="83" t="s">
        <v>31</v>
      </c>
      <c r="D25" s="86" t="s">
        <v>96</v>
      </c>
      <c r="E25" s="541">
        <v>1141</v>
      </c>
      <c r="F25" s="77">
        <v>1.0058171669453746E-3</v>
      </c>
      <c r="G25" s="82" t="s">
        <v>96</v>
      </c>
      <c r="H25" s="86" t="s">
        <v>31</v>
      </c>
      <c r="I25" s="84" t="s">
        <v>18</v>
      </c>
      <c r="J25" s="54">
        <v>4447</v>
      </c>
      <c r="K25" s="77">
        <v>4.0071293923436523E-3</v>
      </c>
    </row>
    <row r="26" spans="2:19" s="71" customFormat="1" ht="18" customHeight="1" x14ac:dyDescent="0.25">
      <c r="B26" s="82" t="s">
        <v>20</v>
      </c>
      <c r="C26" s="83" t="s">
        <v>31</v>
      </c>
      <c r="D26" s="86" t="s">
        <v>96</v>
      </c>
      <c r="E26" s="541">
        <v>220</v>
      </c>
      <c r="F26" s="77">
        <v>1.9393494892899424E-4</v>
      </c>
      <c r="G26" s="82" t="s">
        <v>96</v>
      </c>
      <c r="H26" s="86" t="s">
        <v>31</v>
      </c>
      <c r="I26" s="84" t="s">
        <v>28</v>
      </c>
      <c r="J26" s="54">
        <v>2009</v>
      </c>
      <c r="K26" s="77">
        <v>1.8102817515669885E-3</v>
      </c>
    </row>
    <row r="27" spans="2:19" s="71" customFormat="1" ht="18" customHeight="1" x14ac:dyDescent="0.25">
      <c r="B27" s="81" t="s">
        <v>30</v>
      </c>
      <c r="C27" s="83" t="s">
        <v>31</v>
      </c>
      <c r="D27" s="86" t="s">
        <v>96</v>
      </c>
      <c r="E27" s="541">
        <v>58</v>
      </c>
      <c r="F27" s="77">
        <v>5.1128304717643935E-5</v>
      </c>
      <c r="G27" s="82" t="s">
        <v>96</v>
      </c>
      <c r="H27" s="86" t="s">
        <v>31</v>
      </c>
      <c r="I27" s="84" t="s">
        <v>22</v>
      </c>
      <c r="J27" s="54">
        <v>1240</v>
      </c>
      <c r="K27" s="77">
        <v>1.1173466261538405E-3</v>
      </c>
      <c r="N27" s="72"/>
      <c r="O27" s="72"/>
      <c r="P27" s="72"/>
      <c r="Q27" s="72"/>
      <c r="R27" s="72"/>
      <c r="S27" s="72"/>
    </row>
    <row r="28" spans="2:19" s="71" customFormat="1" ht="18" customHeight="1" x14ac:dyDescent="0.25">
      <c r="B28" s="82" t="s">
        <v>28</v>
      </c>
      <c r="C28" s="83" t="s">
        <v>31</v>
      </c>
      <c r="D28" s="86" t="s">
        <v>96</v>
      </c>
      <c r="E28" s="541" t="s">
        <v>31</v>
      </c>
      <c r="F28" s="77">
        <v>0</v>
      </c>
      <c r="G28" s="82" t="s">
        <v>96</v>
      </c>
      <c r="H28" s="86" t="s">
        <v>31</v>
      </c>
      <c r="I28" s="84" t="s">
        <v>30</v>
      </c>
      <c r="J28" s="54">
        <v>87</v>
      </c>
      <c r="K28" s="77">
        <v>7.8394481028535589E-5</v>
      </c>
    </row>
    <row r="29" spans="2:19" s="18" customFormat="1" ht="24" customHeight="1" x14ac:dyDescent="0.25">
      <c r="B29" s="19" t="s">
        <v>360</v>
      </c>
      <c r="C29" s="19"/>
      <c r="D29" s="19"/>
      <c r="I29" s="41"/>
    </row>
    <row r="30" spans="2:19" s="18" customFormat="1" ht="24" customHeight="1" x14ac:dyDescent="0.25">
      <c r="B30" s="19" t="s">
        <v>361</v>
      </c>
      <c r="C30" s="19"/>
      <c r="D30" s="19"/>
      <c r="I30" s="41"/>
    </row>
    <row r="31" spans="2:19" s="18" customFormat="1" ht="13.5" x14ac:dyDescent="0.25">
      <c r="B31" s="41"/>
      <c r="I31" s="41"/>
    </row>
    <row r="32" spans="2:19" s="18" customFormat="1" ht="13.5" x14ac:dyDescent="0.25">
      <c r="B32" s="41"/>
      <c r="I32" s="41"/>
    </row>
  </sheetData>
  <sortState ref="G12:K31">
    <sortCondition descending="1" ref="K12:K31"/>
  </sortState>
  <mergeCells count="7">
    <mergeCell ref="B8:E8"/>
    <mergeCell ref="G8:J8"/>
    <mergeCell ref="B4:K4"/>
    <mergeCell ref="B5:K5"/>
    <mergeCell ref="B6:K6"/>
    <mergeCell ref="G7:K7"/>
    <mergeCell ref="B7:F7"/>
  </mergeCells>
  <hyperlinks>
    <hyperlink ref="L6" location="ÍNDICE!A1" display="ÍNDICE&gt;&gt;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92"/>
  <sheetViews>
    <sheetView showGridLines="0" topLeftCell="A4" zoomScale="85" zoomScaleNormal="85" workbookViewId="0">
      <selection activeCell="B8" sqref="B8:E8"/>
    </sheetView>
  </sheetViews>
  <sheetFormatPr baseColWidth="10" defaultRowHeight="16.5" x14ac:dyDescent="0.25"/>
  <cols>
    <col min="1" max="1" width="4.7109375" style="45" customWidth="1"/>
    <col min="2" max="2" width="25.85546875" style="62" customWidth="1"/>
    <col min="3" max="3" width="2.7109375" style="62" customWidth="1"/>
    <col min="4" max="4" width="14.28515625" style="62" customWidth="1"/>
    <col min="5" max="5" width="15.7109375" style="62" customWidth="1"/>
    <col min="6" max="6" width="16" style="62" customWidth="1"/>
    <col min="7" max="7" width="14" style="62" customWidth="1"/>
    <col min="8" max="8" width="2.7109375" style="62" customWidth="1"/>
    <col min="9" max="9" width="25.140625" style="62" customWidth="1"/>
    <col min="10" max="10" width="15.7109375" style="62" customWidth="1"/>
    <col min="11" max="11" width="16.140625" style="62" customWidth="1"/>
    <col min="12" max="16384" width="11.42578125" style="45"/>
  </cols>
  <sheetData>
    <row r="4" spans="2:12" s="12" customFormat="1" ht="30" customHeight="1" x14ac:dyDescent="0.25">
      <c r="B4" s="623" t="s">
        <v>382</v>
      </c>
      <c r="C4" s="623"/>
      <c r="D4" s="623"/>
      <c r="E4" s="623"/>
      <c r="F4" s="623"/>
      <c r="G4" s="623"/>
      <c r="H4" s="623"/>
      <c r="I4" s="623"/>
      <c r="J4" s="623"/>
      <c r="K4" s="623"/>
    </row>
    <row r="5" spans="2:12" s="12" customFormat="1" ht="71.25" customHeight="1" x14ac:dyDescent="0.25">
      <c r="B5" s="621" t="s">
        <v>504</v>
      </c>
      <c r="C5" s="621"/>
      <c r="D5" s="621"/>
      <c r="E5" s="621"/>
      <c r="F5" s="621"/>
      <c r="G5" s="621"/>
      <c r="H5" s="621"/>
      <c r="I5" s="621"/>
      <c r="J5" s="621"/>
      <c r="K5" s="621"/>
    </row>
    <row r="6" spans="2:12" ht="24.75" customHeight="1" x14ac:dyDescent="0.25">
      <c r="B6" s="633" t="s">
        <v>858</v>
      </c>
      <c r="C6" s="633"/>
      <c r="D6" s="633"/>
      <c r="E6" s="633"/>
      <c r="F6" s="633"/>
      <c r="G6" s="633"/>
      <c r="H6" s="633"/>
      <c r="I6" s="633"/>
      <c r="J6" s="633"/>
      <c r="K6" s="633"/>
      <c r="L6" s="346" t="s">
        <v>495</v>
      </c>
    </row>
    <row r="7" spans="2:12" ht="24.75" customHeight="1" x14ac:dyDescent="0.25">
      <c r="B7" s="565" t="s">
        <v>0</v>
      </c>
      <c r="C7" s="565"/>
      <c r="D7" s="565"/>
      <c r="E7" s="565"/>
      <c r="F7" s="565"/>
      <c r="G7" s="565" t="s">
        <v>1</v>
      </c>
      <c r="H7" s="565"/>
      <c r="I7" s="565"/>
      <c r="J7" s="565"/>
      <c r="K7" s="565"/>
      <c r="L7" s="87"/>
    </row>
    <row r="8" spans="2:12" ht="24.75" customHeight="1" x14ac:dyDescent="0.25">
      <c r="B8" s="571" t="s">
        <v>97</v>
      </c>
      <c r="C8" s="571"/>
      <c r="D8" s="571"/>
      <c r="E8" s="566"/>
      <c r="F8" s="94" t="s">
        <v>130</v>
      </c>
      <c r="G8" s="566" t="s">
        <v>97</v>
      </c>
      <c r="H8" s="566"/>
      <c r="I8" s="566"/>
      <c r="J8" s="566"/>
      <c r="K8" s="94" t="s">
        <v>130</v>
      </c>
      <c r="L8" s="88"/>
    </row>
    <row r="9" spans="2:12" s="39" customFormat="1" ht="18" customHeight="1" x14ac:dyDescent="0.25">
      <c r="B9" s="78" t="s">
        <v>125</v>
      </c>
      <c r="C9" s="86"/>
      <c r="D9" s="84"/>
      <c r="E9" s="540">
        <v>881608</v>
      </c>
      <c r="F9" s="76">
        <v>0.99999999999999978</v>
      </c>
      <c r="G9" s="78"/>
      <c r="H9" s="79"/>
      <c r="I9" s="80"/>
      <c r="J9" s="540">
        <v>917071</v>
      </c>
      <c r="K9" s="538">
        <v>1</v>
      </c>
      <c r="L9" s="89"/>
    </row>
    <row r="10" spans="2:12" s="63" customFormat="1" ht="18" customHeight="1" x14ac:dyDescent="0.25">
      <c r="B10" s="82" t="s">
        <v>7</v>
      </c>
      <c r="C10" s="86" t="s">
        <v>31</v>
      </c>
      <c r="D10" s="84" t="s">
        <v>99</v>
      </c>
      <c r="E10" s="541">
        <v>198419</v>
      </c>
      <c r="F10" s="77">
        <v>0.22506488144390704</v>
      </c>
      <c r="G10" s="82" t="s">
        <v>99</v>
      </c>
      <c r="H10" s="86" t="s">
        <v>31</v>
      </c>
      <c r="I10" s="84" t="s">
        <v>7</v>
      </c>
      <c r="J10" s="541">
        <v>199821</v>
      </c>
      <c r="K10" s="539">
        <v>0.21789043596406385</v>
      </c>
      <c r="L10" s="90"/>
    </row>
    <row r="11" spans="2:12" s="63" customFormat="1" ht="18" customHeight="1" x14ac:dyDescent="0.25">
      <c r="B11" s="82" t="s">
        <v>8</v>
      </c>
      <c r="C11" s="86" t="s">
        <v>31</v>
      </c>
      <c r="D11" s="84" t="s">
        <v>99</v>
      </c>
      <c r="E11" s="541">
        <v>118551</v>
      </c>
      <c r="F11" s="77">
        <v>0.13447132966125533</v>
      </c>
      <c r="G11" s="82" t="s">
        <v>99</v>
      </c>
      <c r="H11" s="86" t="s">
        <v>31</v>
      </c>
      <c r="I11" s="84" t="s">
        <v>8</v>
      </c>
      <c r="J11" s="541">
        <v>118983</v>
      </c>
      <c r="K11" s="539">
        <v>0.12974240816687038</v>
      </c>
      <c r="L11" s="90"/>
    </row>
    <row r="12" spans="2:12" s="63" customFormat="1" ht="18" customHeight="1" x14ac:dyDescent="0.25">
      <c r="B12" s="82" t="s">
        <v>9</v>
      </c>
      <c r="C12" s="86" t="s">
        <v>31</v>
      </c>
      <c r="D12" s="84" t="s">
        <v>99</v>
      </c>
      <c r="E12" s="541">
        <v>114757</v>
      </c>
      <c r="F12" s="77">
        <v>0.13016782969301549</v>
      </c>
      <c r="G12" s="82" t="s">
        <v>99</v>
      </c>
      <c r="H12" s="86" t="s">
        <v>31</v>
      </c>
      <c r="I12" s="84" t="s">
        <v>9</v>
      </c>
      <c r="J12" s="541">
        <v>114657</v>
      </c>
      <c r="K12" s="539">
        <v>0.12502521615011269</v>
      </c>
      <c r="L12" s="90"/>
    </row>
    <row r="13" spans="2:12" s="63" customFormat="1" ht="18" customHeight="1" x14ac:dyDescent="0.25">
      <c r="B13" s="82" t="s">
        <v>10</v>
      </c>
      <c r="C13" s="86" t="s">
        <v>31</v>
      </c>
      <c r="D13" s="84" t="s">
        <v>99</v>
      </c>
      <c r="E13" s="541">
        <v>95825</v>
      </c>
      <c r="F13" s="77">
        <v>0.10869343290895726</v>
      </c>
      <c r="G13" s="82" t="s">
        <v>99</v>
      </c>
      <c r="H13" s="86" t="s">
        <v>31</v>
      </c>
      <c r="I13" s="84" t="s">
        <v>10</v>
      </c>
      <c r="J13" s="541">
        <v>96884</v>
      </c>
      <c r="K13" s="539">
        <v>0.1056450372980936</v>
      </c>
      <c r="L13" s="90"/>
    </row>
    <row r="14" spans="2:12" s="63" customFormat="1" ht="18" customHeight="1" x14ac:dyDescent="0.25">
      <c r="B14" s="82" t="s">
        <v>12</v>
      </c>
      <c r="C14" s="86" t="s">
        <v>31</v>
      </c>
      <c r="D14" s="84" t="s">
        <v>99</v>
      </c>
      <c r="E14" s="541">
        <v>91361</v>
      </c>
      <c r="F14" s="77">
        <v>0.10362995798586219</v>
      </c>
      <c r="G14" s="82" t="s">
        <v>99</v>
      </c>
      <c r="H14" s="86" t="s">
        <v>31</v>
      </c>
      <c r="I14" s="84" t="s">
        <v>12</v>
      </c>
      <c r="J14" s="541">
        <v>94588</v>
      </c>
      <c r="K14" s="539">
        <v>0.10314141435068823</v>
      </c>
      <c r="L14" s="90"/>
    </row>
    <row r="15" spans="2:12" s="63" customFormat="1" ht="18" customHeight="1" x14ac:dyDescent="0.25">
      <c r="B15" s="82" t="s">
        <v>11</v>
      </c>
      <c r="C15" s="86" t="s">
        <v>31</v>
      </c>
      <c r="D15" s="84" t="s">
        <v>99</v>
      </c>
      <c r="E15" s="541">
        <v>78296</v>
      </c>
      <c r="F15" s="77">
        <v>8.881044636618543E-2</v>
      </c>
      <c r="G15" s="82" t="s">
        <v>99</v>
      </c>
      <c r="H15" s="86" t="s">
        <v>31</v>
      </c>
      <c r="I15" s="84" t="s">
        <v>11</v>
      </c>
      <c r="J15" s="541">
        <v>88404</v>
      </c>
      <c r="K15" s="539">
        <v>9.639820690001101E-2</v>
      </c>
      <c r="L15" s="90"/>
    </row>
    <row r="16" spans="2:12" s="63" customFormat="1" ht="18" customHeight="1" x14ac:dyDescent="0.25">
      <c r="B16" s="82" t="s">
        <v>20</v>
      </c>
      <c r="C16" s="86" t="s">
        <v>31</v>
      </c>
      <c r="D16" s="84" t="s">
        <v>99</v>
      </c>
      <c r="E16" s="541">
        <v>46634</v>
      </c>
      <c r="F16" s="77">
        <v>5.2896525439878044E-2</v>
      </c>
      <c r="G16" s="82" t="s">
        <v>99</v>
      </c>
      <c r="H16" s="86" t="s">
        <v>31</v>
      </c>
      <c r="I16" s="84" t="s">
        <v>13</v>
      </c>
      <c r="J16" s="541">
        <v>56566</v>
      </c>
      <c r="K16" s="539">
        <v>6.1681156638908004E-2</v>
      </c>
      <c r="L16" s="90"/>
    </row>
    <row r="17" spans="2:12" s="63" customFormat="1" ht="18" customHeight="1" x14ac:dyDescent="0.25">
      <c r="B17" s="82" t="s">
        <v>13</v>
      </c>
      <c r="C17" s="86" t="s">
        <v>31</v>
      </c>
      <c r="D17" s="84" t="s">
        <v>99</v>
      </c>
      <c r="E17" s="541">
        <v>42545</v>
      </c>
      <c r="F17" s="77">
        <v>4.8258409633306409E-2</v>
      </c>
      <c r="G17" s="82" t="s">
        <v>99</v>
      </c>
      <c r="H17" s="86" t="s">
        <v>31</v>
      </c>
      <c r="I17" s="84" t="s">
        <v>20</v>
      </c>
      <c r="J17" s="541">
        <v>50275</v>
      </c>
      <c r="K17" s="539">
        <v>5.4821273380141776E-2</v>
      </c>
      <c r="L17" s="90"/>
    </row>
    <row r="18" spans="2:12" s="63" customFormat="1" ht="18" customHeight="1" x14ac:dyDescent="0.25">
      <c r="B18" s="82" t="s">
        <v>17</v>
      </c>
      <c r="C18" s="86" t="s">
        <v>31</v>
      </c>
      <c r="D18" s="84" t="s">
        <v>99</v>
      </c>
      <c r="E18" s="541">
        <v>25027</v>
      </c>
      <c r="F18" s="77">
        <v>2.8387900291285923E-2</v>
      </c>
      <c r="G18" s="82" t="s">
        <v>99</v>
      </c>
      <c r="H18" s="86" t="s">
        <v>31</v>
      </c>
      <c r="I18" s="84" t="s">
        <v>14</v>
      </c>
      <c r="J18" s="541">
        <v>27014</v>
      </c>
      <c r="K18" s="539">
        <v>2.9456825044080558E-2</v>
      </c>
      <c r="L18" s="90"/>
    </row>
    <row r="19" spans="2:12" s="63" customFormat="1" ht="18" customHeight="1" x14ac:dyDescent="0.25">
      <c r="B19" s="82" t="s">
        <v>14</v>
      </c>
      <c r="C19" s="86" t="s">
        <v>31</v>
      </c>
      <c r="D19" s="84" t="s">
        <v>99</v>
      </c>
      <c r="E19" s="541">
        <v>23643</v>
      </c>
      <c r="F19" s="77">
        <v>2.6818041578570068E-2</v>
      </c>
      <c r="G19" s="82" t="s">
        <v>99</v>
      </c>
      <c r="H19" s="86" t="s">
        <v>31</v>
      </c>
      <c r="I19" s="84" t="s">
        <v>17</v>
      </c>
      <c r="J19" s="541">
        <v>26224</v>
      </c>
      <c r="K19" s="539">
        <v>2.859538683482522E-2</v>
      </c>
      <c r="L19" s="90"/>
    </row>
    <row r="20" spans="2:12" s="63" customFormat="1" ht="18" customHeight="1" x14ac:dyDescent="0.25">
      <c r="B20" s="82" t="s">
        <v>24</v>
      </c>
      <c r="C20" s="86" t="s">
        <v>31</v>
      </c>
      <c r="D20" s="84" t="s">
        <v>99</v>
      </c>
      <c r="E20" s="541">
        <v>23528</v>
      </c>
      <c r="F20" s="77">
        <v>2.6687598116169546E-2</v>
      </c>
      <c r="G20" s="82" t="s">
        <v>99</v>
      </c>
      <c r="H20" s="86" t="s">
        <v>31</v>
      </c>
      <c r="I20" s="84" t="s">
        <v>21</v>
      </c>
      <c r="J20" s="541">
        <v>20792</v>
      </c>
      <c r="K20" s="539">
        <v>2.2672181325110053E-2</v>
      </c>
      <c r="L20" s="90"/>
    </row>
    <row r="21" spans="2:12" s="63" customFormat="1" ht="18" customHeight="1" x14ac:dyDescent="0.25">
      <c r="B21" s="82" t="s">
        <v>21</v>
      </c>
      <c r="C21" s="86" t="s">
        <v>31</v>
      </c>
      <c r="D21" s="84" t="s">
        <v>99</v>
      </c>
      <c r="E21" s="541">
        <v>20555</v>
      </c>
      <c r="F21" s="77">
        <v>2.3315351040371683E-2</v>
      </c>
      <c r="G21" s="82" t="s">
        <v>99</v>
      </c>
      <c r="H21" s="86" t="s">
        <v>31</v>
      </c>
      <c r="I21" s="84" t="s">
        <v>24</v>
      </c>
      <c r="J21" s="541">
        <v>20466</v>
      </c>
      <c r="K21" s="539">
        <v>2.2316701760278102E-2</v>
      </c>
      <c r="L21" s="90"/>
    </row>
    <row r="22" spans="2:12" s="63" customFormat="1" ht="18" customHeight="1" x14ac:dyDescent="0.25">
      <c r="B22" s="82" t="s">
        <v>29</v>
      </c>
      <c r="C22" s="86" t="s">
        <v>31</v>
      </c>
      <c r="D22" s="84" t="s">
        <v>99</v>
      </c>
      <c r="E22" s="541">
        <v>2237</v>
      </c>
      <c r="F22" s="77">
        <v>2.5374089164345152E-3</v>
      </c>
      <c r="G22" s="82" t="s">
        <v>99</v>
      </c>
      <c r="H22" s="86" t="s">
        <v>31</v>
      </c>
      <c r="I22" s="84" t="s">
        <v>29</v>
      </c>
      <c r="J22" s="541">
        <v>2033</v>
      </c>
      <c r="K22" s="539">
        <v>2.2168403536912628E-3</v>
      </c>
      <c r="L22" s="90"/>
    </row>
    <row r="23" spans="2:12" s="63" customFormat="1" ht="18" customHeight="1" x14ac:dyDescent="0.25">
      <c r="B23" s="82" t="s">
        <v>27</v>
      </c>
      <c r="C23" s="86" t="s">
        <v>31</v>
      </c>
      <c r="D23" s="84" t="s">
        <v>99</v>
      </c>
      <c r="E23" s="541">
        <v>230</v>
      </c>
      <c r="F23" s="77">
        <v>2.6088692480104536E-4</v>
      </c>
      <c r="G23" s="82" t="s">
        <v>99</v>
      </c>
      <c r="H23" s="86" t="s">
        <v>31</v>
      </c>
      <c r="I23" s="84" t="s">
        <v>27</v>
      </c>
      <c r="J23" s="541">
        <v>364</v>
      </c>
      <c r="K23" s="539">
        <v>3.9691583312524329E-4</v>
      </c>
      <c r="L23" s="90"/>
    </row>
    <row r="24" spans="2:12" s="18" customFormat="1" ht="24" customHeight="1" x14ac:dyDescent="0.25">
      <c r="B24" s="91" t="s">
        <v>362</v>
      </c>
      <c r="C24" s="19"/>
      <c r="D24" s="19"/>
      <c r="E24" s="92"/>
      <c r="F24" s="92"/>
      <c r="G24" s="92"/>
      <c r="H24" s="92"/>
      <c r="I24" s="92"/>
      <c r="J24" s="92"/>
      <c r="K24" s="93"/>
    </row>
    <row r="25" spans="2:12" s="18" customFormat="1" ht="24" customHeight="1" x14ac:dyDescent="0.25">
      <c r="B25" s="19" t="s">
        <v>361</v>
      </c>
      <c r="C25" s="19"/>
      <c r="D25" s="19"/>
    </row>
    <row r="26" spans="2:12" s="18" customFormat="1" ht="13.5" x14ac:dyDescent="0.25"/>
    <row r="27" spans="2:12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2:12" x14ac:dyDescent="0.25"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2:12" x14ac:dyDescent="0.25"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2:12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2:12" x14ac:dyDescent="0.25"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2:12" x14ac:dyDescent="0.25"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spans="2:11" x14ac:dyDescent="0.25"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2:11" x14ac:dyDescent="0.25"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2:11" x14ac:dyDescent="0.25"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2:11" x14ac:dyDescent="0.25"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2:1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2:11" x14ac:dyDescent="0.25"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spans="2:11" x14ac:dyDescent="0.25"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2:11" x14ac:dyDescent="0.25"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spans="2:11" x14ac:dyDescent="0.25"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2:11" x14ac:dyDescent="0.25"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spans="2:11" x14ac:dyDescent="0.25"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spans="2:11" x14ac:dyDescent="0.25"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2:11" x14ac:dyDescent="0.25"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2:11" x14ac:dyDescent="0.25"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pans="2:11" x14ac:dyDescent="0.25"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spans="2:11" x14ac:dyDescent="0.25"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spans="2:11" x14ac:dyDescent="0.25"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 spans="2:11" x14ac:dyDescent="0.25"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spans="2:11" x14ac:dyDescent="0.25"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2:11" x14ac:dyDescent="0.25"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spans="2:11" x14ac:dyDescent="0.25"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spans="2:11" x14ac:dyDescent="0.25"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2:11" x14ac:dyDescent="0.25"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2:11" x14ac:dyDescent="0.25"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2:11" x14ac:dyDescent="0.25"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 spans="2:11" x14ac:dyDescent="0.25"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2:11" x14ac:dyDescent="0.25"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2:11" x14ac:dyDescent="0.25"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2:11" x14ac:dyDescent="0.25"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2:11" x14ac:dyDescent="0.25"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spans="2:11" x14ac:dyDescent="0.25">
      <c r="B63" s="45"/>
      <c r="C63" s="45"/>
      <c r="D63" s="45"/>
      <c r="E63" s="45"/>
      <c r="F63" s="45"/>
      <c r="G63" s="45"/>
      <c r="H63" s="45"/>
      <c r="I63" s="45"/>
      <c r="J63" s="45"/>
      <c r="K63" s="45"/>
    </row>
    <row r="64" spans="2:11" x14ac:dyDescent="0.25"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2:11" x14ac:dyDescent="0.25">
      <c r="B65" s="45"/>
      <c r="C65" s="45"/>
      <c r="D65" s="45"/>
      <c r="E65" s="45"/>
      <c r="F65" s="45"/>
      <c r="G65" s="45"/>
      <c r="H65" s="45"/>
      <c r="I65" s="45"/>
      <c r="J65" s="45"/>
      <c r="K65" s="45"/>
    </row>
    <row r="66" spans="2:11" x14ac:dyDescent="0.25">
      <c r="B66" s="45"/>
      <c r="C66" s="45"/>
      <c r="D66" s="45"/>
      <c r="E66" s="45"/>
      <c r="F66" s="45"/>
      <c r="G66" s="45"/>
      <c r="H66" s="45"/>
      <c r="I66" s="45"/>
      <c r="J66" s="45"/>
      <c r="K66" s="45"/>
    </row>
    <row r="67" spans="2:11" x14ac:dyDescent="0.25">
      <c r="B67" s="45"/>
      <c r="C67" s="45"/>
      <c r="D67" s="45"/>
      <c r="E67" s="45"/>
      <c r="F67" s="45"/>
      <c r="G67" s="45"/>
      <c r="H67" s="45"/>
      <c r="I67" s="45"/>
      <c r="J67" s="45"/>
      <c r="K67" s="45"/>
    </row>
    <row r="68" spans="2:11" x14ac:dyDescent="0.25"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2:11" x14ac:dyDescent="0.25"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spans="2:11" x14ac:dyDescent="0.25">
      <c r="B70" s="45"/>
      <c r="C70" s="45"/>
      <c r="D70" s="45"/>
      <c r="E70" s="45"/>
      <c r="F70" s="45"/>
      <c r="G70" s="45"/>
      <c r="H70" s="45"/>
      <c r="I70" s="45"/>
      <c r="J70" s="45"/>
      <c r="K70" s="45"/>
    </row>
    <row r="71" spans="2:11" x14ac:dyDescent="0.25"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spans="2:11" x14ac:dyDescent="0.25">
      <c r="B72" s="45"/>
      <c r="C72" s="45"/>
      <c r="D72" s="45"/>
      <c r="E72" s="45"/>
      <c r="F72" s="45"/>
      <c r="G72" s="45"/>
      <c r="H72" s="45"/>
      <c r="I72" s="45"/>
      <c r="J72" s="45"/>
      <c r="K72" s="45"/>
    </row>
    <row r="73" spans="2:11" x14ac:dyDescent="0.25"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 spans="2:11" x14ac:dyDescent="0.25">
      <c r="B74" s="45"/>
      <c r="C74" s="45"/>
      <c r="D74" s="45"/>
      <c r="E74" s="45"/>
      <c r="F74" s="45"/>
      <c r="G74" s="45"/>
      <c r="H74" s="45"/>
      <c r="I74" s="45"/>
      <c r="J74" s="45"/>
      <c r="K74" s="45"/>
    </row>
    <row r="75" spans="2:11" x14ac:dyDescent="0.25">
      <c r="B75" s="45"/>
      <c r="C75" s="45"/>
      <c r="D75" s="45"/>
      <c r="E75" s="45"/>
      <c r="F75" s="45"/>
      <c r="G75" s="45"/>
      <c r="H75" s="45"/>
      <c r="I75" s="45"/>
      <c r="J75" s="45"/>
      <c r="K75" s="45"/>
    </row>
    <row r="76" spans="2:11" x14ac:dyDescent="0.25">
      <c r="B76" s="45"/>
      <c r="C76" s="45"/>
      <c r="D76" s="45"/>
      <c r="E76" s="45"/>
      <c r="F76" s="45"/>
      <c r="G76" s="45"/>
      <c r="H76" s="45"/>
      <c r="I76" s="45"/>
      <c r="J76" s="45"/>
      <c r="K76" s="45"/>
    </row>
    <row r="77" spans="2:11" x14ac:dyDescent="0.25">
      <c r="B77" s="45"/>
      <c r="C77" s="45"/>
      <c r="D77" s="45"/>
      <c r="E77" s="45"/>
      <c r="F77" s="45"/>
      <c r="G77" s="45"/>
      <c r="H77" s="45"/>
      <c r="I77" s="45"/>
      <c r="J77" s="45"/>
      <c r="K77" s="45"/>
    </row>
    <row r="78" spans="2:11" x14ac:dyDescent="0.25"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spans="2:11" x14ac:dyDescent="0.25">
      <c r="B79" s="45"/>
      <c r="C79" s="45"/>
      <c r="D79" s="45"/>
      <c r="E79" s="45"/>
      <c r="F79" s="45"/>
      <c r="G79" s="45"/>
      <c r="H79" s="45"/>
      <c r="I79" s="45"/>
      <c r="J79" s="45"/>
      <c r="K79" s="45"/>
    </row>
    <row r="80" spans="2:11" x14ac:dyDescent="0.25">
      <c r="B80" s="45"/>
      <c r="C80" s="45"/>
      <c r="D80" s="45"/>
      <c r="E80" s="45"/>
      <c r="F80" s="45"/>
      <c r="G80" s="45"/>
      <c r="H80" s="45"/>
      <c r="I80" s="45"/>
      <c r="J80" s="45"/>
      <c r="K80" s="45"/>
    </row>
    <row r="81" spans="2:11" x14ac:dyDescent="0.25">
      <c r="B81" s="45"/>
      <c r="C81" s="45"/>
      <c r="D81" s="45"/>
      <c r="E81" s="45"/>
      <c r="F81" s="45"/>
      <c r="G81" s="45"/>
      <c r="H81" s="45"/>
      <c r="I81" s="45"/>
      <c r="J81" s="45"/>
      <c r="K81" s="45"/>
    </row>
    <row r="82" spans="2:11" x14ac:dyDescent="0.25">
      <c r="B82" s="45"/>
      <c r="C82" s="45"/>
      <c r="D82" s="45"/>
      <c r="E82" s="45"/>
      <c r="F82" s="45"/>
      <c r="G82" s="45"/>
      <c r="H82" s="45"/>
      <c r="I82" s="45"/>
      <c r="J82" s="45"/>
      <c r="K82" s="45"/>
    </row>
    <row r="83" spans="2:11" x14ac:dyDescent="0.25">
      <c r="B83" s="45"/>
      <c r="C83" s="45"/>
      <c r="D83" s="45"/>
      <c r="E83" s="45"/>
      <c r="F83" s="45"/>
      <c r="G83" s="45"/>
      <c r="H83" s="45"/>
      <c r="I83" s="45"/>
      <c r="J83" s="45"/>
      <c r="K83" s="45"/>
    </row>
    <row r="84" spans="2:11" x14ac:dyDescent="0.25">
      <c r="B84" s="45"/>
      <c r="C84" s="45"/>
      <c r="D84" s="45"/>
      <c r="E84" s="45"/>
      <c r="F84" s="45"/>
      <c r="G84" s="45"/>
      <c r="H84" s="45"/>
      <c r="I84" s="45"/>
      <c r="J84" s="45"/>
      <c r="K84" s="45"/>
    </row>
    <row r="85" spans="2:11" x14ac:dyDescent="0.25">
      <c r="B85" s="45"/>
      <c r="C85" s="45"/>
      <c r="D85" s="45"/>
      <c r="E85" s="45"/>
      <c r="F85" s="45"/>
      <c r="G85" s="45"/>
      <c r="H85" s="45"/>
      <c r="I85" s="45"/>
      <c r="J85" s="45"/>
      <c r="K85" s="45"/>
    </row>
    <row r="86" spans="2:11" x14ac:dyDescent="0.25">
      <c r="B86" s="45"/>
      <c r="C86" s="45"/>
      <c r="D86" s="45"/>
      <c r="E86" s="45"/>
      <c r="F86" s="45"/>
      <c r="G86" s="45"/>
      <c r="H86" s="45"/>
      <c r="I86" s="45"/>
      <c r="J86" s="45"/>
      <c r="K86" s="45"/>
    </row>
    <row r="87" spans="2:11" x14ac:dyDescent="0.25">
      <c r="B87" s="45"/>
      <c r="C87" s="45"/>
      <c r="D87" s="45"/>
      <c r="E87" s="45"/>
      <c r="F87" s="45"/>
      <c r="G87" s="45"/>
      <c r="H87" s="45"/>
      <c r="I87" s="45"/>
      <c r="J87" s="45"/>
      <c r="K87" s="45"/>
    </row>
    <row r="88" spans="2:11" x14ac:dyDescent="0.25">
      <c r="B88" s="45"/>
      <c r="C88" s="45"/>
      <c r="D88" s="45"/>
      <c r="E88" s="45"/>
      <c r="F88" s="45"/>
      <c r="G88" s="45"/>
      <c r="H88" s="45"/>
      <c r="I88" s="45"/>
      <c r="J88" s="45"/>
      <c r="K88" s="45"/>
    </row>
    <row r="89" spans="2:11" x14ac:dyDescent="0.25"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spans="2:11" x14ac:dyDescent="0.25">
      <c r="B90" s="45"/>
      <c r="C90" s="45"/>
      <c r="D90" s="45"/>
      <c r="E90" s="45"/>
      <c r="F90" s="45"/>
      <c r="G90" s="45"/>
      <c r="H90" s="45"/>
      <c r="I90" s="45"/>
      <c r="J90" s="45"/>
      <c r="K90" s="45"/>
    </row>
    <row r="91" spans="2:11" x14ac:dyDescent="0.25">
      <c r="B91" s="45"/>
      <c r="C91" s="45"/>
      <c r="D91" s="45"/>
      <c r="E91" s="45"/>
      <c r="F91" s="45"/>
      <c r="G91" s="45"/>
      <c r="H91" s="45"/>
      <c r="I91" s="45"/>
      <c r="J91" s="45"/>
      <c r="K91" s="45"/>
    </row>
    <row r="92" spans="2:11" x14ac:dyDescent="0.25"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2:11" x14ac:dyDescent="0.25">
      <c r="B93" s="45"/>
      <c r="C93" s="45"/>
      <c r="D93" s="45"/>
      <c r="E93" s="45"/>
      <c r="F93" s="45"/>
      <c r="G93" s="45"/>
      <c r="H93" s="45"/>
      <c r="I93" s="45"/>
      <c r="J93" s="45"/>
      <c r="K93" s="45"/>
    </row>
    <row r="94" spans="2:11" x14ac:dyDescent="0.25">
      <c r="B94" s="45"/>
      <c r="C94" s="45"/>
      <c r="D94" s="45"/>
      <c r="E94" s="45"/>
      <c r="F94" s="45"/>
      <c r="G94" s="45"/>
      <c r="H94" s="45"/>
      <c r="I94" s="45"/>
      <c r="J94" s="45"/>
      <c r="K94" s="45"/>
    </row>
    <row r="95" spans="2:11" x14ac:dyDescent="0.25">
      <c r="B95" s="45"/>
      <c r="C95" s="45"/>
      <c r="D95" s="45"/>
      <c r="E95" s="45"/>
      <c r="F95" s="45"/>
      <c r="G95" s="45"/>
      <c r="H95" s="45"/>
      <c r="I95" s="45"/>
      <c r="J95" s="45"/>
      <c r="K95" s="45"/>
    </row>
    <row r="96" spans="2:11" x14ac:dyDescent="0.25">
      <c r="B96" s="45"/>
      <c r="C96" s="45"/>
      <c r="D96" s="45"/>
      <c r="E96" s="45"/>
      <c r="F96" s="45"/>
      <c r="G96" s="45"/>
      <c r="H96" s="45"/>
      <c r="I96" s="45"/>
      <c r="J96" s="45"/>
      <c r="K96" s="45"/>
    </row>
    <row r="97" spans="2:11" x14ac:dyDescent="0.25">
      <c r="B97" s="45"/>
      <c r="C97" s="45"/>
      <c r="D97" s="45"/>
      <c r="E97" s="45"/>
      <c r="F97" s="45"/>
      <c r="G97" s="45"/>
      <c r="H97" s="45"/>
      <c r="I97" s="45"/>
      <c r="J97" s="45"/>
      <c r="K97" s="45"/>
    </row>
    <row r="98" spans="2:11" x14ac:dyDescent="0.25">
      <c r="B98" s="45"/>
      <c r="C98" s="45"/>
      <c r="D98" s="45"/>
      <c r="E98" s="45"/>
      <c r="F98" s="45"/>
      <c r="G98" s="45"/>
      <c r="H98" s="45"/>
      <c r="I98" s="45"/>
      <c r="J98" s="45"/>
      <c r="K98" s="45"/>
    </row>
    <row r="99" spans="2:11" x14ac:dyDescent="0.25">
      <c r="B99" s="45"/>
      <c r="C99" s="45"/>
      <c r="D99" s="45"/>
      <c r="E99" s="45"/>
      <c r="F99" s="45"/>
      <c r="G99" s="45"/>
      <c r="H99" s="45"/>
      <c r="I99" s="45"/>
      <c r="J99" s="45"/>
      <c r="K99" s="45"/>
    </row>
    <row r="100" spans="2:11" x14ac:dyDescent="0.25">
      <c r="B100" s="45"/>
      <c r="C100" s="45"/>
      <c r="D100" s="45"/>
      <c r="E100" s="45"/>
      <c r="F100" s="45"/>
      <c r="G100" s="45"/>
      <c r="H100" s="45"/>
      <c r="I100" s="45"/>
      <c r="J100" s="45"/>
      <c r="K100" s="45"/>
    </row>
    <row r="101" spans="2:11" x14ac:dyDescent="0.25">
      <c r="B101" s="45"/>
      <c r="C101" s="45"/>
      <c r="D101" s="45"/>
      <c r="E101" s="45"/>
      <c r="F101" s="45"/>
      <c r="G101" s="45"/>
      <c r="H101" s="45"/>
      <c r="I101" s="45"/>
      <c r="J101" s="45"/>
      <c r="K101" s="45"/>
    </row>
    <row r="102" spans="2:11" x14ac:dyDescent="0.25">
      <c r="B102" s="45"/>
      <c r="C102" s="45"/>
      <c r="D102" s="45"/>
      <c r="E102" s="45"/>
      <c r="F102" s="45"/>
      <c r="G102" s="45"/>
      <c r="H102" s="45"/>
      <c r="I102" s="45"/>
      <c r="J102" s="45"/>
      <c r="K102" s="45"/>
    </row>
    <row r="103" spans="2:11" x14ac:dyDescent="0.25">
      <c r="B103" s="45"/>
      <c r="C103" s="45"/>
      <c r="D103" s="45"/>
      <c r="E103" s="45"/>
      <c r="F103" s="45"/>
      <c r="G103" s="45"/>
      <c r="H103" s="45"/>
      <c r="I103" s="45"/>
      <c r="J103" s="45"/>
      <c r="K103" s="45"/>
    </row>
    <row r="104" spans="2:11" x14ac:dyDescent="0.25">
      <c r="B104" s="45"/>
      <c r="C104" s="45"/>
      <c r="D104" s="45"/>
      <c r="E104" s="45"/>
      <c r="F104" s="45"/>
      <c r="G104" s="45"/>
      <c r="H104" s="45"/>
      <c r="I104" s="45"/>
      <c r="J104" s="45"/>
      <c r="K104" s="45"/>
    </row>
    <row r="105" spans="2:11" x14ac:dyDescent="0.25">
      <c r="B105" s="45"/>
      <c r="C105" s="45"/>
      <c r="D105" s="45"/>
      <c r="E105" s="45"/>
      <c r="F105" s="45"/>
      <c r="G105" s="45"/>
      <c r="H105" s="45"/>
      <c r="I105" s="45"/>
      <c r="J105" s="45"/>
      <c r="K105" s="45"/>
    </row>
    <row r="106" spans="2:11" x14ac:dyDescent="0.25">
      <c r="B106" s="45"/>
      <c r="C106" s="45"/>
      <c r="D106" s="45"/>
      <c r="E106" s="45"/>
      <c r="F106" s="45"/>
      <c r="G106" s="45"/>
      <c r="H106" s="45"/>
      <c r="I106" s="45"/>
      <c r="J106" s="45"/>
      <c r="K106" s="45"/>
    </row>
    <row r="107" spans="2:11" x14ac:dyDescent="0.25">
      <c r="B107" s="45"/>
      <c r="C107" s="45"/>
      <c r="D107" s="45"/>
      <c r="E107" s="45"/>
      <c r="F107" s="45"/>
      <c r="G107" s="45"/>
      <c r="H107" s="45"/>
      <c r="I107" s="45"/>
      <c r="J107" s="45"/>
      <c r="K107" s="45"/>
    </row>
    <row r="108" spans="2:11" x14ac:dyDescent="0.25">
      <c r="B108" s="45"/>
      <c r="C108" s="45"/>
      <c r="D108" s="45"/>
      <c r="E108" s="45"/>
      <c r="F108" s="45"/>
      <c r="G108" s="45"/>
      <c r="H108" s="45"/>
      <c r="I108" s="45"/>
      <c r="J108" s="45"/>
      <c r="K108" s="45"/>
    </row>
    <row r="109" spans="2:11" x14ac:dyDescent="0.25">
      <c r="B109" s="45"/>
      <c r="C109" s="45"/>
      <c r="D109" s="45"/>
      <c r="E109" s="45"/>
      <c r="F109" s="45"/>
      <c r="G109" s="45"/>
      <c r="H109" s="45"/>
      <c r="I109" s="45"/>
      <c r="J109" s="45"/>
      <c r="K109" s="45"/>
    </row>
    <row r="110" spans="2:11" x14ac:dyDescent="0.25">
      <c r="B110" s="45"/>
      <c r="C110" s="45"/>
      <c r="D110" s="45"/>
      <c r="E110" s="45"/>
      <c r="F110" s="45"/>
      <c r="G110" s="45"/>
      <c r="H110" s="45"/>
      <c r="I110" s="45"/>
      <c r="J110" s="45"/>
      <c r="K110" s="45"/>
    </row>
    <row r="111" spans="2:11" x14ac:dyDescent="0.25">
      <c r="B111" s="45"/>
      <c r="C111" s="45"/>
      <c r="D111" s="45"/>
      <c r="E111" s="45"/>
      <c r="F111" s="45"/>
      <c r="G111" s="45"/>
      <c r="H111" s="45"/>
      <c r="I111" s="45"/>
      <c r="J111" s="45"/>
      <c r="K111" s="45"/>
    </row>
    <row r="112" spans="2:11" x14ac:dyDescent="0.25">
      <c r="B112" s="45"/>
      <c r="C112" s="45"/>
      <c r="D112" s="45"/>
      <c r="E112" s="45"/>
      <c r="F112" s="45"/>
      <c r="G112" s="45"/>
      <c r="H112" s="45"/>
      <c r="I112" s="45"/>
      <c r="J112" s="45"/>
      <c r="K112" s="45"/>
    </row>
    <row r="113" spans="2:11" x14ac:dyDescent="0.25">
      <c r="B113" s="45"/>
      <c r="C113" s="45"/>
      <c r="D113" s="45"/>
      <c r="E113" s="45"/>
      <c r="F113" s="45"/>
      <c r="G113" s="45"/>
      <c r="H113" s="45"/>
      <c r="I113" s="45"/>
      <c r="J113" s="45"/>
      <c r="K113" s="45"/>
    </row>
    <row r="114" spans="2:11" x14ac:dyDescent="0.25">
      <c r="B114" s="45"/>
      <c r="C114" s="45"/>
      <c r="D114" s="45"/>
      <c r="E114" s="45"/>
      <c r="F114" s="45"/>
      <c r="G114" s="45"/>
      <c r="H114" s="45"/>
      <c r="I114" s="45"/>
      <c r="J114" s="45"/>
      <c r="K114" s="45"/>
    </row>
    <row r="115" spans="2:11" x14ac:dyDescent="0.25">
      <c r="B115" s="45"/>
      <c r="C115" s="45"/>
      <c r="D115" s="45"/>
      <c r="E115" s="45"/>
      <c r="F115" s="45"/>
      <c r="G115" s="45"/>
      <c r="H115" s="45"/>
      <c r="I115" s="45"/>
      <c r="J115" s="45"/>
      <c r="K115" s="45"/>
    </row>
    <row r="116" spans="2:11" x14ac:dyDescent="0.25">
      <c r="B116" s="45"/>
      <c r="C116" s="45"/>
      <c r="D116" s="45"/>
      <c r="E116" s="45"/>
      <c r="F116" s="45"/>
      <c r="G116" s="45"/>
      <c r="H116" s="45"/>
      <c r="I116" s="45"/>
      <c r="J116" s="45"/>
      <c r="K116" s="45"/>
    </row>
    <row r="117" spans="2:11" x14ac:dyDescent="0.25">
      <c r="B117" s="45"/>
      <c r="C117" s="45"/>
      <c r="D117" s="45"/>
      <c r="E117" s="45"/>
      <c r="F117" s="45"/>
      <c r="G117" s="45"/>
      <c r="H117" s="45"/>
      <c r="I117" s="45"/>
      <c r="J117" s="45"/>
      <c r="K117" s="45"/>
    </row>
    <row r="118" spans="2:11" x14ac:dyDescent="0.25"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spans="2:11" x14ac:dyDescent="0.25">
      <c r="B119" s="45"/>
      <c r="C119" s="45"/>
      <c r="D119" s="45"/>
      <c r="E119" s="45"/>
      <c r="F119" s="45"/>
      <c r="G119" s="45"/>
      <c r="H119" s="45"/>
      <c r="I119" s="45"/>
      <c r="J119" s="45"/>
      <c r="K119" s="45"/>
    </row>
    <row r="120" spans="2:11" x14ac:dyDescent="0.25">
      <c r="B120" s="45"/>
      <c r="C120" s="45"/>
      <c r="D120" s="45"/>
      <c r="E120" s="45"/>
      <c r="F120" s="45"/>
      <c r="G120" s="45"/>
      <c r="H120" s="45"/>
      <c r="I120" s="45"/>
      <c r="J120" s="45"/>
      <c r="K120" s="45"/>
    </row>
    <row r="121" spans="2:11" x14ac:dyDescent="0.25">
      <c r="B121" s="45"/>
      <c r="C121" s="45"/>
      <c r="D121" s="45"/>
      <c r="E121" s="45"/>
      <c r="F121" s="45"/>
      <c r="G121" s="45"/>
      <c r="H121" s="45"/>
      <c r="I121" s="45"/>
      <c r="J121" s="45"/>
      <c r="K121" s="45"/>
    </row>
    <row r="122" spans="2:11" x14ac:dyDescent="0.25">
      <c r="B122" s="45"/>
      <c r="C122" s="45"/>
      <c r="D122" s="45"/>
      <c r="E122" s="45"/>
      <c r="F122" s="45"/>
      <c r="G122" s="45"/>
      <c r="H122" s="45"/>
      <c r="I122" s="45"/>
      <c r="J122" s="45"/>
      <c r="K122" s="45"/>
    </row>
    <row r="123" spans="2:11" x14ac:dyDescent="0.25">
      <c r="B123" s="45"/>
      <c r="C123" s="45"/>
      <c r="D123" s="45"/>
      <c r="E123" s="45"/>
      <c r="F123" s="45"/>
      <c r="G123" s="45"/>
      <c r="H123" s="45"/>
      <c r="I123" s="45"/>
      <c r="J123" s="45"/>
      <c r="K123" s="45"/>
    </row>
    <row r="124" spans="2:11" x14ac:dyDescent="0.25">
      <c r="B124" s="45"/>
      <c r="C124" s="45"/>
      <c r="D124" s="45"/>
      <c r="E124" s="45"/>
      <c r="F124" s="45"/>
      <c r="G124" s="45"/>
      <c r="H124" s="45"/>
      <c r="I124" s="45"/>
      <c r="J124" s="45"/>
      <c r="K124" s="45"/>
    </row>
    <row r="125" spans="2:11" x14ac:dyDescent="0.25">
      <c r="B125" s="45"/>
      <c r="C125" s="45"/>
      <c r="D125" s="45"/>
      <c r="E125" s="45"/>
      <c r="F125" s="45"/>
      <c r="G125" s="45"/>
      <c r="H125" s="45"/>
      <c r="I125" s="45"/>
      <c r="J125" s="45"/>
      <c r="K125" s="45"/>
    </row>
    <row r="126" spans="2:11" x14ac:dyDescent="0.25">
      <c r="B126" s="45"/>
      <c r="C126" s="45"/>
      <c r="D126" s="45"/>
      <c r="E126" s="45"/>
      <c r="F126" s="45"/>
      <c r="G126" s="45"/>
      <c r="H126" s="45"/>
      <c r="I126" s="45"/>
      <c r="J126" s="45"/>
      <c r="K126" s="45"/>
    </row>
    <row r="127" spans="2:11" x14ac:dyDescent="0.25">
      <c r="B127" s="45"/>
      <c r="C127" s="45"/>
      <c r="D127" s="45"/>
      <c r="E127" s="45"/>
      <c r="F127" s="45"/>
      <c r="G127" s="45"/>
      <c r="H127" s="45"/>
      <c r="I127" s="45"/>
      <c r="J127" s="45"/>
      <c r="K127" s="45"/>
    </row>
    <row r="128" spans="2:11" x14ac:dyDescent="0.25">
      <c r="B128" s="45"/>
      <c r="C128" s="45"/>
      <c r="D128" s="45"/>
      <c r="E128" s="45"/>
      <c r="F128" s="45"/>
      <c r="G128" s="45"/>
      <c r="H128" s="45"/>
      <c r="I128" s="45"/>
      <c r="J128" s="45"/>
      <c r="K128" s="45"/>
    </row>
    <row r="129" spans="2:11" x14ac:dyDescent="0.25">
      <c r="B129" s="45"/>
      <c r="C129" s="45"/>
      <c r="D129" s="45"/>
      <c r="E129" s="45"/>
      <c r="F129" s="45"/>
      <c r="G129" s="45"/>
      <c r="H129" s="45"/>
      <c r="I129" s="45"/>
      <c r="J129" s="45"/>
      <c r="K129" s="45"/>
    </row>
    <row r="130" spans="2:11" x14ac:dyDescent="0.25">
      <c r="B130" s="45"/>
      <c r="C130" s="45"/>
      <c r="D130" s="45"/>
      <c r="E130" s="45"/>
      <c r="F130" s="45"/>
      <c r="G130" s="45"/>
      <c r="H130" s="45"/>
      <c r="I130" s="45"/>
      <c r="J130" s="45"/>
      <c r="K130" s="45"/>
    </row>
    <row r="131" spans="2:11" x14ac:dyDescent="0.25">
      <c r="B131" s="45"/>
      <c r="C131" s="45"/>
      <c r="D131" s="45"/>
      <c r="E131" s="45"/>
      <c r="F131" s="45"/>
      <c r="G131" s="45"/>
      <c r="H131" s="45"/>
      <c r="I131" s="45"/>
      <c r="J131" s="45"/>
      <c r="K131" s="45"/>
    </row>
    <row r="132" spans="2:11" x14ac:dyDescent="0.25">
      <c r="B132" s="45"/>
      <c r="C132" s="45"/>
      <c r="D132" s="45"/>
      <c r="E132" s="45"/>
      <c r="F132" s="45"/>
      <c r="G132" s="45"/>
      <c r="H132" s="45"/>
      <c r="I132" s="45"/>
      <c r="J132" s="45"/>
      <c r="K132" s="45"/>
    </row>
    <row r="133" spans="2:11" x14ac:dyDescent="0.25">
      <c r="B133" s="45"/>
      <c r="C133" s="45"/>
      <c r="D133" s="45"/>
      <c r="E133" s="45"/>
      <c r="F133" s="45"/>
      <c r="G133" s="45"/>
      <c r="H133" s="45"/>
      <c r="I133" s="45"/>
      <c r="J133" s="45"/>
      <c r="K133" s="45"/>
    </row>
    <row r="134" spans="2:11" x14ac:dyDescent="0.25">
      <c r="B134" s="45"/>
      <c r="C134" s="45"/>
      <c r="D134" s="45"/>
      <c r="E134" s="45"/>
      <c r="F134" s="45"/>
      <c r="G134" s="45"/>
      <c r="H134" s="45"/>
      <c r="I134" s="45"/>
      <c r="J134" s="45"/>
      <c r="K134" s="45"/>
    </row>
    <row r="135" spans="2:11" x14ac:dyDescent="0.25">
      <c r="B135" s="45"/>
      <c r="C135" s="45"/>
      <c r="D135" s="45"/>
      <c r="E135" s="45"/>
      <c r="F135" s="45"/>
      <c r="G135" s="45"/>
      <c r="H135" s="45"/>
      <c r="I135" s="45"/>
      <c r="J135" s="45"/>
      <c r="K135" s="45"/>
    </row>
    <row r="136" spans="2:11" x14ac:dyDescent="0.25"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 spans="2:11" x14ac:dyDescent="0.25">
      <c r="B137" s="45"/>
      <c r="C137" s="45"/>
      <c r="D137" s="45"/>
      <c r="E137" s="45"/>
      <c r="F137" s="45"/>
      <c r="G137" s="45"/>
      <c r="H137" s="45"/>
      <c r="I137" s="45"/>
      <c r="J137" s="45"/>
      <c r="K137" s="45"/>
    </row>
    <row r="138" spans="2:11" x14ac:dyDescent="0.25">
      <c r="B138" s="45"/>
      <c r="C138" s="45"/>
      <c r="D138" s="45"/>
      <c r="E138" s="45"/>
      <c r="F138" s="45"/>
      <c r="G138" s="45"/>
      <c r="H138" s="45"/>
      <c r="I138" s="45"/>
      <c r="J138" s="45"/>
      <c r="K138" s="45"/>
    </row>
    <row r="139" spans="2:11" x14ac:dyDescent="0.25">
      <c r="B139" s="45"/>
      <c r="C139" s="45"/>
      <c r="D139" s="45"/>
      <c r="E139" s="45"/>
      <c r="F139" s="45"/>
      <c r="G139" s="45"/>
      <c r="H139" s="45"/>
      <c r="I139" s="45"/>
      <c r="J139" s="45"/>
      <c r="K139" s="45"/>
    </row>
    <row r="140" spans="2:11" x14ac:dyDescent="0.25">
      <c r="B140" s="45"/>
      <c r="C140" s="45"/>
      <c r="D140" s="45"/>
      <c r="E140" s="45"/>
      <c r="F140" s="45"/>
      <c r="G140" s="45"/>
      <c r="H140" s="45"/>
      <c r="I140" s="45"/>
      <c r="J140" s="45"/>
      <c r="K140" s="45"/>
    </row>
    <row r="141" spans="2:11" x14ac:dyDescent="0.25">
      <c r="B141" s="45"/>
      <c r="C141" s="45"/>
      <c r="D141" s="45"/>
      <c r="E141" s="45"/>
      <c r="F141" s="45"/>
      <c r="G141" s="45"/>
      <c r="H141" s="45"/>
      <c r="I141" s="45"/>
      <c r="J141" s="45"/>
      <c r="K141" s="45"/>
    </row>
    <row r="142" spans="2:11" x14ac:dyDescent="0.25">
      <c r="B142" s="45"/>
      <c r="C142" s="45"/>
      <c r="D142" s="45"/>
      <c r="E142" s="45"/>
      <c r="F142" s="45"/>
      <c r="G142" s="45"/>
      <c r="H142" s="45"/>
      <c r="I142" s="45"/>
      <c r="J142" s="45"/>
      <c r="K142" s="45"/>
    </row>
    <row r="143" spans="2:11" x14ac:dyDescent="0.25">
      <c r="B143" s="45"/>
      <c r="C143" s="45"/>
      <c r="D143" s="45"/>
      <c r="E143" s="45"/>
      <c r="F143" s="45"/>
      <c r="G143" s="45"/>
      <c r="H143" s="45"/>
      <c r="I143" s="45"/>
      <c r="J143" s="45"/>
      <c r="K143" s="45"/>
    </row>
    <row r="144" spans="2:11" x14ac:dyDescent="0.25">
      <c r="B144" s="45"/>
      <c r="C144" s="45"/>
      <c r="D144" s="45"/>
      <c r="E144" s="45"/>
      <c r="F144" s="45"/>
      <c r="G144" s="45"/>
      <c r="H144" s="45"/>
      <c r="I144" s="45"/>
      <c r="J144" s="45"/>
      <c r="K144" s="45"/>
    </row>
    <row r="145" spans="2:11" x14ac:dyDescent="0.25">
      <c r="B145" s="45"/>
      <c r="C145" s="45"/>
      <c r="D145" s="45"/>
      <c r="E145" s="45"/>
      <c r="F145" s="45"/>
      <c r="G145" s="45"/>
      <c r="H145" s="45"/>
      <c r="I145" s="45"/>
      <c r="J145" s="45"/>
      <c r="K145" s="45"/>
    </row>
    <row r="146" spans="2:11" x14ac:dyDescent="0.25">
      <c r="B146" s="45"/>
      <c r="C146" s="45"/>
      <c r="D146" s="45"/>
      <c r="E146" s="45"/>
      <c r="F146" s="45"/>
      <c r="G146" s="45"/>
      <c r="H146" s="45"/>
      <c r="I146" s="45"/>
      <c r="J146" s="45"/>
      <c r="K146" s="45"/>
    </row>
    <row r="147" spans="2:11" x14ac:dyDescent="0.25">
      <c r="B147" s="45"/>
      <c r="C147" s="45"/>
      <c r="D147" s="45"/>
      <c r="E147" s="45"/>
      <c r="F147" s="45"/>
      <c r="G147" s="45"/>
      <c r="H147" s="45"/>
      <c r="I147" s="45"/>
      <c r="J147" s="45"/>
      <c r="K147" s="45"/>
    </row>
    <row r="148" spans="2:11" x14ac:dyDescent="0.25">
      <c r="B148" s="45"/>
      <c r="C148" s="45"/>
      <c r="D148" s="45"/>
      <c r="E148" s="45"/>
      <c r="F148" s="45"/>
      <c r="G148" s="45"/>
      <c r="H148" s="45"/>
      <c r="I148" s="45"/>
      <c r="J148" s="45"/>
      <c r="K148" s="45"/>
    </row>
    <row r="149" spans="2:11" x14ac:dyDescent="0.25">
      <c r="B149" s="45"/>
      <c r="C149" s="45"/>
      <c r="D149" s="45"/>
      <c r="E149" s="45"/>
      <c r="F149" s="45"/>
      <c r="G149" s="45"/>
      <c r="H149" s="45"/>
      <c r="I149" s="45"/>
      <c r="J149" s="45"/>
      <c r="K149" s="45"/>
    </row>
    <row r="150" spans="2:11" x14ac:dyDescent="0.25">
      <c r="B150" s="45"/>
      <c r="C150" s="45"/>
      <c r="D150" s="45"/>
      <c r="E150" s="45"/>
      <c r="F150" s="45"/>
      <c r="G150" s="45"/>
      <c r="H150" s="45"/>
      <c r="I150" s="45"/>
      <c r="J150" s="45"/>
      <c r="K150" s="45"/>
    </row>
    <row r="151" spans="2:11" x14ac:dyDescent="0.25">
      <c r="B151" s="45"/>
      <c r="C151" s="45"/>
      <c r="D151" s="45"/>
      <c r="E151" s="45"/>
      <c r="F151" s="45"/>
      <c r="G151" s="45"/>
      <c r="H151" s="45"/>
      <c r="I151" s="45"/>
      <c r="J151" s="45"/>
      <c r="K151" s="45"/>
    </row>
    <row r="152" spans="2:11" x14ac:dyDescent="0.25">
      <c r="B152" s="45"/>
      <c r="C152" s="45"/>
      <c r="D152" s="45"/>
      <c r="E152" s="45"/>
      <c r="F152" s="45"/>
      <c r="G152" s="45"/>
      <c r="H152" s="45"/>
      <c r="I152" s="45"/>
      <c r="J152" s="45"/>
      <c r="K152" s="45"/>
    </row>
    <row r="153" spans="2:11" x14ac:dyDescent="0.25">
      <c r="B153" s="45"/>
      <c r="C153" s="45"/>
      <c r="D153" s="45"/>
      <c r="E153" s="45"/>
      <c r="F153" s="45"/>
      <c r="G153" s="45"/>
      <c r="H153" s="45"/>
      <c r="I153" s="45"/>
      <c r="J153" s="45"/>
      <c r="K153" s="45"/>
    </row>
    <row r="154" spans="2:11" x14ac:dyDescent="0.25">
      <c r="B154" s="45"/>
      <c r="C154" s="45"/>
      <c r="D154" s="45"/>
      <c r="E154" s="45"/>
      <c r="F154" s="45"/>
      <c r="G154" s="45"/>
      <c r="H154" s="45"/>
      <c r="I154" s="45"/>
      <c r="J154" s="45"/>
      <c r="K154" s="45"/>
    </row>
    <row r="155" spans="2:11" x14ac:dyDescent="0.25">
      <c r="B155" s="45"/>
      <c r="C155" s="45"/>
      <c r="D155" s="45"/>
      <c r="E155" s="45"/>
      <c r="F155" s="45"/>
      <c r="G155" s="45"/>
      <c r="H155" s="45"/>
      <c r="I155" s="45"/>
      <c r="J155" s="45"/>
      <c r="K155" s="45"/>
    </row>
    <row r="156" spans="2:11" x14ac:dyDescent="0.25">
      <c r="B156" s="45"/>
      <c r="C156" s="45"/>
      <c r="D156" s="45"/>
      <c r="E156" s="45"/>
      <c r="F156" s="45"/>
      <c r="G156" s="45"/>
      <c r="H156" s="45"/>
      <c r="I156" s="45"/>
      <c r="J156" s="45"/>
      <c r="K156" s="45"/>
    </row>
    <row r="157" spans="2:11" x14ac:dyDescent="0.25">
      <c r="B157" s="45"/>
      <c r="C157" s="45"/>
      <c r="D157" s="45"/>
      <c r="E157" s="45"/>
      <c r="F157" s="45"/>
      <c r="G157" s="45"/>
      <c r="H157" s="45"/>
      <c r="I157" s="45"/>
      <c r="J157" s="45"/>
      <c r="K157" s="45"/>
    </row>
    <row r="158" spans="2:11" x14ac:dyDescent="0.25">
      <c r="B158" s="45"/>
      <c r="C158" s="45"/>
      <c r="D158" s="45"/>
      <c r="E158" s="45"/>
      <c r="F158" s="45"/>
      <c r="G158" s="45"/>
      <c r="H158" s="45"/>
      <c r="I158" s="45"/>
      <c r="J158" s="45"/>
      <c r="K158" s="45"/>
    </row>
    <row r="159" spans="2:11" x14ac:dyDescent="0.25">
      <c r="B159" s="45"/>
      <c r="C159" s="45"/>
      <c r="D159" s="45"/>
      <c r="E159" s="45"/>
      <c r="F159" s="45"/>
      <c r="G159" s="45"/>
      <c r="H159" s="45"/>
      <c r="I159" s="45"/>
      <c r="J159" s="45"/>
      <c r="K159" s="45"/>
    </row>
    <row r="160" spans="2:11" x14ac:dyDescent="0.25">
      <c r="B160" s="45"/>
      <c r="C160" s="45"/>
      <c r="D160" s="45"/>
      <c r="E160" s="45"/>
      <c r="F160" s="45"/>
      <c r="G160" s="45"/>
      <c r="H160" s="45"/>
      <c r="I160" s="45"/>
      <c r="J160" s="45"/>
      <c r="K160" s="45"/>
    </row>
    <row r="161" spans="2:11" x14ac:dyDescent="0.25">
      <c r="B161" s="45"/>
      <c r="C161" s="45"/>
      <c r="D161" s="45"/>
      <c r="E161" s="45"/>
      <c r="F161" s="45"/>
      <c r="G161" s="45"/>
      <c r="H161" s="45"/>
      <c r="I161" s="45"/>
      <c r="J161" s="45"/>
      <c r="K161" s="45"/>
    </row>
    <row r="162" spans="2:11" x14ac:dyDescent="0.25">
      <c r="B162" s="45"/>
      <c r="C162" s="45"/>
      <c r="D162" s="45"/>
      <c r="E162" s="45"/>
      <c r="F162" s="45"/>
      <c r="G162" s="45"/>
      <c r="H162" s="45"/>
      <c r="I162" s="45"/>
      <c r="J162" s="45"/>
      <c r="K162" s="45"/>
    </row>
    <row r="163" spans="2:11" x14ac:dyDescent="0.25">
      <c r="B163" s="45"/>
      <c r="C163" s="45"/>
      <c r="D163" s="45"/>
      <c r="E163" s="45"/>
      <c r="F163" s="45"/>
      <c r="G163" s="45"/>
      <c r="H163" s="45"/>
      <c r="I163" s="45"/>
      <c r="J163" s="45"/>
      <c r="K163" s="45"/>
    </row>
    <row r="164" spans="2:11" x14ac:dyDescent="0.25">
      <c r="B164" s="45"/>
      <c r="C164" s="45"/>
      <c r="D164" s="45"/>
      <c r="E164" s="45"/>
      <c r="F164" s="45"/>
      <c r="G164" s="45"/>
      <c r="H164" s="45"/>
      <c r="I164" s="45"/>
      <c r="J164" s="45"/>
      <c r="K164" s="45"/>
    </row>
    <row r="165" spans="2:11" x14ac:dyDescent="0.25">
      <c r="B165" s="45"/>
      <c r="C165" s="45"/>
      <c r="D165" s="45"/>
      <c r="E165" s="45"/>
      <c r="F165" s="45"/>
      <c r="G165" s="45"/>
      <c r="H165" s="45"/>
      <c r="I165" s="45"/>
      <c r="J165" s="45"/>
      <c r="K165" s="45"/>
    </row>
    <row r="166" spans="2:11" x14ac:dyDescent="0.25">
      <c r="B166" s="45"/>
      <c r="C166" s="45"/>
      <c r="D166" s="45"/>
      <c r="E166" s="45"/>
      <c r="F166" s="45"/>
      <c r="G166" s="45"/>
      <c r="H166" s="45"/>
      <c r="I166" s="45"/>
      <c r="J166" s="45"/>
      <c r="K166" s="45"/>
    </row>
    <row r="167" spans="2:11" x14ac:dyDescent="0.25">
      <c r="B167" s="45"/>
      <c r="C167" s="45"/>
      <c r="D167" s="45"/>
      <c r="E167" s="45"/>
      <c r="F167" s="45"/>
      <c r="G167" s="45"/>
      <c r="H167" s="45"/>
      <c r="I167" s="45"/>
      <c r="J167" s="45"/>
      <c r="K167" s="45"/>
    </row>
    <row r="168" spans="2:11" x14ac:dyDescent="0.25">
      <c r="B168" s="45"/>
      <c r="C168" s="45"/>
      <c r="D168" s="45"/>
      <c r="E168" s="45"/>
      <c r="F168" s="45"/>
      <c r="G168" s="45"/>
      <c r="H168" s="45"/>
      <c r="I168" s="45"/>
      <c r="J168" s="45"/>
      <c r="K168" s="45"/>
    </row>
    <row r="169" spans="2:11" x14ac:dyDescent="0.25">
      <c r="B169" s="45"/>
      <c r="C169" s="45"/>
      <c r="D169" s="45"/>
      <c r="E169" s="45"/>
      <c r="F169" s="45"/>
      <c r="G169" s="45"/>
      <c r="H169" s="45"/>
      <c r="I169" s="45"/>
      <c r="J169" s="45"/>
      <c r="K169" s="45"/>
    </row>
    <row r="170" spans="2:11" x14ac:dyDescent="0.25">
      <c r="B170" s="45"/>
      <c r="C170" s="45"/>
      <c r="D170" s="45"/>
      <c r="E170" s="45"/>
      <c r="F170" s="45"/>
      <c r="G170" s="45"/>
      <c r="H170" s="45"/>
      <c r="I170" s="45"/>
      <c r="J170" s="45"/>
      <c r="K170" s="45"/>
    </row>
    <row r="171" spans="2:11" x14ac:dyDescent="0.25">
      <c r="B171" s="45"/>
      <c r="C171" s="45"/>
      <c r="D171" s="45"/>
      <c r="E171" s="45"/>
      <c r="F171" s="45"/>
      <c r="G171" s="45"/>
      <c r="H171" s="45"/>
      <c r="I171" s="45"/>
      <c r="J171" s="45"/>
      <c r="K171" s="45"/>
    </row>
    <row r="172" spans="2:11" x14ac:dyDescent="0.25">
      <c r="B172" s="45"/>
      <c r="C172" s="45"/>
      <c r="D172" s="45"/>
      <c r="E172" s="45"/>
      <c r="F172" s="45"/>
      <c r="G172" s="45"/>
      <c r="H172" s="45"/>
      <c r="I172" s="45"/>
      <c r="J172" s="45"/>
      <c r="K172" s="45"/>
    </row>
    <row r="173" spans="2:11" x14ac:dyDescent="0.25">
      <c r="B173" s="45"/>
      <c r="C173" s="45"/>
      <c r="D173" s="45"/>
      <c r="E173" s="45"/>
      <c r="F173" s="45"/>
      <c r="G173" s="45"/>
      <c r="H173" s="45"/>
      <c r="I173" s="45"/>
      <c r="J173" s="45"/>
      <c r="K173" s="45"/>
    </row>
    <row r="174" spans="2:11" x14ac:dyDescent="0.25">
      <c r="B174" s="45"/>
      <c r="C174" s="45"/>
      <c r="D174" s="45"/>
      <c r="E174" s="45"/>
      <c r="F174" s="45"/>
      <c r="G174" s="45"/>
      <c r="H174" s="45"/>
      <c r="I174" s="45"/>
      <c r="J174" s="45"/>
      <c r="K174" s="45"/>
    </row>
    <row r="175" spans="2:11" x14ac:dyDescent="0.25">
      <c r="B175" s="45"/>
      <c r="C175" s="45"/>
      <c r="D175" s="45"/>
      <c r="E175" s="45"/>
      <c r="F175" s="45"/>
      <c r="G175" s="45"/>
      <c r="H175" s="45"/>
      <c r="I175" s="45"/>
      <c r="J175" s="45"/>
      <c r="K175" s="45"/>
    </row>
    <row r="176" spans="2:11" x14ac:dyDescent="0.25">
      <c r="B176" s="45"/>
      <c r="C176" s="45"/>
      <c r="D176" s="45"/>
      <c r="E176" s="45"/>
      <c r="F176" s="45"/>
      <c r="G176" s="45"/>
      <c r="H176" s="45"/>
      <c r="I176" s="45"/>
      <c r="J176" s="45"/>
      <c r="K176" s="45"/>
    </row>
    <row r="177" spans="2:11" x14ac:dyDescent="0.25">
      <c r="B177" s="45"/>
      <c r="C177" s="45"/>
      <c r="D177" s="45"/>
      <c r="E177" s="45"/>
      <c r="F177" s="45"/>
      <c r="G177" s="45"/>
      <c r="H177" s="45"/>
      <c r="I177" s="45"/>
      <c r="J177" s="45"/>
      <c r="K177" s="45"/>
    </row>
    <row r="178" spans="2:11" x14ac:dyDescent="0.25">
      <c r="B178" s="45"/>
      <c r="C178" s="45"/>
      <c r="D178" s="45"/>
      <c r="E178" s="45"/>
      <c r="F178" s="45"/>
      <c r="G178" s="45"/>
      <c r="H178" s="45"/>
      <c r="I178" s="45"/>
      <c r="J178" s="45"/>
      <c r="K178" s="45"/>
    </row>
    <row r="179" spans="2:11" x14ac:dyDescent="0.25">
      <c r="B179" s="45"/>
      <c r="C179" s="45"/>
      <c r="D179" s="45"/>
      <c r="E179" s="45"/>
      <c r="F179" s="45"/>
      <c r="G179" s="45"/>
      <c r="H179" s="45"/>
      <c r="I179" s="45"/>
      <c r="J179" s="45"/>
      <c r="K179" s="45"/>
    </row>
    <row r="180" spans="2:11" x14ac:dyDescent="0.25">
      <c r="B180" s="45"/>
      <c r="C180" s="45"/>
      <c r="D180" s="45"/>
      <c r="E180" s="45"/>
      <c r="F180" s="45"/>
      <c r="G180" s="45"/>
      <c r="H180" s="45"/>
      <c r="I180" s="45"/>
      <c r="J180" s="45"/>
      <c r="K180" s="45"/>
    </row>
    <row r="181" spans="2:11" x14ac:dyDescent="0.25">
      <c r="B181" s="45"/>
      <c r="C181" s="45"/>
      <c r="D181" s="45"/>
      <c r="E181" s="45"/>
      <c r="F181" s="45"/>
      <c r="G181" s="45"/>
      <c r="H181" s="45"/>
      <c r="I181" s="45"/>
      <c r="J181" s="45"/>
      <c r="K181" s="45"/>
    </row>
    <row r="182" spans="2:11" x14ac:dyDescent="0.25">
      <c r="B182" s="45"/>
      <c r="C182" s="45"/>
      <c r="D182" s="45"/>
      <c r="E182" s="45"/>
      <c r="F182" s="45"/>
      <c r="G182" s="45"/>
      <c r="H182" s="45"/>
      <c r="I182" s="45"/>
      <c r="J182" s="45"/>
      <c r="K182" s="45"/>
    </row>
    <row r="183" spans="2:11" x14ac:dyDescent="0.25">
      <c r="B183" s="45"/>
      <c r="C183" s="45"/>
      <c r="D183" s="45"/>
      <c r="E183" s="45"/>
      <c r="F183" s="45"/>
      <c r="G183" s="45"/>
      <c r="H183" s="45"/>
      <c r="I183" s="45"/>
      <c r="J183" s="45"/>
      <c r="K183" s="45"/>
    </row>
    <row r="184" spans="2:11" x14ac:dyDescent="0.25">
      <c r="B184" s="45"/>
      <c r="C184" s="45"/>
      <c r="D184" s="45"/>
      <c r="E184" s="45"/>
      <c r="F184" s="45"/>
      <c r="G184" s="45"/>
      <c r="H184" s="45"/>
      <c r="I184" s="45"/>
      <c r="J184" s="45"/>
      <c r="K184" s="45"/>
    </row>
    <row r="185" spans="2:11" x14ac:dyDescent="0.25">
      <c r="B185" s="45"/>
      <c r="C185" s="45"/>
      <c r="D185" s="45"/>
      <c r="E185" s="45"/>
      <c r="F185" s="45"/>
      <c r="G185" s="45"/>
      <c r="H185" s="45"/>
      <c r="I185" s="45"/>
      <c r="J185" s="45"/>
      <c r="K185" s="45"/>
    </row>
    <row r="186" spans="2:11" x14ac:dyDescent="0.25">
      <c r="B186" s="45"/>
      <c r="C186" s="45"/>
      <c r="D186" s="45"/>
      <c r="E186" s="45"/>
      <c r="F186" s="45"/>
      <c r="G186" s="45"/>
      <c r="H186" s="45"/>
      <c r="I186" s="45"/>
      <c r="J186" s="45"/>
      <c r="K186" s="45"/>
    </row>
    <row r="187" spans="2:11" x14ac:dyDescent="0.25">
      <c r="B187" s="45"/>
      <c r="C187" s="45"/>
      <c r="D187" s="45"/>
      <c r="E187" s="45"/>
      <c r="F187" s="45"/>
      <c r="G187" s="45"/>
      <c r="H187" s="45"/>
      <c r="I187" s="45"/>
      <c r="J187" s="45"/>
      <c r="K187" s="45"/>
    </row>
    <row r="188" spans="2:11" x14ac:dyDescent="0.25">
      <c r="B188" s="45"/>
      <c r="C188" s="45"/>
      <c r="D188" s="45"/>
      <c r="E188" s="45"/>
      <c r="F188" s="45"/>
      <c r="G188" s="45"/>
      <c r="H188" s="45"/>
      <c r="I188" s="45"/>
      <c r="J188" s="45"/>
      <c r="K188" s="45"/>
    </row>
    <row r="189" spans="2:11" x14ac:dyDescent="0.25">
      <c r="B189" s="45"/>
      <c r="C189" s="45"/>
      <c r="D189" s="45"/>
      <c r="E189" s="45"/>
      <c r="F189" s="45"/>
      <c r="G189" s="45"/>
      <c r="H189" s="45"/>
      <c r="I189" s="45"/>
      <c r="J189" s="45"/>
      <c r="K189" s="45"/>
    </row>
    <row r="190" spans="2:11" x14ac:dyDescent="0.25">
      <c r="B190" s="45"/>
      <c r="C190" s="45"/>
      <c r="D190" s="45"/>
      <c r="E190" s="45"/>
      <c r="F190" s="45"/>
      <c r="G190" s="45"/>
      <c r="H190" s="45"/>
      <c r="I190" s="45"/>
      <c r="J190" s="45"/>
      <c r="K190" s="45"/>
    </row>
    <row r="191" spans="2:11" x14ac:dyDescent="0.25">
      <c r="B191" s="45"/>
      <c r="C191" s="45"/>
      <c r="D191" s="45"/>
      <c r="E191" s="45"/>
      <c r="F191" s="45"/>
      <c r="G191" s="45"/>
      <c r="H191" s="45"/>
      <c r="I191" s="45"/>
      <c r="J191" s="45"/>
      <c r="K191" s="45"/>
    </row>
    <row r="192" spans="2:11" x14ac:dyDescent="0.25">
      <c r="B192" s="45"/>
      <c r="C192" s="45"/>
      <c r="D192" s="45"/>
      <c r="E192" s="45"/>
      <c r="F192" s="45"/>
      <c r="G192" s="45"/>
      <c r="H192" s="45"/>
      <c r="I192" s="45"/>
      <c r="J192" s="45"/>
      <c r="K192" s="45"/>
    </row>
    <row r="193" spans="2:11" x14ac:dyDescent="0.25">
      <c r="B193" s="45"/>
      <c r="C193" s="45"/>
      <c r="D193" s="45"/>
      <c r="E193" s="45"/>
      <c r="F193" s="45"/>
      <c r="G193" s="45"/>
      <c r="H193" s="45"/>
      <c r="I193" s="45"/>
      <c r="J193" s="45"/>
      <c r="K193" s="45"/>
    </row>
    <row r="194" spans="2:11" x14ac:dyDescent="0.25">
      <c r="B194" s="45"/>
      <c r="C194" s="45"/>
      <c r="D194" s="45"/>
      <c r="E194" s="45"/>
      <c r="F194" s="45"/>
      <c r="G194" s="45"/>
      <c r="H194" s="45"/>
      <c r="I194" s="45"/>
      <c r="J194" s="45"/>
      <c r="K194" s="45"/>
    </row>
    <row r="195" spans="2:11" x14ac:dyDescent="0.25">
      <c r="B195" s="45"/>
      <c r="C195" s="45"/>
      <c r="D195" s="45"/>
      <c r="E195" s="45"/>
      <c r="F195" s="45"/>
      <c r="G195" s="45"/>
      <c r="H195" s="45"/>
      <c r="I195" s="45"/>
      <c r="J195" s="45"/>
      <c r="K195" s="45"/>
    </row>
    <row r="196" spans="2:11" x14ac:dyDescent="0.25">
      <c r="B196" s="45"/>
      <c r="C196" s="45"/>
      <c r="D196" s="45"/>
      <c r="E196" s="45"/>
      <c r="F196" s="45"/>
      <c r="G196" s="45"/>
      <c r="H196" s="45"/>
      <c r="I196" s="45"/>
      <c r="J196" s="45"/>
      <c r="K196" s="45"/>
    </row>
    <row r="197" spans="2:11" x14ac:dyDescent="0.25">
      <c r="B197" s="45"/>
      <c r="C197" s="45"/>
      <c r="D197" s="45"/>
      <c r="E197" s="45"/>
      <c r="F197" s="45"/>
      <c r="G197" s="45"/>
      <c r="H197" s="45"/>
      <c r="I197" s="45"/>
      <c r="J197" s="45"/>
      <c r="K197" s="45"/>
    </row>
    <row r="198" spans="2:11" x14ac:dyDescent="0.25">
      <c r="B198" s="45"/>
      <c r="C198" s="45"/>
      <c r="D198" s="45"/>
      <c r="E198" s="45"/>
      <c r="F198" s="45"/>
      <c r="G198" s="45"/>
      <c r="H198" s="45"/>
      <c r="I198" s="45"/>
      <c r="J198" s="45"/>
      <c r="K198" s="45"/>
    </row>
    <row r="199" spans="2:11" x14ac:dyDescent="0.25">
      <c r="B199" s="45"/>
      <c r="C199" s="45"/>
      <c r="D199" s="45"/>
      <c r="E199" s="45"/>
      <c r="F199" s="45"/>
      <c r="G199" s="45"/>
      <c r="H199" s="45"/>
      <c r="I199" s="45"/>
      <c r="J199" s="45"/>
      <c r="K199" s="45"/>
    </row>
    <row r="200" spans="2:11" x14ac:dyDescent="0.25">
      <c r="B200" s="45"/>
      <c r="C200" s="45"/>
      <c r="D200" s="45"/>
      <c r="E200" s="45"/>
      <c r="F200" s="45"/>
      <c r="G200" s="45"/>
      <c r="H200" s="45"/>
      <c r="I200" s="45"/>
      <c r="J200" s="45"/>
      <c r="K200" s="45"/>
    </row>
    <row r="201" spans="2:11" x14ac:dyDescent="0.25">
      <c r="B201" s="45"/>
      <c r="C201" s="45"/>
      <c r="D201" s="45"/>
      <c r="E201" s="45"/>
      <c r="F201" s="45"/>
      <c r="G201" s="45"/>
      <c r="H201" s="45"/>
      <c r="I201" s="45"/>
      <c r="J201" s="45"/>
      <c r="K201" s="45"/>
    </row>
    <row r="202" spans="2:11" x14ac:dyDescent="0.25">
      <c r="B202" s="45"/>
      <c r="C202" s="45"/>
      <c r="D202" s="45"/>
      <c r="E202" s="45"/>
      <c r="F202" s="45"/>
      <c r="G202" s="45"/>
      <c r="H202" s="45"/>
      <c r="I202" s="45"/>
      <c r="J202" s="45"/>
      <c r="K202" s="45"/>
    </row>
    <row r="203" spans="2:11" x14ac:dyDescent="0.25">
      <c r="B203" s="45"/>
      <c r="C203" s="45"/>
      <c r="D203" s="45"/>
      <c r="E203" s="45"/>
      <c r="F203" s="45"/>
      <c r="G203" s="45"/>
      <c r="H203" s="45"/>
      <c r="I203" s="45"/>
      <c r="J203" s="45"/>
      <c r="K203" s="45"/>
    </row>
    <row r="204" spans="2:11" x14ac:dyDescent="0.25">
      <c r="B204" s="45"/>
      <c r="C204" s="45"/>
      <c r="D204" s="45"/>
      <c r="E204" s="45"/>
      <c r="F204" s="45"/>
      <c r="G204" s="45"/>
      <c r="H204" s="45"/>
      <c r="I204" s="45"/>
      <c r="J204" s="45"/>
      <c r="K204" s="45"/>
    </row>
    <row r="205" spans="2:11" x14ac:dyDescent="0.25">
      <c r="B205" s="45"/>
      <c r="C205" s="45"/>
      <c r="D205" s="45"/>
      <c r="E205" s="45"/>
      <c r="F205" s="45"/>
      <c r="G205" s="45"/>
      <c r="H205" s="45"/>
      <c r="I205" s="45"/>
      <c r="J205" s="45"/>
      <c r="K205" s="45"/>
    </row>
    <row r="206" spans="2:11" x14ac:dyDescent="0.25">
      <c r="B206" s="45"/>
      <c r="C206" s="45"/>
      <c r="D206" s="45"/>
      <c r="E206" s="45"/>
      <c r="F206" s="45"/>
      <c r="G206" s="45"/>
      <c r="H206" s="45"/>
      <c r="I206" s="45"/>
      <c r="J206" s="45"/>
      <c r="K206" s="45"/>
    </row>
    <row r="207" spans="2:11" x14ac:dyDescent="0.25">
      <c r="B207" s="45"/>
      <c r="C207" s="45"/>
      <c r="D207" s="45"/>
      <c r="E207" s="45"/>
      <c r="F207" s="45"/>
      <c r="G207" s="45"/>
      <c r="H207" s="45"/>
      <c r="I207" s="45"/>
      <c r="J207" s="45"/>
      <c r="K207" s="45"/>
    </row>
    <row r="208" spans="2:11" x14ac:dyDescent="0.25">
      <c r="B208" s="45"/>
      <c r="C208" s="45"/>
      <c r="D208" s="45"/>
      <c r="E208" s="45"/>
      <c r="F208" s="45"/>
      <c r="G208" s="45"/>
      <c r="H208" s="45"/>
      <c r="I208" s="45"/>
      <c r="J208" s="45"/>
      <c r="K208" s="45"/>
    </row>
    <row r="209" spans="2:11" x14ac:dyDescent="0.25">
      <c r="B209" s="45"/>
      <c r="C209" s="45"/>
      <c r="D209" s="45"/>
      <c r="E209" s="45"/>
      <c r="F209" s="45"/>
      <c r="G209" s="45"/>
      <c r="H209" s="45"/>
      <c r="I209" s="45"/>
      <c r="J209" s="45"/>
      <c r="K209" s="45"/>
    </row>
    <row r="210" spans="2:11" x14ac:dyDescent="0.25">
      <c r="B210" s="45"/>
      <c r="C210" s="45"/>
      <c r="D210" s="45"/>
      <c r="E210" s="45"/>
      <c r="F210" s="45"/>
      <c r="G210" s="45"/>
      <c r="H210" s="45"/>
      <c r="I210" s="45"/>
      <c r="J210" s="45"/>
      <c r="K210" s="45"/>
    </row>
    <row r="211" spans="2:11" x14ac:dyDescent="0.25">
      <c r="B211" s="45"/>
      <c r="C211" s="45"/>
      <c r="D211" s="45"/>
      <c r="E211" s="45"/>
      <c r="F211" s="45"/>
      <c r="G211" s="45"/>
      <c r="H211" s="45"/>
      <c r="I211" s="45"/>
      <c r="J211" s="45"/>
      <c r="K211" s="45"/>
    </row>
    <row r="212" spans="2:11" x14ac:dyDescent="0.25">
      <c r="B212" s="45"/>
      <c r="C212" s="45"/>
      <c r="D212" s="45"/>
      <c r="E212" s="45"/>
      <c r="F212" s="45"/>
      <c r="G212" s="45"/>
      <c r="H212" s="45"/>
      <c r="I212" s="45"/>
      <c r="J212" s="45"/>
      <c r="K212" s="45"/>
    </row>
    <row r="213" spans="2:11" x14ac:dyDescent="0.25">
      <c r="B213" s="45"/>
      <c r="C213" s="45"/>
      <c r="D213" s="45"/>
      <c r="E213" s="45"/>
      <c r="F213" s="45"/>
      <c r="G213" s="45"/>
      <c r="H213" s="45"/>
      <c r="I213" s="45"/>
      <c r="J213" s="45"/>
      <c r="K213" s="45"/>
    </row>
    <row r="214" spans="2:11" x14ac:dyDescent="0.25">
      <c r="B214" s="45"/>
      <c r="C214" s="45"/>
      <c r="D214" s="45"/>
      <c r="E214" s="45"/>
      <c r="F214" s="45"/>
      <c r="G214" s="45"/>
      <c r="H214" s="45"/>
      <c r="I214" s="45"/>
      <c r="J214" s="45"/>
      <c r="K214" s="45"/>
    </row>
    <row r="215" spans="2:11" x14ac:dyDescent="0.25">
      <c r="B215" s="45"/>
      <c r="C215" s="45"/>
      <c r="D215" s="45"/>
      <c r="E215" s="45"/>
      <c r="F215" s="45"/>
      <c r="G215" s="45"/>
      <c r="H215" s="45"/>
      <c r="I215" s="45"/>
      <c r="J215" s="45"/>
      <c r="K215" s="45"/>
    </row>
    <row r="216" spans="2:11" x14ac:dyDescent="0.25">
      <c r="B216" s="45"/>
      <c r="C216" s="45"/>
      <c r="D216" s="45"/>
      <c r="E216" s="45"/>
      <c r="F216" s="45"/>
      <c r="G216" s="45"/>
      <c r="H216" s="45"/>
      <c r="I216" s="45"/>
      <c r="J216" s="45"/>
      <c r="K216" s="45"/>
    </row>
    <row r="217" spans="2:11" x14ac:dyDescent="0.25">
      <c r="B217" s="45"/>
      <c r="C217" s="45"/>
      <c r="D217" s="45"/>
      <c r="E217" s="45"/>
      <c r="F217" s="45"/>
      <c r="G217" s="45"/>
      <c r="H217" s="45"/>
      <c r="I217" s="45"/>
      <c r="J217" s="45"/>
      <c r="K217" s="45"/>
    </row>
    <row r="218" spans="2:11" x14ac:dyDescent="0.25">
      <c r="B218" s="45"/>
      <c r="C218" s="45"/>
      <c r="D218" s="45"/>
      <c r="E218" s="45"/>
      <c r="F218" s="45"/>
      <c r="G218" s="45"/>
      <c r="H218" s="45"/>
      <c r="I218" s="45"/>
      <c r="J218" s="45"/>
      <c r="K218" s="45"/>
    </row>
    <row r="219" spans="2:11" x14ac:dyDescent="0.25">
      <c r="B219" s="45"/>
      <c r="C219" s="45"/>
      <c r="D219" s="45"/>
      <c r="E219" s="45"/>
      <c r="F219" s="45"/>
      <c r="G219" s="45"/>
      <c r="H219" s="45"/>
      <c r="I219" s="45"/>
      <c r="J219" s="45"/>
      <c r="K219" s="45"/>
    </row>
    <row r="220" spans="2:11" x14ac:dyDescent="0.25">
      <c r="B220" s="45"/>
      <c r="C220" s="45"/>
      <c r="D220" s="45"/>
      <c r="E220" s="45"/>
      <c r="F220" s="45"/>
      <c r="G220" s="45"/>
      <c r="H220" s="45"/>
      <c r="I220" s="45"/>
      <c r="J220" s="45"/>
      <c r="K220" s="45"/>
    </row>
    <row r="221" spans="2:11" x14ac:dyDescent="0.25">
      <c r="B221" s="45"/>
      <c r="C221" s="45"/>
      <c r="D221" s="45"/>
      <c r="E221" s="45"/>
      <c r="F221" s="45"/>
      <c r="G221" s="45"/>
      <c r="H221" s="45"/>
      <c r="I221" s="45"/>
      <c r="J221" s="45"/>
      <c r="K221" s="45"/>
    </row>
    <row r="222" spans="2:11" x14ac:dyDescent="0.25">
      <c r="B222" s="45"/>
      <c r="C222" s="45"/>
      <c r="D222" s="45"/>
      <c r="E222" s="45"/>
      <c r="F222" s="45"/>
      <c r="G222" s="45"/>
      <c r="H222" s="45"/>
      <c r="I222" s="45"/>
      <c r="J222" s="45"/>
      <c r="K222" s="45"/>
    </row>
    <row r="223" spans="2:11" x14ac:dyDescent="0.25">
      <c r="B223" s="45"/>
      <c r="C223" s="45"/>
      <c r="D223" s="45"/>
      <c r="E223" s="45"/>
      <c r="F223" s="45"/>
      <c r="G223" s="45"/>
      <c r="H223" s="45"/>
      <c r="I223" s="45"/>
      <c r="J223" s="45"/>
      <c r="K223" s="45"/>
    </row>
    <row r="224" spans="2:11" x14ac:dyDescent="0.25">
      <c r="B224" s="45"/>
      <c r="C224" s="45"/>
      <c r="D224" s="45"/>
      <c r="E224" s="45"/>
      <c r="F224" s="45"/>
      <c r="G224" s="45"/>
      <c r="H224" s="45"/>
      <c r="I224" s="45"/>
      <c r="J224" s="45"/>
      <c r="K224" s="45"/>
    </row>
    <row r="225" spans="2:11" x14ac:dyDescent="0.25">
      <c r="B225" s="45"/>
      <c r="C225" s="45"/>
      <c r="D225" s="45"/>
      <c r="E225" s="45"/>
      <c r="F225" s="45"/>
      <c r="G225" s="45"/>
      <c r="H225" s="45"/>
      <c r="I225" s="45"/>
      <c r="J225" s="45"/>
      <c r="K225" s="45"/>
    </row>
    <row r="226" spans="2:11" x14ac:dyDescent="0.25">
      <c r="B226" s="45"/>
      <c r="C226" s="45"/>
      <c r="D226" s="45"/>
      <c r="E226" s="45"/>
      <c r="F226" s="45"/>
      <c r="G226" s="45"/>
      <c r="H226" s="45"/>
      <c r="I226" s="45"/>
      <c r="J226" s="45"/>
      <c r="K226" s="45"/>
    </row>
    <row r="227" spans="2:11" x14ac:dyDescent="0.25">
      <c r="B227" s="45"/>
      <c r="C227" s="45"/>
      <c r="D227" s="45"/>
      <c r="E227" s="45"/>
      <c r="F227" s="45"/>
      <c r="G227" s="45"/>
      <c r="H227" s="45"/>
      <c r="I227" s="45"/>
      <c r="J227" s="45"/>
      <c r="K227" s="45"/>
    </row>
    <row r="228" spans="2:11" x14ac:dyDescent="0.25">
      <c r="B228" s="45"/>
      <c r="C228" s="45"/>
      <c r="D228" s="45"/>
      <c r="E228" s="45"/>
      <c r="F228" s="45"/>
      <c r="G228" s="45"/>
      <c r="H228" s="45"/>
      <c r="I228" s="45"/>
      <c r="J228" s="45"/>
      <c r="K228" s="45"/>
    </row>
    <row r="229" spans="2:11" x14ac:dyDescent="0.25">
      <c r="B229" s="45"/>
      <c r="C229" s="45"/>
      <c r="D229" s="45"/>
      <c r="E229" s="45"/>
      <c r="F229" s="45"/>
      <c r="G229" s="45"/>
      <c r="H229" s="45"/>
      <c r="I229" s="45"/>
      <c r="J229" s="45"/>
      <c r="K229" s="45"/>
    </row>
    <row r="230" spans="2:11" x14ac:dyDescent="0.25">
      <c r="B230" s="45"/>
      <c r="C230" s="45"/>
      <c r="D230" s="45"/>
      <c r="E230" s="45"/>
      <c r="F230" s="45"/>
      <c r="G230" s="45"/>
      <c r="H230" s="45"/>
      <c r="I230" s="45"/>
      <c r="J230" s="45"/>
      <c r="K230" s="45"/>
    </row>
    <row r="231" spans="2:11" x14ac:dyDescent="0.25">
      <c r="B231" s="45"/>
      <c r="C231" s="45"/>
      <c r="D231" s="45"/>
      <c r="E231" s="45"/>
      <c r="F231" s="45"/>
      <c r="G231" s="45"/>
      <c r="H231" s="45"/>
      <c r="I231" s="45"/>
      <c r="J231" s="45"/>
      <c r="K231" s="45"/>
    </row>
    <row r="232" spans="2:11" x14ac:dyDescent="0.25">
      <c r="B232" s="45"/>
      <c r="C232" s="45"/>
      <c r="D232" s="45"/>
      <c r="E232" s="45"/>
      <c r="F232" s="45"/>
      <c r="G232" s="45"/>
      <c r="H232" s="45"/>
      <c r="I232" s="45"/>
      <c r="J232" s="45"/>
      <c r="K232" s="45"/>
    </row>
    <row r="233" spans="2:11" x14ac:dyDescent="0.25">
      <c r="B233" s="45"/>
      <c r="C233" s="45"/>
      <c r="D233" s="45"/>
      <c r="E233" s="45"/>
      <c r="F233" s="45"/>
      <c r="G233" s="45"/>
      <c r="H233" s="45"/>
      <c r="I233" s="45"/>
      <c r="J233" s="45"/>
      <c r="K233" s="45"/>
    </row>
    <row r="234" spans="2:11" x14ac:dyDescent="0.25">
      <c r="B234" s="45"/>
      <c r="C234" s="45"/>
      <c r="D234" s="45"/>
      <c r="E234" s="45"/>
      <c r="F234" s="45"/>
      <c r="G234" s="45"/>
      <c r="H234" s="45"/>
      <c r="I234" s="45"/>
      <c r="J234" s="45"/>
      <c r="K234" s="45"/>
    </row>
    <row r="235" spans="2:11" x14ac:dyDescent="0.25">
      <c r="B235" s="45"/>
      <c r="C235" s="45"/>
      <c r="D235" s="45"/>
      <c r="E235" s="45"/>
      <c r="F235" s="45"/>
      <c r="G235" s="45"/>
      <c r="H235" s="45"/>
      <c r="I235" s="45"/>
      <c r="J235" s="45"/>
      <c r="K235" s="45"/>
    </row>
    <row r="236" spans="2:11" x14ac:dyDescent="0.25">
      <c r="B236" s="45"/>
      <c r="C236" s="45"/>
      <c r="D236" s="45"/>
      <c r="E236" s="45"/>
      <c r="F236" s="45"/>
      <c r="G236" s="45"/>
      <c r="H236" s="45"/>
      <c r="I236" s="45"/>
      <c r="J236" s="45"/>
      <c r="K236" s="45"/>
    </row>
    <row r="237" spans="2:11" x14ac:dyDescent="0.25">
      <c r="B237" s="45"/>
      <c r="C237" s="45"/>
      <c r="D237" s="45"/>
      <c r="E237" s="45"/>
      <c r="F237" s="45"/>
      <c r="G237" s="45"/>
      <c r="H237" s="45"/>
      <c r="I237" s="45"/>
      <c r="J237" s="45"/>
      <c r="K237" s="45"/>
    </row>
    <row r="238" spans="2:11" x14ac:dyDescent="0.25">
      <c r="B238" s="45"/>
      <c r="C238" s="45"/>
      <c r="D238" s="45"/>
      <c r="E238" s="45"/>
      <c r="F238" s="45"/>
      <c r="G238" s="45"/>
      <c r="H238" s="45"/>
      <c r="I238" s="45"/>
      <c r="J238" s="45"/>
      <c r="K238" s="45"/>
    </row>
    <row r="239" spans="2:11" x14ac:dyDescent="0.25">
      <c r="B239" s="45"/>
      <c r="C239" s="45"/>
      <c r="D239" s="45"/>
      <c r="E239" s="45"/>
      <c r="F239" s="45"/>
      <c r="G239" s="45"/>
      <c r="H239" s="45"/>
      <c r="I239" s="45"/>
      <c r="J239" s="45"/>
      <c r="K239" s="45"/>
    </row>
    <row r="240" spans="2:11" x14ac:dyDescent="0.25">
      <c r="B240" s="45"/>
      <c r="C240" s="45"/>
      <c r="D240" s="45"/>
      <c r="E240" s="45"/>
      <c r="F240" s="45"/>
      <c r="G240" s="45"/>
      <c r="H240" s="45"/>
      <c r="I240" s="45"/>
      <c r="J240" s="45"/>
      <c r="K240" s="45"/>
    </row>
    <row r="241" spans="2:11" x14ac:dyDescent="0.25">
      <c r="B241" s="45"/>
      <c r="C241" s="45"/>
      <c r="D241" s="45"/>
      <c r="E241" s="45"/>
      <c r="F241" s="45"/>
      <c r="G241" s="45"/>
      <c r="H241" s="45"/>
      <c r="I241" s="45"/>
      <c r="J241" s="45"/>
      <c r="K241" s="45"/>
    </row>
    <row r="242" spans="2:11" x14ac:dyDescent="0.25">
      <c r="B242" s="45"/>
      <c r="C242" s="45"/>
      <c r="D242" s="45"/>
      <c r="E242" s="45"/>
      <c r="F242" s="45"/>
      <c r="G242" s="45"/>
      <c r="H242" s="45"/>
      <c r="I242" s="45"/>
      <c r="J242" s="45"/>
      <c r="K242" s="45"/>
    </row>
    <row r="243" spans="2:11" x14ac:dyDescent="0.25">
      <c r="B243" s="45"/>
      <c r="C243" s="45"/>
      <c r="D243" s="45"/>
      <c r="E243" s="45"/>
      <c r="F243" s="45"/>
      <c r="G243" s="45"/>
      <c r="H243" s="45"/>
      <c r="I243" s="45"/>
      <c r="J243" s="45"/>
      <c r="K243" s="45"/>
    </row>
    <row r="244" spans="2:11" x14ac:dyDescent="0.25">
      <c r="B244" s="45"/>
      <c r="C244" s="45"/>
      <c r="D244" s="45"/>
      <c r="E244" s="45"/>
      <c r="F244" s="45"/>
      <c r="G244" s="45"/>
      <c r="H244" s="45"/>
      <c r="I244" s="45"/>
      <c r="J244" s="45"/>
      <c r="K244" s="45"/>
    </row>
    <row r="245" spans="2:11" x14ac:dyDescent="0.25">
      <c r="B245" s="45"/>
      <c r="C245" s="45"/>
      <c r="D245" s="45"/>
      <c r="E245" s="45"/>
      <c r="F245" s="45"/>
      <c r="G245" s="45"/>
      <c r="H245" s="45"/>
      <c r="I245" s="45"/>
      <c r="J245" s="45"/>
      <c r="K245" s="45"/>
    </row>
    <row r="246" spans="2:11" x14ac:dyDescent="0.25">
      <c r="B246" s="45"/>
      <c r="C246" s="45"/>
      <c r="D246" s="45"/>
      <c r="E246" s="45"/>
      <c r="F246" s="45"/>
      <c r="G246" s="45"/>
      <c r="H246" s="45"/>
      <c r="I246" s="45"/>
      <c r="J246" s="45"/>
      <c r="K246" s="45"/>
    </row>
    <row r="247" spans="2:11" x14ac:dyDescent="0.25">
      <c r="B247" s="45"/>
      <c r="C247" s="45"/>
      <c r="D247" s="45"/>
      <c r="E247" s="45"/>
      <c r="F247" s="45"/>
      <c r="G247" s="45"/>
      <c r="H247" s="45"/>
      <c r="I247" s="45"/>
      <c r="J247" s="45"/>
      <c r="K247" s="45"/>
    </row>
    <row r="248" spans="2:11" x14ac:dyDescent="0.25">
      <c r="B248" s="45"/>
      <c r="C248" s="45"/>
      <c r="D248" s="45"/>
      <c r="E248" s="45"/>
      <c r="F248" s="45"/>
      <c r="G248" s="45"/>
      <c r="H248" s="45"/>
      <c r="I248" s="45"/>
      <c r="J248" s="45"/>
      <c r="K248" s="45"/>
    </row>
    <row r="249" spans="2:11" x14ac:dyDescent="0.25">
      <c r="B249" s="45"/>
      <c r="C249" s="45"/>
      <c r="D249" s="45"/>
      <c r="E249" s="45"/>
      <c r="F249" s="45"/>
      <c r="G249" s="45"/>
      <c r="H249" s="45"/>
      <c r="I249" s="45"/>
      <c r="J249" s="45"/>
      <c r="K249" s="45"/>
    </row>
    <row r="250" spans="2:11" x14ac:dyDescent="0.25">
      <c r="B250" s="45"/>
      <c r="C250" s="45"/>
      <c r="D250" s="45"/>
      <c r="E250" s="45"/>
      <c r="F250" s="45"/>
      <c r="G250" s="45"/>
      <c r="H250" s="45"/>
      <c r="I250" s="45"/>
      <c r="J250" s="45"/>
      <c r="K250" s="45"/>
    </row>
    <row r="251" spans="2:11" x14ac:dyDescent="0.25">
      <c r="B251" s="45"/>
      <c r="C251" s="45"/>
      <c r="D251" s="45"/>
      <c r="E251" s="45"/>
      <c r="F251" s="45"/>
      <c r="G251" s="45"/>
      <c r="H251" s="45"/>
      <c r="I251" s="45"/>
      <c r="J251" s="45"/>
      <c r="K251" s="45"/>
    </row>
    <row r="252" spans="2:11" x14ac:dyDescent="0.25">
      <c r="B252" s="45"/>
      <c r="C252" s="45"/>
      <c r="D252" s="45"/>
      <c r="E252" s="45"/>
      <c r="F252" s="45"/>
      <c r="G252" s="45"/>
      <c r="H252" s="45"/>
      <c r="I252" s="45"/>
      <c r="J252" s="45"/>
      <c r="K252" s="45"/>
    </row>
    <row r="253" spans="2:11" x14ac:dyDescent="0.25">
      <c r="B253" s="45"/>
      <c r="C253" s="45"/>
      <c r="D253" s="45"/>
      <c r="E253" s="45"/>
      <c r="F253" s="45"/>
      <c r="G253" s="45"/>
      <c r="H253" s="45"/>
      <c r="I253" s="45"/>
      <c r="J253" s="45"/>
      <c r="K253" s="45"/>
    </row>
    <row r="254" spans="2:11" x14ac:dyDescent="0.25">
      <c r="B254" s="45"/>
      <c r="C254" s="45"/>
      <c r="D254" s="45"/>
      <c r="E254" s="45"/>
      <c r="F254" s="45"/>
      <c r="G254" s="45"/>
      <c r="H254" s="45"/>
      <c r="I254" s="45"/>
      <c r="J254" s="45"/>
      <c r="K254" s="45"/>
    </row>
    <row r="255" spans="2:11" x14ac:dyDescent="0.25">
      <c r="B255" s="45"/>
      <c r="C255" s="45"/>
      <c r="D255" s="45"/>
      <c r="E255" s="45"/>
      <c r="F255" s="45"/>
      <c r="G255" s="45"/>
      <c r="H255" s="45"/>
      <c r="I255" s="45"/>
      <c r="J255" s="45"/>
      <c r="K255" s="45"/>
    </row>
    <row r="256" spans="2:11" x14ac:dyDescent="0.25">
      <c r="B256" s="45"/>
      <c r="C256" s="45"/>
      <c r="D256" s="45"/>
      <c r="E256" s="45"/>
      <c r="F256" s="45"/>
      <c r="G256" s="45"/>
      <c r="H256" s="45"/>
      <c r="I256" s="45"/>
      <c r="J256" s="45"/>
      <c r="K256" s="45"/>
    </row>
    <row r="257" spans="2:11" x14ac:dyDescent="0.25">
      <c r="B257" s="45"/>
      <c r="C257" s="45"/>
      <c r="D257" s="45"/>
      <c r="E257" s="45"/>
      <c r="F257" s="45"/>
      <c r="G257" s="45"/>
      <c r="H257" s="45"/>
      <c r="I257" s="45"/>
      <c r="J257" s="45"/>
      <c r="K257" s="45"/>
    </row>
    <row r="258" spans="2:11" x14ac:dyDescent="0.25">
      <c r="B258" s="45"/>
      <c r="C258" s="45"/>
      <c r="D258" s="45"/>
      <c r="E258" s="45"/>
      <c r="F258" s="45"/>
      <c r="G258" s="45"/>
      <c r="H258" s="45"/>
      <c r="I258" s="45"/>
      <c r="J258" s="45"/>
      <c r="K258" s="45"/>
    </row>
    <row r="259" spans="2:11" x14ac:dyDescent="0.25">
      <c r="B259" s="45"/>
      <c r="C259" s="45"/>
      <c r="D259" s="45"/>
      <c r="E259" s="45"/>
      <c r="F259" s="45"/>
      <c r="G259" s="45"/>
      <c r="H259" s="45"/>
      <c r="I259" s="45"/>
      <c r="J259" s="45"/>
      <c r="K259" s="45"/>
    </row>
    <row r="260" spans="2:11" x14ac:dyDescent="0.25">
      <c r="B260" s="45"/>
      <c r="C260" s="45"/>
      <c r="D260" s="45"/>
      <c r="E260" s="45"/>
      <c r="F260" s="45"/>
      <c r="G260" s="45"/>
      <c r="H260" s="45"/>
      <c r="I260" s="45"/>
      <c r="J260" s="45"/>
      <c r="K260" s="45"/>
    </row>
    <row r="261" spans="2:11" x14ac:dyDescent="0.25">
      <c r="B261" s="45"/>
      <c r="C261" s="45"/>
      <c r="D261" s="45"/>
      <c r="E261" s="45"/>
      <c r="F261" s="45"/>
      <c r="G261" s="45"/>
      <c r="H261" s="45"/>
      <c r="I261" s="45"/>
      <c r="J261" s="45"/>
      <c r="K261" s="45"/>
    </row>
    <row r="262" spans="2:11" x14ac:dyDescent="0.25">
      <c r="B262" s="45"/>
      <c r="C262" s="45"/>
      <c r="D262" s="45"/>
      <c r="E262" s="45"/>
      <c r="F262" s="45"/>
      <c r="G262" s="45"/>
      <c r="H262" s="45"/>
      <c r="I262" s="45"/>
      <c r="J262" s="45"/>
      <c r="K262" s="45"/>
    </row>
    <row r="263" spans="2:11" x14ac:dyDescent="0.25">
      <c r="B263" s="45"/>
      <c r="C263" s="45"/>
      <c r="D263" s="45"/>
      <c r="E263" s="45"/>
      <c r="F263" s="45"/>
      <c r="G263" s="45"/>
      <c r="H263" s="45"/>
      <c r="I263" s="45"/>
      <c r="J263" s="45"/>
      <c r="K263" s="45"/>
    </row>
    <row r="264" spans="2:11" x14ac:dyDescent="0.25">
      <c r="B264" s="45"/>
      <c r="C264" s="45"/>
      <c r="D264" s="45"/>
      <c r="E264" s="45"/>
      <c r="F264" s="45"/>
      <c r="G264" s="45"/>
      <c r="H264" s="45"/>
      <c r="I264" s="45"/>
      <c r="J264" s="45"/>
      <c r="K264" s="45"/>
    </row>
    <row r="265" spans="2:11" x14ac:dyDescent="0.25">
      <c r="B265" s="45"/>
      <c r="C265" s="45"/>
      <c r="D265" s="45"/>
      <c r="E265" s="45"/>
      <c r="F265" s="45"/>
      <c r="G265" s="45"/>
      <c r="H265" s="45"/>
      <c r="I265" s="45"/>
      <c r="J265" s="45"/>
      <c r="K265" s="45"/>
    </row>
    <row r="266" spans="2:11" x14ac:dyDescent="0.25">
      <c r="B266" s="45"/>
      <c r="C266" s="45"/>
      <c r="D266" s="45"/>
      <c r="E266" s="45"/>
      <c r="F266" s="45"/>
      <c r="G266" s="45"/>
      <c r="H266" s="45"/>
      <c r="I266" s="45"/>
      <c r="J266" s="45"/>
      <c r="K266" s="45"/>
    </row>
    <row r="267" spans="2:11" x14ac:dyDescent="0.25">
      <c r="B267" s="45"/>
      <c r="C267" s="45"/>
      <c r="D267" s="45"/>
      <c r="E267" s="45"/>
      <c r="F267" s="45"/>
      <c r="G267" s="45"/>
      <c r="H267" s="45"/>
      <c r="I267" s="45"/>
      <c r="J267" s="45"/>
      <c r="K267" s="45"/>
    </row>
    <row r="268" spans="2:11" x14ac:dyDescent="0.25">
      <c r="B268" s="45"/>
      <c r="C268" s="45"/>
      <c r="D268" s="45"/>
      <c r="E268" s="45"/>
      <c r="F268" s="45"/>
      <c r="G268" s="45"/>
      <c r="H268" s="45"/>
      <c r="I268" s="45"/>
      <c r="J268" s="45"/>
      <c r="K268" s="45"/>
    </row>
    <row r="269" spans="2:11" x14ac:dyDescent="0.25">
      <c r="B269" s="45"/>
      <c r="C269" s="45"/>
      <c r="D269" s="45"/>
      <c r="E269" s="45"/>
      <c r="F269" s="45"/>
      <c r="G269" s="45"/>
      <c r="H269" s="45"/>
      <c r="I269" s="45"/>
      <c r="J269" s="45"/>
      <c r="K269" s="45"/>
    </row>
    <row r="270" spans="2:11" x14ac:dyDescent="0.25">
      <c r="B270" s="45"/>
      <c r="C270" s="45"/>
      <c r="D270" s="45"/>
      <c r="E270" s="45"/>
      <c r="F270" s="45"/>
      <c r="G270" s="45"/>
      <c r="H270" s="45"/>
      <c r="I270" s="45"/>
      <c r="J270" s="45"/>
      <c r="K270" s="45"/>
    </row>
    <row r="271" spans="2:11" x14ac:dyDescent="0.25">
      <c r="B271" s="45"/>
      <c r="C271" s="45"/>
      <c r="D271" s="45"/>
      <c r="E271" s="45"/>
      <c r="F271" s="45"/>
      <c r="G271" s="45"/>
      <c r="H271" s="45"/>
      <c r="I271" s="45"/>
      <c r="J271" s="45"/>
      <c r="K271" s="45"/>
    </row>
    <row r="272" spans="2:11" x14ac:dyDescent="0.25">
      <c r="B272" s="45"/>
      <c r="C272" s="45"/>
      <c r="D272" s="45"/>
      <c r="E272" s="45"/>
      <c r="F272" s="45"/>
      <c r="G272" s="45"/>
      <c r="H272" s="45"/>
      <c r="I272" s="45"/>
      <c r="J272" s="45"/>
      <c r="K272" s="45"/>
    </row>
    <row r="273" spans="2:11" x14ac:dyDescent="0.25">
      <c r="B273" s="45"/>
      <c r="C273" s="45"/>
      <c r="D273" s="45"/>
      <c r="E273" s="45"/>
      <c r="F273" s="45"/>
      <c r="G273" s="45"/>
      <c r="H273" s="45"/>
      <c r="I273" s="45"/>
      <c r="J273" s="45"/>
      <c r="K273" s="45"/>
    </row>
    <row r="274" spans="2:11" x14ac:dyDescent="0.25">
      <c r="B274" s="45"/>
      <c r="C274" s="45"/>
      <c r="D274" s="45"/>
      <c r="E274" s="45"/>
      <c r="F274" s="45"/>
      <c r="G274" s="45"/>
      <c r="H274" s="45"/>
      <c r="I274" s="45"/>
      <c r="J274" s="45"/>
      <c r="K274" s="45"/>
    </row>
    <row r="275" spans="2:11" x14ac:dyDescent="0.25">
      <c r="B275" s="45"/>
      <c r="C275" s="45"/>
      <c r="D275" s="45"/>
      <c r="E275" s="45"/>
      <c r="F275" s="45"/>
      <c r="G275" s="45"/>
      <c r="H275" s="45"/>
      <c r="I275" s="45"/>
      <c r="J275" s="45"/>
      <c r="K275" s="45"/>
    </row>
    <row r="276" spans="2:11" x14ac:dyDescent="0.25">
      <c r="B276" s="45"/>
      <c r="C276" s="45"/>
      <c r="D276" s="45"/>
      <c r="E276" s="45"/>
      <c r="F276" s="45"/>
      <c r="G276" s="45"/>
      <c r="H276" s="45"/>
      <c r="I276" s="45"/>
      <c r="J276" s="45"/>
      <c r="K276" s="45"/>
    </row>
    <row r="277" spans="2:11" x14ac:dyDescent="0.25">
      <c r="B277" s="45"/>
      <c r="C277" s="45"/>
      <c r="D277" s="45"/>
      <c r="E277" s="45"/>
      <c r="F277" s="45"/>
      <c r="G277" s="45"/>
      <c r="H277" s="45"/>
      <c r="I277" s="45"/>
      <c r="J277" s="45"/>
      <c r="K277" s="45"/>
    </row>
    <row r="278" spans="2:11" x14ac:dyDescent="0.25">
      <c r="B278" s="45"/>
      <c r="C278" s="45"/>
      <c r="D278" s="45"/>
      <c r="E278" s="45"/>
      <c r="F278" s="45"/>
      <c r="G278" s="45"/>
      <c r="H278" s="45"/>
      <c r="I278" s="45"/>
      <c r="J278" s="45"/>
      <c r="K278" s="45"/>
    </row>
    <row r="279" spans="2:11" x14ac:dyDescent="0.25">
      <c r="B279" s="45"/>
      <c r="C279" s="45"/>
      <c r="D279" s="45"/>
      <c r="E279" s="45"/>
      <c r="F279" s="45"/>
      <c r="G279" s="45"/>
      <c r="H279" s="45"/>
      <c r="I279" s="45"/>
      <c r="J279" s="45"/>
      <c r="K279" s="45"/>
    </row>
    <row r="280" spans="2:11" x14ac:dyDescent="0.25">
      <c r="B280" s="45"/>
      <c r="C280" s="45"/>
      <c r="D280" s="45"/>
      <c r="E280" s="45"/>
      <c r="F280" s="45"/>
      <c r="G280" s="45"/>
      <c r="H280" s="45"/>
      <c r="I280" s="45"/>
      <c r="J280" s="45"/>
      <c r="K280" s="45"/>
    </row>
    <row r="281" spans="2:11" x14ac:dyDescent="0.25">
      <c r="B281" s="45"/>
      <c r="C281" s="45"/>
      <c r="D281" s="45"/>
      <c r="E281" s="45"/>
      <c r="F281" s="45"/>
      <c r="G281" s="45"/>
      <c r="H281" s="45"/>
      <c r="I281" s="45"/>
      <c r="J281" s="45"/>
      <c r="K281" s="45"/>
    </row>
    <row r="282" spans="2:11" x14ac:dyDescent="0.25">
      <c r="B282" s="45"/>
      <c r="C282" s="45"/>
      <c r="D282" s="45"/>
      <c r="E282" s="45"/>
      <c r="F282" s="45"/>
      <c r="G282" s="45"/>
      <c r="H282" s="45"/>
      <c r="I282" s="45"/>
      <c r="J282" s="45"/>
      <c r="K282" s="45"/>
    </row>
    <row r="283" spans="2:11" x14ac:dyDescent="0.25">
      <c r="B283" s="45"/>
      <c r="C283" s="45"/>
      <c r="D283" s="45"/>
      <c r="E283" s="45"/>
      <c r="F283" s="45"/>
      <c r="G283" s="45"/>
      <c r="H283" s="45"/>
      <c r="I283" s="45"/>
      <c r="J283" s="45"/>
      <c r="K283" s="45"/>
    </row>
    <row r="284" spans="2:11" x14ac:dyDescent="0.25">
      <c r="B284" s="45"/>
      <c r="C284" s="45"/>
      <c r="D284" s="45"/>
      <c r="E284" s="45"/>
      <c r="F284" s="45"/>
      <c r="G284" s="45"/>
      <c r="H284" s="45"/>
      <c r="I284" s="45"/>
      <c r="J284" s="45"/>
      <c r="K284" s="45"/>
    </row>
    <row r="285" spans="2:11" x14ac:dyDescent="0.25">
      <c r="B285" s="45"/>
      <c r="C285" s="45"/>
      <c r="D285" s="45"/>
      <c r="E285" s="45"/>
      <c r="F285" s="45"/>
      <c r="G285" s="45"/>
      <c r="H285" s="45"/>
      <c r="I285" s="45"/>
      <c r="J285" s="45"/>
      <c r="K285" s="45"/>
    </row>
    <row r="286" spans="2:11" x14ac:dyDescent="0.25">
      <c r="B286" s="45"/>
      <c r="C286" s="45"/>
      <c r="D286" s="45"/>
      <c r="E286" s="45"/>
      <c r="F286" s="45"/>
      <c r="G286" s="45"/>
      <c r="H286" s="45"/>
      <c r="I286" s="45"/>
      <c r="J286" s="45"/>
      <c r="K286" s="45"/>
    </row>
    <row r="287" spans="2:11" x14ac:dyDescent="0.25">
      <c r="B287" s="45"/>
      <c r="C287" s="45"/>
      <c r="D287" s="45"/>
      <c r="E287" s="45"/>
      <c r="F287" s="45"/>
      <c r="G287" s="45"/>
      <c r="H287" s="45"/>
      <c r="I287" s="45"/>
      <c r="J287" s="45"/>
      <c r="K287" s="45"/>
    </row>
    <row r="288" spans="2:11" x14ac:dyDescent="0.25">
      <c r="B288" s="45"/>
      <c r="C288" s="45"/>
      <c r="D288" s="45"/>
      <c r="E288" s="45"/>
      <c r="F288" s="45"/>
      <c r="G288" s="45"/>
      <c r="H288" s="45"/>
      <c r="I288" s="45"/>
      <c r="J288" s="45"/>
      <c r="K288" s="45"/>
    </row>
    <row r="289" spans="2:11" x14ac:dyDescent="0.25">
      <c r="B289" s="45"/>
      <c r="C289" s="45"/>
      <c r="D289" s="45"/>
      <c r="E289" s="45"/>
      <c r="F289" s="45"/>
      <c r="G289" s="45"/>
      <c r="H289" s="45"/>
      <c r="I289" s="45"/>
      <c r="J289" s="45"/>
      <c r="K289" s="45"/>
    </row>
    <row r="290" spans="2:11" x14ac:dyDescent="0.25">
      <c r="B290" s="45"/>
      <c r="C290" s="45"/>
      <c r="D290" s="45"/>
      <c r="E290" s="45"/>
      <c r="F290" s="45"/>
      <c r="G290" s="45"/>
      <c r="H290" s="45"/>
      <c r="I290" s="45"/>
      <c r="J290" s="45"/>
      <c r="K290" s="45"/>
    </row>
    <row r="291" spans="2:11" x14ac:dyDescent="0.25">
      <c r="B291" s="45"/>
      <c r="C291" s="45"/>
      <c r="D291" s="45"/>
      <c r="E291" s="45"/>
      <c r="F291" s="45"/>
      <c r="G291" s="45"/>
      <c r="H291" s="45"/>
      <c r="I291" s="45"/>
      <c r="J291" s="45"/>
      <c r="K291" s="45"/>
    </row>
    <row r="292" spans="2:11" x14ac:dyDescent="0.25">
      <c r="B292" s="45"/>
      <c r="C292" s="45"/>
      <c r="D292" s="45"/>
      <c r="E292" s="45"/>
      <c r="F292" s="45"/>
      <c r="G292" s="45"/>
      <c r="H292" s="45"/>
      <c r="I292" s="45"/>
      <c r="J292" s="45"/>
      <c r="K292" s="45"/>
    </row>
    <row r="293" spans="2:11" x14ac:dyDescent="0.25">
      <c r="B293" s="45"/>
      <c r="C293" s="45"/>
      <c r="D293" s="45"/>
      <c r="E293" s="45"/>
      <c r="F293" s="45"/>
      <c r="G293" s="45"/>
      <c r="H293" s="45"/>
      <c r="I293" s="45"/>
      <c r="J293" s="45"/>
      <c r="K293" s="45"/>
    </row>
    <row r="294" spans="2:11" x14ac:dyDescent="0.25">
      <c r="B294" s="45"/>
      <c r="C294" s="45"/>
      <c r="D294" s="45"/>
      <c r="E294" s="45"/>
      <c r="F294" s="45"/>
      <c r="G294" s="45"/>
      <c r="H294" s="45"/>
      <c r="I294" s="45"/>
      <c r="J294" s="45"/>
      <c r="K294" s="45"/>
    </row>
    <row r="295" spans="2:11" x14ac:dyDescent="0.25">
      <c r="B295" s="45"/>
      <c r="C295" s="45"/>
      <c r="D295" s="45"/>
      <c r="E295" s="45"/>
      <c r="F295" s="45"/>
      <c r="G295" s="45"/>
      <c r="H295" s="45"/>
      <c r="I295" s="45"/>
      <c r="J295" s="45"/>
      <c r="K295" s="45"/>
    </row>
    <row r="296" spans="2:11" x14ac:dyDescent="0.25">
      <c r="B296" s="45"/>
      <c r="C296" s="45"/>
      <c r="D296" s="45"/>
      <c r="E296" s="45"/>
      <c r="F296" s="45"/>
      <c r="G296" s="45"/>
      <c r="H296" s="45"/>
      <c r="I296" s="45"/>
      <c r="J296" s="45"/>
      <c r="K296" s="45"/>
    </row>
    <row r="297" spans="2:11" x14ac:dyDescent="0.25">
      <c r="B297" s="45"/>
      <c r="C297" s="45"/>
      <c r="D297" s="45"/>
      <c r="E297" s="45"/>
      <c r="F297" s="45"/>
      <c r="G297" s="45"/>
      <c r="H297" s="45"/>
      <c r="I297" s="45"/>
      <c r="J297" s="45"/>
      <c r="K297" s="45"/>
    </row>
    <row r="298" spans="2:11" x14ac:dyDescent="0.25">
      <c r="B298" s="45"/>
      <c r="C298" s="45"/>
      <c r="D298" s="45"/>
      <c r="E298" s="45"/>
      <c r="F298" s="45"/>
      <c r="G298" s="45"/>
      <c r="H298" s="45"/>
      <c r="I298" s="45"/>
      <c r="J298" s="45"/>
      <c r="K298" s="45"/>
    </row>
    <row r="299" spans="2:11" x14ac:dyDescent="0.25">
      <c r="B299" s="45"/>
      <c r="C299" s="45"/>
      <c r="D299" s="45"/>
      <c r="E299" s="45"/>
      <c r="F299" s="45"/>
      <c r="G299" s="45"/>
      <c r="H299" s="45"/>
      <c r="I299" s="45"/>
      <c r="J299" s="45"/>
      <c r="K299" s="45"/>
    </row>
    <row r="300" spans="2:11" x14ac:dyDescent="0.25">
      <c r="B300" s="45"/>
      <c r="C300" s="45"/>
      <c r="D300" s="45"/>
      <c r="E300" s="45"/>
      <c r="F300" s="45"/>
      <c r="G300" s="45"/>
      <c r="H300" s="45"/>
      <c r="I300" s="45"/>
      <c r="J300" s="45"/>
      <c r="K300" s="45"/>
    </row>
    <row r="301" spans="2:11" x14ac:dyDescent="0.25">
      <c r="B301" s="45"/>
      <c r="C301" s="45"/>
      <c r="D301" s="45"/>
      <c r="E301" s="45"/>
      <c r="F301" s="45"/>
      <c r="G301" s="45"/>
      <c r="H301" s="45"/>
      <c r="I301" s="45"/>
      <c r="J301" s="45"/>
      <c r="K301" s="45"/>
    </row>
    <row r="302" spans="2:11" x14ac:dyDescent="0.25">
      <c r="B302" s="45"/>
      <c r="C302" s="45"/>
      <c r="D302" s="45"/>
      <c r="E302" s="45"/>
      <c r="F302" s="45"/>
      <c r="G302" s="45"/>
      <c r="H302" s="45"/>
      <c r="I302" s="45"/>
      <c r="J302" s="45"/>
      <c r="K302" s="45"/>
    </row>
    <row r="303" spans="2:11" x14ac:dyDescent="0.25">
      <c r="B303" s="45"/>
      <c r="C303" s="45"/>
      <c r="D303" s="45"/>
      <c r="E303" s="45"/>
      <c r="F303" s="45"/>
      <c r="G303" s="45"/>
      <c r="H303" s="45"/>
      <c r="I303" s="45"/>
      <c r="J303" s="45"/>
      <c r="K303" s="45"/>
    </row>
    <row r="304" spans="2:11" x14ac:dyDescent="0.25">
      <c r="B304" s="45"/>
      <c r="C304" s="45"/>
      <c r="D304" s="45"/>
      <c r="E304" s="45"/>
      <c r="F304" s="45"/>
      <c r="G304" s="45"/>
      <c r="H304" s="45"/>
      <c r="I304" s="45"/>
      <c r="J304" s="45"/>
      <c r="K304" s="45"/>
    </row>
    <row r="305" spans="2:11" x14ac:dyDescent="0.25">
      <c r="B305" s="45"/>
      <c r="C305" s="45"/>
      <c r="D305" s="45"/>
      <c r="E305" s="45"/>
      <c r="F305" s="45"/>
      <c r="G305" s="45"/>
      <c r="H305" s="45"/>
      <c r="I305" s="45"/>
      <c r="J305" s="45"/>
      <c r="K305" s="45"/>
    </row>
    <row r="306" spans="2:11" x14ac:dyDescent="0.25">
      <c r="B306" s="45"/>
      <c r="C306" s="45"/>
      <c r="D306" s="45"/>
      <c r="E306" s="45"/>
      <c r="F306" s="45"/>
      <c r="G306" s="45"/>
      <c r="H306" s="45"/>
      <c r="I306" s="45"/>
      <c r="J306" s="45"/>
      <c r="K306" s="45"/>
    </row>
    <row r="307" spans="2:11" x14ac:dyDescent="0.25">
      <c r="B307" s="45"/>
      <c r="C307" s="45"/>
      <c r="D307" s="45"/>
      <c r="E307" s="45"/>
      <c r="F307" s="45"/>
      <c r="G307" s="45"/>
      <c r="H307" s="45"/>
      <c r="I307" s="45"/>
      <c r="J307" s="45"/>
      <c r="K307" s="45"/>
    </row>
    <row r="308" spans="2:11" x14ac:dyDescent="0.25">
      <c r="B308" s="45"/>
      <c r="C308" s="45"/>
      <c r="D308" s="45"/>
      <c r="E308" s="45"/>
      <c r="F308" s="45"/>
      <c r="G308" s="45"/>
      <c r="H308" s="45"/>
      <c r="I308" s="45"/>
      <c r="J308" s="45"/>
      <c r="K308" s="45"/>
    </row>
    <row r="309" spans="2:11" x14ac:dyDescent="0.25">
      <c r="B309" s="45"/>
      <c r="C309" s="45"/>
      <c r="D309" s="45"/>
      <c r="E309" s="45"/>
      <c r="F309" s="45"/>
      <c r="G309" s="45"/>
      <c r="H309" s="45"/>
      <c r="I309" s="45"/>
      <c r="J309" s="45"/>
      <c r="K309" s="45"/>
    </row>
    <row r="310" spans="2:11" x14ac:dyDescent="0.25">
      <c r="B310" s="45"/>
      <c r="C310" s="45"/>
      <c r="D310" s="45"/>
      <c r="E310" s="45"/>
      <c r="F310" s="45"/>
      <c r="G310" s="45"/>
      <c r="H310" s="45"/>
      <c r="I310" s="45"/>
      <c r="J310" s="45"/>
      <c r="K310" s="45"/>
    </row>
    <row r="311" spans="2:11" x14ac:dyDescent="0.25">
      <c r="B311" s="45"/>
      <c r="C311" s="45"/>
      <c r="D311" s="45"/>
      <c r="E311" s="45"/>
      <c r="F311" s="45"/>
      <c r="G311" s="45"/>
      <c r="H311" s="45"/>
      <c r="I311" s="45"/>
      <c r="J311" s="45"/>
      <c r="K311" s="45"/>
    </row>
    <row r="312" spans="2:11" x14ac:dyDescent="0.25">
      <c r="B312" s="45"/>
      <c r="C312" s="45"/>
      <c r="D312" s="45"/>
      <c r="E312" s="45"/>
      <c r="F312" s="45"/>
      <c r="G312" s="45"/>
      <c r="H312" s="45"/>
      <c r="I312" s="45"/>
      <c r="J312" s="45"/>
      <c r="K312" s="45"/>
    </row>
    <row r="313" spans="2:11" x14ac:dyDescent="0.25">
      <c r="B313" s="45"/>
      <c r="C313" s="45"/>
      <c r="D313" s="45"/>
      <c r="E313" s="45"/>
      <c r="F313" s="45"/>
      <c r="G313" s="45"/>
      <c r="H313" s="45"/>
      <c r="I313" s="45"/>
      <c r="J313" s="45"/>
      <c r="K313" s="45"/>
    </row>
    <row r="314" spans="2:11" x14ac:dyDescent="0.25">
      <c r="B314" s="45"/>
      <c r="C314" s="45"/>
      <c r="D314" s="45"/>
      <c r="E314" s="45"/>
      <c r="F314" s="45"/>
      <c r="G314" s="45"/>
      <c r="H314" s="45"/>
      <c r="I314" s="45"/>
      <c r="J314" s="45"/>
      <c r="K314" s="45"/>
    </row>
    <row r="315" spans="2:11" x14ac:dyDescent="0.25">
      <c r="B315" s="45"/>
      <c r="C315" s="45"/>
      <c r="D315" s="45"/>
      <c r="E315" s="45"/>
      <c r="F315" s="45"/>
      <c r="G315" s="45"/>
      <c r="H315" s="45"/>
      <c r="I315" s="45"/>
      <c r="J315" s="45"/>
      <c r="K315" s="45"/>
    </row>
    <row r="316" spans="2:11" x14ac:dyDescent="0.25">
      <c r="B316" s="45"/>
      <c r="C316" s="45"/>
      <c r="D316" s="45"/>
      <c r="E316" s="45"/>
      <c r="F316" s="45"/>
      <c r="G316" s="45"/>
      <c r="H316" s="45"/>
      <c r="I316" s="45"/>
      <c r="J316" s="45"/>
      <c r="K316" s="45"/>
    </row>
    <row r="317" spans="2:11" x14ac:dyDescent="0.25">
      <c r="B317" s="45"/>
      <c r="C317" s="45"/>
      <c r="D317" s="45"/>
      <c r="E317" s="45"/>
      <c r="F317" s="45"/>
      <c r="G317" s="45"/>
      <c r="H317" s="45"/>
      <c r="I317" s="45"/>
      <c r="J317" s="45"/>
      <c r="K317" s="45"/>
    </row>
    <row r="318" spans="2:11" x14ac:dyDescent="0.25">
      <c r="B318" s="45"/>
      <c r="C318" s="45"/>
      <c r="D318" s="45"/>
      <c r="E318" s="45"/>
      <c r="F318" s="45"/>
      <c r="G318" s="45"/>
      <c r="H318" s="45"/>
      <c r="I318" s="45"/>
      <c r="J318" s="45"/>
      <c r="K318" s="45"/>
    </row>
    <row r="319" spans="2:11" x14ac:dyDescent="0.25">
      <c r="B319" s="45"/>
      <c r="C319" s="45"/>
      <c r="D319" s="45"/>
      <c r="E319" s="45"/>
      <c r="F319" s="45"/>
      <c r="G319" s="45"/>
      <c r="H319" s="45"/>
      <c r="I319" s="45"/>
      <c r="J319" s="45"/>
      <c r="K319" s="45"/>
    </row>
    <row r="320" spans="2:11" x14ac:dyDescent="0.25">
      <c r="B320" s="45"/>
      <c r="C320" s="45"/>
      <c r="D320" s="45"/>
      <c r="E320" s="45"/>
      <c r="F320" s="45"/>
      <c r="G320" s="45"/>
      <c r="H320" s="45"/>
      <c r="I320" s="45"/>
      <c r="J320" s="45"/>
      <c r="K320" s="45"/>
    </row>
    <row r="321" spans="2:11" x14ac:dyDescent="0.25">
      <c r="B321" s="45"/>
      <c r="C321" s="45"/>
      <c r="D321" s="45"/>
      <c r="E321" s="45"/>
      <c r="F321" s="45"/>
      <c r="G321" s="45"/>
      <c r="H321" s="45"/>
      <c r="I321" s="45"/>
      <c r="J321" s="45"/>
      <c r="K321" s="45"/>
    </row>
    <row r="322" spans="2:11" x14ac:dyDescent="0.25">
      <c r="B322" s="45"/>
      <c r="C322" s="45"/>
      <c r="D322" s="45"/>
      <c r="E322" s="45"/>
      <c r="F322" s="45"/>
      <c r="G322" s="45"/>
      <c r="H322" s="45"/>
      <c r="I322" s="45"/>
      <c r="J322" s="45"/>
      <c r="K322" s="45"/>
    </row>
    <row r="323" spans="2:11" x14ac:dyDescent="0.25">
      <c r="B323" s="45"/>
      <c r="C323" s="45"/>
      <c r="D323" s="45"/>
      <c r="E323" s="45"/>
      <c r="F323" s="45"/>
      <c r="G323" s="45"/>
      <c r="H323" s="45"/>
      <c r="I323" s="45"/>
      <c r="J323" s="45"/>
      <c r="K323" s="45"/>
    </row>
    <row r="324" spans="2:11" x14ac:dyDescent="0.25">
      <c r="B324" s="45"/>
      <c r="C324" s="45"/>
      <c r="D324" s="45"/>
      <c r="E324" s="45"/>
      <c r="F324" s="45"/>
      <c r="G324" s="45"/>
      <c r="H324" s="45"/>
      <c r="I324" s="45"/>
      <c r="J324" s="45"/>
      <c r="K324" s="45"/>
    </row>
    <row r="325" spans="2:11" x14ac:dyDescent="0.25">
      <c r="B325" s="45"/>
      <c r="C325" s="45"/>
      <c r="D325" s="45"/>
      <c r="E325" s="45"/>
      <c r="F325" s="45"/>
      <c r="G325" s="45"/>
      <c r="H325" s="45"/>
      <c r="I325" s="45"/>
      <c r="J325" s="45"/>
      <c r="K325" s="45"/>
    </row>
    <row r="326" spans="2:11" x14ac:dyDescent="0.25">
      <c r="B326" s="45"/>
      <c r="C326" s="45"/>
      <c r="D326" s="45"/>
      <c r="E326" s="45"/>
      <c r="F326" s="45"/>
      <c r="G326" s="45"/>
      <c r="H326" s="45"/>
      <c r="I326" s="45"/>
      <c r="J326" s="45"/>
      <c r="K326" s="45"/>
    </row>
    <row r="327" spans="2:11" x14ac:dyDescent="0.25">
      <c r="B327" s="45"/>
      <c r="C327" s="45"/>
      <c r="D327" s="45"/>
      <c r="E327" s="45"/>
      <c r="F327" s="45"/>
      <c r="G327" s="45"/>
      <c r="H327" s="45"/>
      <c r="I327" s="45"/>
      <c r="J327" s="45"/>
      <c r="K327" s="45"/>
    </row>
    <row r="328" spans="2:11" x14ac:dyDescent="0.25">
      <c r="B328" s="45"/>
      <c r="C328" s="45"/>
      <c r="D328" s="45"/>
      <c r="E328" s="45"/>
      <c r="F328" s="45"/>
      <c r="G328" s="45"/>
      <c r="H328" s="45"/>
      <c r="I328" s="45"/>
      <c r="J328" s="45"/>
      <c r="K328" s="45"/>
    </row>
    <row r="329" spans="2:11" x14ac:dyDescent="0.25">
      <c r="B329" s="45"/>
      <c r="C329" s="45"/>
      <c r="D329" s="45"/>
      <c r="E329" s="45"/>
      <c r="F329" s="45"/>
      <c r="G329" s="45"/>
      <c r="H329" s="45"/>
      <c r="I329" s="45"/>
      <c r="J329" s="45"/>
      <c r="K329" s="45"/>
    </row>
    <row r="330" spans="2:11" x14ac:dyDescent="0.25">
      <c r="B330" s="45"/>
      <c r="C330" s="45"/>
      <c r="D330" s="45"/>
      <c r="E330" s="45"/>
      <c r="F330" s="45"/>
      <c r="G330" s="45"/>
      <c r="H330" s="45"/>
      <c r="I330" s="45"/>
      <c r="J330" s="45"/>
      <c r="K330" s="45"/>
    </row>
    <row r="331" spans="2:11" x14ac:dyDescent="0.25">
      <c r="B331" s="45"/>
      <c r="C331" s="45"/>
      <c r="D331" s="45"/>
      <c r="E331" s="45"/>
      <c r="F331" s="45"/>
      <c r="G331" s="45"/>
      <c r="H331" s="45"/>
      <c r="I331" s="45"/>
      <c r="J331" s="45"/>
      <c r="K331" s="45"/>
    </row>
    <row r="332" spans="2:11" x14ac:dyDescent="0.25">
      <c r="B332" s="45"/>
      <c r="C332" s="45"/>
      <c r="D332" s="45"/>
      <c r="E332" s="45"/>
      <c r="F332" s="45"/>
      <c r="G332" s="45"/>
      <c r="H332" s="45"/>
      <c r="I332" s="45"/>
      <c r="J332" s="45"/>
      <c r="K332" s="45"/>
    </row>
    <row r="333" spans="2:11" x14ac:dyDescent="0.25">
      <c r="B333" s="45"/>
      <c r="C333" s="45"/>
      <c r="D333" s="45"/>
      <c r="E333" s="45"/>
      <c r="F333" s="45"/>
      <c r="G333" s="45"/>
      <c r="H333" s="45"/>
      <c r="I333" s="45"/>
      <c r="J333" s="45"/>
      <c r="K333" s="45"/>
    </row>
    <row r="334" spans="2:11" x14ac:dyDescent="0.25">
      <c r="B334" s="45"/>
      <c r="C334" s="45"/>
      <c r="D334" s="45"/>
      <c r="E334" s="45"/>
      <c r="F334" s="45"/>
      <c r="G334" s="45"/>
      <c r="H334" s="45"/>
      <c r="I334" s="45"/>
      <c r="J334" s="45"/>
      <c r="K334" s="45"/>
    </row>
    <row r="335" spans="2:11" x14ac:dyDescent="0.25">
      <c r="B335" s="45"/>
      <c r="C335" s="45"/>
      <c r="D335" s="45"/>
      <c r="E335" s="45"/>
      <c r="F335" s="45"/>
      <c r="G335" s="45"/>
      <c r="H335" s="45"/>
      <c r="I335" s="45"/>
      <c r="J335" s="45"/>
      <c r="K335" s="45"/>
    </row>
    <row r="336" spans="2:11" x14ac:dyDescent="0.25">
      <c r="B336" s="45"/>
      <c r="C336" s="45"/>
      <c r="D336" s="45"/>
      <c r="E336" s="45"/>
      <c r="F336" s="45"/>
      <c r="G336" s="45"/>
      <c r="H336" s="45"/>
      <c r="I336" s="45"/>
      <c r="J336" s="45"/>
      <c r="K336" s="45"/>
    </row>
    <row r="337" spans="2:11" x14ac:dyDescent="0.25">
      <c r="B337" s="45"/>
      <c r="C337" s="45"/>
      <c r="D337" s="45"/>
      <c r="E337" s="45"/>
      <c r="F337" s="45"/>
      <c r="G337" s="45"/>
      <c r="H337" s="45"/>
      <c r="I337" s="45"/>
      <c r="J337" s="45"/>
      <c r="K337" s="45"/>
    </row>
    <row r="338" spans="2:11" x14ac:dyDescent="0.25">
      <c r="B338" s="45"/>
      <c r="C338" s="45"/>
      <c r="D338" s="45"/>
      <c r="E338" s="45"/>
      <c r="F338" s="45"/>
      <c r="G338" s="45"/>
      <c r="H338" s="45"/>
      <c r="I338" s="45"/>
      <c r="J338" s="45"/>
      <c r="K338" s="45"/>
    </row>
    <row r="339" spans="2:11" x14ac:dyDescent="0.25">
      <c r="B339" s="45"/>
      <c r="C339" s="45"/>
      <c r="D339" s="45"/>
      <c r="E339" s="45"/>
      <c r="F339" s="45"/>
      <c r="G339" s="45"/>
      <c r="H339" s="45"/>
      <c r="I339" s="45"/>
      <c r="J339" s="45"/>
      <c r="K339" s="45"/>
    </row>
    <row r="340" spans="2:11" x14ac:dyDescent="0.25">
      <c r="B340" s="45"/>
      <c r="C340" s="45"/>
      <c r="D340" s="45"/>
      <c r="E340" s="45"/>
      <c r="F340" s="45"/>
      <c r="G340" s="45"/>
      <c r="H340" s="45"/>
      <c r="I340" s="45"/>
      <c r="J340" s="45"/>
      <c r="K340" s="45"/>
    </row>
    <row r="341" spans="2:11" x14ac:dyDescent="0.25">
      <c r="B341" s="45"/>
      <c r="C341" s="45"/>
      <c r="D341" s="45"/>
      <c r="E341" s="45"/>
      <c r="F341" s="45"/>
      <c r="G341" s="45"/>
      <c r="H341" s="45"/>
      <c r="I341" s="45"/>
      <c r="J341" s="45"/>
      <c r="K341" s="45"/>
    </row>
    <row r="342" spans="2:11" x14ac:dyDescent="0.25">
      <c r="B342" s="45"/>
      <c r="C342" s="45"/>
      <c r="D342" s="45"/>
      <c r="E342" s="45"/>
      <c r="F342" s="45"/>
      <c r="G342" s="45"/>
      <c r="H342" s="45"/>
      <c r="I342" s="45"/>
      <c r="J342" s="45"/>
      <c r="K342" s="45"/>
    </row>
    <row r="343" spans="2:11" x14ac:dyDescent="0.25">
      <c r="B343" s="45"/>
      <c r="C343" s="45"/>
      <c r="D343" s="45"/>
      <c r="E343" s="45"/>
      <c r="F343" s="45"/>
      <c r="G343" s="45"/>
      <c r="H343" s="45"/>
      <c r="I343" s="45"/>
      <c r="J343" s="45"/>
      <c r="K343" s="45"/>
    </row>
    <row r="344" spans="2:11" x14ac:dyDescent="0.25">
      <c r="B344" s="45"/>
      <c r="C344" s="45"/>
      <c r="D344" s="45"/>
      <c r="E344" s="45"/>
      <c r="F344" s="45"/>
      <c r="G344" s="45"/>
      <c r="H344" s="45"/>
      <c r="I344" s="45"/>
      <c r="J344" s="45"/>
      <c r="K344" s="45"/>
    </row>
    <row r="345" spans="2:11" x14ac:dyDescent="0.25">
      <c r="B345" s="45"/>
      <c r="C345" s="45"/>
      <c r="D345" s="45"/>
      <c r="E345" s="45"/>
      <c r="F345" s="45"/>
      <c r="G345" s="45"/>
      <c r="H345" s="45"/>
      <c r="I345" s="45"/>
      <c r="J345" s="45"/>
      <c r="K345" s="45"/>
    </row>
    <row r="346" spans="2:11" x14ac:dyDescent="0.25">
      <c r="B346" s="45"/>
      <c r="C346" s="45"/>
      <c r="D346" s="45"/>
      <c r="E346" s="45"/>
      <c r="F346" s="45"/>
      <c r="G346" s="45"/>
      <c r="H346" s="45"/>
      <c r="I346" s="45"/>
      <c r="J346" s="45"/>
      <c r="K346" s="45"/>
    </row>
    <row r="347" spans="2:11" x14ac:dyDescent="0.25">
      <c r="B347" s="45"/>
      <c r="C347" s="45"/>
      <c r="D347" s="45"/>
      <c r="E347" s="45"/>
      <c r="F347" s="45"/>
      <c r="G347" s="45"/>
      <c r="H347" s="45"/>
      <c r="I347" s="45"/>
      <c r="J347" s="45"/>
      <c r="K347" s="45"/>
    </row>
    <row r="348" spans="2:11" x14ac:dyDescent="0.25">
      <c r="B348" s="45"/>
      <c r="C348" s="45"/>
      <c r="D348" s="45"/>
      <c r="E348" s="45"/>
      <c r="F348" s="45"/>
      <c r="G348" s="45"/>
      <c r="H348" s="45"/>
      <c r="I348" s="45"/>
      <c r="J348" s="45"/>
      <c r="K348" s="45"/>
    </row>
    <row r="349" spans="2:11" x14ac:dyDescent="0.25">
      <c r="B349" s="45"/>
      <c r="C349" s="45"/>
      <c r="D349" s="45"/>
      <c r="E349" s="45"/>
      <c r="F349" s="45"/>
      <c r="G349" s="45"/>
      <c r="H349" s="45"/>
      <c r="I349" s="45"/>
      <c r="J349" s="45"/>
      <c r="K349" s="45"/>
    </row>
    <row r="350" spans="2:11" x14ac:dyDescent="0.25">
      <c r="B350" s="45"/>
      <c r="C350" s="45"/>
      <c r="D350" s="45"/>
      <c r="E350" s="45"/>
      <c r="F350" s="45"/>
      <c r="G350" s="45"/>
      <c r="H350" s="45"/>
      <c r="I350" s="45"/>
      <c r="J350" s="45"/>
      <c r="K350" s="45"/>
    </row>
    <row r="351" spans="2:11" x14ac:dyDescent="0.25">
      <c r="B351" s="45"/>
      <c r="C351" s="45"/>
      <c r="D351" s="45"/>
      <c r="E351" s="45"/>
      <c r="F351" s="45"/>
      <c r="G351" s="45"/>
      <c r="H351" s="45"/>
      <c r="I351" s="45"/>
      <c r="J351" s="45"/>
      <c r="K351" s="45"/>
    </row>
    <row r="352" spans="2:11" x14ac:dyDescent="0.25">
      <c r="B352" s="45"/>
      <c r="C352" s="45"/>
      <c r="D352" s="45"/>
      <c r="E352" s="45"/>
      <c r="F352" s="45"/>
      <c r="G352" s="45"/>
      <c r="H352" s="45"/>
      <c r="I352" s="45"/>
      <c r="J352" s="45"/>
      <c r="K352" s="45"/>
    </row>
    <row r="353" spans="2:11" x14ac:dyDescent="0.25">
      <c r="B353" s="45"/>
      <c r="C353" s="45"/>
      <c r="D353" s="45"/>
      <c r="E353" s="45"/>
      <c r="F353" s="45"/>
      <c r="G353" s="45"/>
      <c r="H353" s="45"/>
      <c r="I353" s="45"/>
      <c r="J353" s="45"/>
      <c r="K353" s="45"/>
    </row>
    <row r="354" spans="2:11" x14ac:dyDescent="0.25">
      <c r="B354" s="45"/>
      <c r="C354" s="45"/>
      <c r="D354" s="45"/>
      <c r="E354" s="45"/>
      <c r="F354" s="45"/>
      <c r="G354" s="45"/>
      <c r="H354" s="45"/>
      <c r="I354" s="45"/>
      <c r="J354" s="45"/>
      <c r="K354" s="45"/>
    </row>
    <row r="355" spans="2:11" x14ac:dyDescent="0.25">
      <c r="B355" s="45"/>
      <c r="C355" s="45"/>
      <c r="D355" s="45"/>
      <c r="E355" s="45"/>
      <c r="F355" s="45"/>
      <c r="G355" s="45"/>
      <c r="H355" s="45"/>
      <c r="I355" s="45"/>
      <c r="J355" s="45"/>
      <c r="K355" s="45"/>
    </row>
    <row r="356" spans="2:11" x14ac:dyDescent="0.25">
      <c r="B356" s="45"/>
      <c r="C356" s="45"/>
      <c r="D356" s="45"/>
      <c r="E356" s="45"/>
      <c r="F356" s="45"/>
      <c r="G356" s="45"/>
      <c r="H356" s="45"/>
      <c r="I356" s="45"/>
      <c r="J356" s="45"/>
      <c r="K356" s="45"/>
    </row>
    <row r="357" spans="2:11" x14ac:dyDescent="0.25">
      <c r="B357" s="45"/>
      <c r="C357" s="45"/>
      <c r="D357" s="45"/>
      <c r="E357" s="45"/>
      <c r="F357" s="45"/>
      <c r="G357" s="45"/>
      <c r="H357" s="45"/>
      <c r="I357" s="45"/>
      <c r="J357" s="45"/>
      <c r="K357" s="45"/>
    </row>
    <row r="358" spans="2:11" x14ac:dyDescent="0.25">
      <c r="B358" s="45"/>
      <c r="C358" s="45"/>
      <c r="D358" s="45"/>
      <c r="E358" s="45"/>
      <c r="F358" s="45"/>
      <c r="G358" s="45"/>
      <c r="H358" s="45"/>
      <c r="I358" s="45"/>
      <c r="J358" s="45"/>
      <c r="K358" s="45"/>
    </row>
    <row r="359" spans="2:11" x14ac:dyDescent="0.25">
      <c r="B359" s="45"/>
      <c r="C359" s="45"/>
      <c r="D359" s="45"/>
      <c r="E359" s="45"/>
      <c r="F359" s="45"/>
      <c r="G359" s="45"/>
      <c r="H359" s="45"/>
      <c r="I359" s="45"/>
      <c r="J359" s="45"/>
      <c r="K359" s="45"/>
    </row>
    <row r="360" spans="2:11" x14ac:dyDescent="0.25">
      <c r="B360" s="45"/>
      <c r="C360" s="45"/>
      <c r="D360" s="45"/>
      <c r="E360" s="45"/>
      <c r="F360" s="45"/>
      <c r="G360" s="45"/>
      <c r="H360" s="45"/>
      <c r="I360" s="45"/>
      <c r="J360" s="45"/>
      <c r="K360" s="45"/>
    </row>
    <row r="361" spans="2:11" x14ac:dyDescent="0.25">
      <c r="B361" s="45"/>
      <c r="C361" s="45"/>
      <c r="D361" s="45"/>
      <c r="E361" s="45"/>
      <c r="F361" s="45"/>
      <c r="G361" s="45"/>
      <c r="H361" s="45"/>
      <c r="I361" s="45"/>
      <c r="J361" s="45"/>
      <c r="K361" s="45"/>
    </row>
    <row r="362" spans="2:11" x14ac:dyDescent="0.25">
      <c r="B362" s="45"/>
      <c r="C362" s="45"/>
      <c r="D362" s="45"/>
      <c r="E362" s="45"/>
      <c r="F362" s="45"/>
      <c r="G362" s="45"/>
      <c r="H362" s="45"/>
      <c r="I362" s="45"/>
      <c r="J362" s="45"/>
      <c r="K362" s="45"/>
    </row>
    <row r="363" spans="2:11" x14ac:dyDescent="0.25">
      <c r="B363" s="45"/>
      <c r="C363" s="45"/>
      <c r="D363" s="45"/>
      <c r="E363" s="45"/>
      <c r="F363" s="45"/>
      <c r="G363" s="45"/>
      <c r="H363" s="45"/>
      <c r="I363" s="45"/>
      <c r="J363" s="45"/>
      <c r="K363" s="45"/>
    </row>
    <row r="364" spans="2:11" x14ac:dyDescent="0.25">
      <c r="B364" s="45"/>
      <c r="C364" s="45"/>
      <c r="D364" s="45"/>
      <c r="E364" s="45"/>
      <c r="F364" s="45"/>
      <c r="G364" s="45"/>
      <c r="H364" s="45"/>
      <c r="I364" s="45"/>
      <c r="J364" s="45"/>
      <c r="K364" s="45"/>
    </row>
    <row r="365" spans="2:11" x14ac:dyDescent="0.25">
      <c r="B365" s="45"/>
      <c r="C365" s="45"/>
      <c r="D365" s="45"/>
      <c r="E365" s="45"/>
      <c r="F365" s="45"/>
      <c r="G365" s="45"/>
      <c r="H365" s="45"/>
      <c r="I365" s="45"/>
      <c r="J365" s="45"/>
      <c r="K365" s="45"/>
    </row>
    <row r="366" spans="2:11" x14ac:dyDescent="0.25">
      <c r="B366" s="45"/>
      <c r="C366" s="45"/>
      <c r="D366" s="45"/>
      <c r="E366" s="45"/>
      <c r="F366" s="45"/>
      <c r="G366" s="45"/>
      <c r="H366" s="45"/>
      <c r="I366" s="45"/>
      <c r="J366" s="45"/>
      <c r="K366" s="45"/>
    </row>
    <row r="367" spans="2:11" x14ac:dyDescent="0.25">
      <c r="B367" s="45"/>
      <c r="C367" s="45"/>
      <c r="D367" s="45"/>
      <c r="E367" s="45"/>
      <c r="F367" s="45"/>
      <c r="G367" s="45"/>
      <c r="H367" s="45"/>
      <c r="I367" s="45"/>
      <c r="J367" s="45"/>
      <c r="K367" s="45"/>
    </row>
    <row r="368" spans="2:11" x14ac:dyDescent="0.25">
      <c r="B368" s="45"/>
      <c r="C368" s="45"/>
      <c r="D368" s="45"/>
      <c r="E368" s="45"/>
      <c r="F368" s="45"/>
      <c r="G368" s="45"/>
      <c r="H368" s="45"/>
      <c r="I368" s="45"/>
      <c r="J368" s="45"/>
      <c r="K368" s="45"/>
    </row>
    <row r="369" spans="2:11" x14ac:dyDescent="0.25">
      <c r="B369" s="45"/>
      <c r="C369" s="45"/>
      <c r="D369" s="45"/>
      <c r="E369" s="45"/>
      <c r="F369" s="45"/>
      <c r="G369" s="45"/>
      <c r="H369" s="45"/>
      <c r="I369" s="45"/>
      <c r="J369" s="45"/>
      <c r="K369" s="45"/>
    </row>
    <row r="370" spans="2:11" x14ac:dyDescent="0.25">
      <c r="B370" s="45"/>
      <c r="C370" s="45"/>
      <c r="D370" s="45"/>
      <c r="E370" s="45"/>
      <c r="F370" s="45"/>
      <c r="G370" s="45"/>
      <c r="H370" s="45"/>
      <c r="I370" s="45"/>
      <c r="J370" s="45"/>
      <c r="K370" s="45"/>
    </row>
    <row r="371" spans="2:11" x14ac:dyDescent="0.25">
      <c r="B371" s="45"/>
      <c r="C371" s="45"/>
      <c r="D371" s="45"/>
      <c r="E371" s="45"/>
      <c r="F371" s="45"/>
      <c r="G371" s="45"/>
      <c r="H371" s="45"/>
      <c r="I371" s="45"/>
      <c r="J371" s="45"/>
      <c r="K371" s="45"/>
    </row>
    <row r="372" spans="2:11" x14ac:dyDescent="0.25">
      <c r="B372" s="45"/>
      <c r="C372" s="45"/>
      <c r="D372" s="45"/>
      <c r="E372" s="45"/>
      <c r="F372" s="45"/>
      <c r="G372" s="45"/>
      <c r="H372" s="45"/>
      <c r="I372" s="45"/>
      <c r="J372" s="45"/>
      <c r="K372" s="45"/>
    </row>
    <row r="373" spans="2:11" x14ac:dyDescent="0.25">
      <c r="B373" s="45"/>
      <c r="C373" s="45"/>
      <c r="D373" s="45"/>
      <c r="E373" s="45"/>
      <c r="F373" s="45"/>
      <c r="G373" s="45"/>
      <c r="H373" s="45"/>
      <c r="I373" s="45"/>
      <c r="J373" s="45"/>
      <c r="K373" s="45"/>
    </row>
    <row r="374" spans="2:11" x14ac:dyDescent="0.25">
      <c r="B374" s="45"/>
      <c r="C374" s="45"/>
      <c r="D374" s="45"/>
      <c r="E374" s="45"/>
      <c r="F374" s="45"/>
      <c r="G374" s="45"/>
      <c r="H374" s="45"/>
      <c r="I374" s="45"/>
      <c r="J374" s="45"/>
      <c r="K374" s="45"/>
    </row>
    <row r="375" spans="2:11" x14ac:dyDescent="0.25">
      <c r="B375" s="45"/>
      <c r="C375" s="45"/>
      <c r="D375" s="45"/>
      <c r="E375" s="45"/>
      <c r="F375" s="45"/>
      <c r="G375" s="45"/>
      <c r="H375" s="45"/>
      <c r="I375" s="45"/>
      <c r="J375" s="45"/>
      <c r="K375" s="45"/>
    </row>
    <row r="376" spans="2:11" x14ac:dyDescent="0.25">
      <c r="B376" s="45"/>
      <c r="C376" s="45"/>
      <c r="D376" s="45"/>
      <c r="E376" s="45"/>
      <c r="F376" s="45"/>
      <c r="G376" s="45"/>
      <c r="H376" s="45"/>
      <c r="I376" s="45"/>
      <c r="J376" s="45"/>
      <c r="K376" s="45"/>
    </row>
    <row r="377" spans="2:11" x14ac:dyDescent="0.25">
      <c r="B377" s="45"/>
      <c r="C377" s="45"/>
      <c r="D377" s="45"/>
      <c r="E377" s="45"/>
      <c r="F377" s="45"/>
      <c r="G377" s="45"/>
      <c r="H377" s="45"/>
      <c r="I377" s="45"/>
      <c r="J377" s="45"/>
      <c r="K377" s="45"/>
    </row>
    <row r="378" spans="2:11" x14ac:dyDescent="0.25">
      <c r="B378" s="45"/>
      <c r="C378" s="45"/>
      <c r="D378" s="45"/>
      <c r="E378" s="45"/>
      <c r="F378" s="45"/>
      <c r="G378" s="45"/>
      <c r="H378" s="45"/>
      <c r="I378" s="45"/>
      <c r="J378" s="45"/>
      <c r="K378" s="45"/>
    </row>
    <row r="379" spans="2:11" x14ac:dyDescent="0.25">
      <c r="B379" s="45"/>
      <c r="C379" s="45"/>
      <c r="D379" s="45"/>
      <c r="E379" s="45"/>
      <c r="F379" s="45"/>
      <c r="G379" s="45"/>
      <c r="H379" s="45"/>
      <c r="I379" s="45"/>
      <c r="J379" s="45"/>
      <c r="K379" s="45"/>
    </row>
    <row r="380" spans="2:11" x14ac:dyDescent="0.25">
      <c r="B380" s="45"/>
      <c r="C380" s="45"/>
      <c r="D380" s="45"/>
      <c r="E380" s="45"/>
      <c r="F380" s="45"/>
      <c r="G380" s="45"/>
      <c r="H380" s="45"/>
      <c r="I380" s="45"/>
      <c r="J380" s="45"/>
      <c r="K380" s="45"/>
    </row>
    <row r="381" spans="2:11" x14ac:dyDescent="0.25">
      <c r="B381" s="45"/>
      <c r="C381" s="45"/>
      <c r="D381" s="45"/>
      <c r="E381" s="45"/>
      <c r="F381" s="45"/>
      <c r="G381" s="45"/>
      <c r="H381" s="45"/>
      <c r="I381" s="45"/>
      <c r="J381" s="45"/>
      <c r="K381" s="45"/>
    </row>
    <row r="382" spans="2:11" x14ac:dyDescent="0.25">
      <c r="B382" s="45"/>
      <c r="C382" s="45"/>
      <c r="D382" s="45"/>
      <c r="E382" s="45"/>
      <c r="F382" s="45"/>
      <c r="G382" s="45"/>
      <c r="H382" s="45"/>
      <c r="I382" s="45"/>
      <c r="J382" s="45"/>
      <c r="K382" s="45"/>
    </row>
    <row r="383" spans="2:11" x14ac:dyDescent="0.25">
      <c r="B383" s="45"/>
      <c r="C383" s="45"/>
      <c r="D383" s="45"/>
      <c r="E383" s="45"/>
      <c r="F383" s="45"/>
      <c r="G383" s="45"/>
      <c r="H383" s="45"/>
      <c r="I383" s="45"/>
      <c r="J383" s="45"/>
      <c r="K383" s="45"/>
    </row>
    <row r="384" spans="2:11" x14ac:dyDescent="0.25">
      <c r="B384" s="45"/>
      <c r="C384" s="45"/>
      <c r="D384" s="45"/>
      <c r="E384" s="45"/>
      <c r="F384" s="45"/>
      <c r="G384" s="45"/>
      <c r="H384" s="45"/>
      <c r="I384" s="45"/>
      <c r="J384" s="45"/>
      <c r="K384" s="45"/>
    </row>
    <row r="385" spans="2:11" x14ac:dyDescent="0.25">
      <c r="B385" s="45"/>
      <c r="C385" s="45"/>
      <c r="D385" s="45"/>
      <c r="E385" s="45"/>
      <c r="F385" s="45"/>
      <c r="G385" s="45"/>
      <c r="H385" s="45"/>
      <c r="I385" s="45"/>
      <c r="J385" s="45"/>
      <c r="K385" s="45"/>
    </row>
    <row r="386" spans="2:11" x14ac:dyDescent="0.25">
      <c r="B386" s="45"/>
      <c r="C386" s="45"/>
      <c r="D386" s="45"/>
      <c r="E386" s="45"/>
      <c r="F386" s="45"/>
      <c r="G386" s="45"/>
      <c r="H386" s="45"/>
      <c r="I386" s="45"/>
      <c r="J386" s="45"/>
      <c r="K386" s="45"/>
    </row>
    <row r="387" spans="2:11" x14ac:dyDescent="0.25">
      <c r="B387" s="45"/>
      <c r="C387" s="45"/>
      <c r="D387" s="45"/>
      <c r="E387" s="45"/>
      <c r="F387" s="45"/>
      <c r="G387" s="45"/>
      <c r="H387" s="45"/>
      <c r="I387" s="45"/>
      <c r="J387" s="45"/>
      <c r="K387" s="45"/>
    </row>
    <row r="388" spans="2:11" x14ac:dyDescent="0.25">
      <c r="B388" s="45"/>
      <c r="C388" s="45"/>
      <c r="D388" s="45"/>
      <c r="E388" s="45"/>
      <c r="F388" s="45"/>
      <c r="G388" s="45"/>
      <c r="H388" s="45"/>
      <c r="I388" s="45"/>
      <c r="J388" s="45"/>
      <c r="K388" s="45"/>
    </row>
    <row r="389" spans="2:11" x14ac:dyDescent="0.25">
      <c r="B389" s="45"/>
      <c r="C389" s="45"/>
      <c r="D389" s="45"/>
      <c r="E389" s="45"/>
      <c r="F389" s="45"/>
      <c r="G389" s="45"/>
      <c r="H389" s="45"/>
      <c r="I389" s="45"/>
      <c r="J389" s="45"/>
      <c r="K389" s="45"/>
    </row>
    <row r="390" spans="2:11" x14ac:dyDescent="0.25">
      <c r="B390" s="45"/>
      <c r="C390" s="45"/>
      <c r="D390" s="45"/>
      <c r="E390" s="45"/>
      <c r="F390" s="45"/>
      <c r="G390" s="45"/>
      <c r="H390" s="45"/>
      <c r="I390" s="45"/>
      <c r="J390" s="45"/>
      <c r="K390" s="45"/>
    </row>
    <row r="391" spans="2:11" x14ac:dyDescent="0.25">
      <c r="B391" s="45"/>
      <c r="C391" s="45"/>
      <c r="D391" s="45"/>
      <c r="E391" s="45"/>
      <c r="F391" s="45"/>
      <c r="G391" s="45"/>
      <c r="H391" s="45"/>
      <c r="I391" s="45"/>
      <c r="J391" s="45"/>
      <c r="K391" s="45"/>
    </row>
    <row r="392" spans="2:11" x14ac:dyDescent="0.25">
      <c r="B392" s="45"/>
      <c r="C392" s="45"/>
      <c r="D392" s="45"/>
      <c r="E392" s="45"/>
      <c r="F392" s="45"/>
      <c r="G392" s="45"/>
      <c r="H392" s="45"/>
      <c r="I392" s="45"/>
      <c r="J392" s="45"/>
      <c r="K392" s="45"/>
    </row>
  </sheetData>
  <sortState ref="G11:K25">
    <sortCondition descending="1" ref="K11:K25"/>
  </sortState>
  <mergeCells count="7">
    <mergeCell ref="B4:K4"/>
    <mergeCell ref="B5:K5"/>
    <mergeCell ref="B6:K6"/>
    <mergeCell ref="B8:E8"/>
    <mergeCell ref="G8:J8"/>
    <mergeCell ref="B7:F7"/>
    <mergeCell ref="G7:K7"/>
  </mergeCells>
  <hyperlinks>
    <hyperlink ref="L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G387"/>
  <sheetViews>
    <sheetView showGridLines="0" zoomScale="85" zoomScaleNormal="85" zoomScalePageLayoutView="70" workbookViewId="0">
      <selection activeCell="B8" sqref="B8:D8"/>
    </sheetView>
  </sheetViews>
  <sheetFormatPr baseColWidth="10" defaultRowHeight="16.5" x14ac:dyDescent="0.25"/>
  <cols>
    <col min="1" max="1" width="4.7109375" style="62" customWidth="1"/>
    <col min="2" max="2" width="23.5703125" style="105" customWidth="1"/>
    <col min="3" max="3" width="4.5703125" style="106" customWidth="1"/>
    <col min="4" max="4" width="10.140625" style="62" customWidth="1"/>
    <col min="5" max="5" width="11.42578125" style="62"/>
    <col min="6" max="6" width="18" style="62" customWidth="1"/>
    <col min="7" max="7" width="11.140625" style="62" customWidth="1"/>
    <col min="8" max="8" width="4" style="106" customWidth="1"/>
    <col min="9" max="9" width="17.42578125" style="105" customWidth="1"/>
    <col min="10" max="10" width="11.42578125" style="62"/>
    <col min="11" max="11" width="18.28515625" style="107" customWidth="1"/>
    <col min="12" max="33" width="11.42578125" style="45"/>
    <col min="34" max="16384" width="11.42578125" style="62"/>
  </cols>
  <sheetData>
    <row r="4" spans="2:33" s="60" customFormat="1" ht="24" customHeight="1" x14ac:dyDescent="0.25">
      <c r="B4" s="623" t="s">
        <v>383</v>
      </c>
      <c r="C4" s="623"/>
      <c r="D4" s="623"/>
      <c r="E4" s="623"/>
      <c r="F4" s="623"/>
      <c r="G4" s="623"/>
      <c r="H4" s="623"/>
      <c r="I4" s="623"/>
      <c r="J4" s="623"/>
      <c r="K4" s="623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2:33" s="97" customFormat="1" ht="75.75" customHeight="1" x14ac:dyDescent="0.25">
      <c r="B5" s="634" t="s">
        <v>492</v>
      </c>
      <c r="C5" s="634"/>
      <c r="D5" s="634"/>
      <c r="E5" s="634"/>
      <c r="F5" s="634"/>
      <c r="G5" s="634"/>
      <c r="H5" s="634"/>
      <c r="I5" s="634"/>
      <c r="J5" s="634"/>
      <c r="K5" s="634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</row>
    <row r="6" spans="2:33" ht="39" customHeight="1" x14ac:dyDescent="0.25">
      <c r="B6" s="565" t="s">
        <v>857</v>
      </c>
      <c r="C6" s="565"/>
      <c r="D6" s="565"/>
      <c r="E6" s="565"/>
      <c r="F6" s="565"/>
      <c r="G6" s="565" t="s">
        <v>98</v>
      </c>
      <c r="H6" s="565"/>
      <c r="I6" s="565"/>
      <c r="J6" s="565"/>
      <c r="K6" s="565"/>
      <c r="L6" s="346" t="s">
        <v>495</v>
      </c>
    </row>
    <row r="7" spans="2:33" ht="23.25" customHeight="1" x14ac:dyDescent="0.25">
      <c r="B7" s="565" t="s">
        <v>483</v>
      </c>
      <c r="C7" s="565"/>
      <c r="D7" s="565"/>
      <c r="E7" s="565"/>
      <c r="F7" s="565"/>
      <c r="G7" s="565" t="s">
        <v>486</v>
      </c>
      <c r="H7" s="565"/>
      <c r="I7" s="565"/>
      <c r="J7" s="565"/>
      <c r="K7" s="565"/>
    </row>
    <row r="8" spans="2:33" s="45" customFormat="1" ht="23.25" customHeight="1" x14ac:dyDescent="0.25">
      <c r="B8" s="566" t="s">
        <v>97</v>
      </c>
      <c r="C8" s="566"/>
      <c r="D8" s="566"/>
      <c r="E8" s="355" t="s">
        <v>141</v>
      </c>
      <c r="F8" s="355" t="s">
        <v>129</v>
      </c>
      <c r="G8" s="566" t="s">
        <v>97</v>
      </c>
      <c r="H8" s="566"/>
      <c r="I8" s="566"/>
      <c r="J8" s="355" t="s">
        <v>141</v>
      </c>
      <c r="K8" s="355" t="s">
        <v>129</v>
      </c>
    </row>
    <row r="9" spans="2:33" s="71" customFormat="1" ht="18" customHeight="1" x14ac:dyDescent="0.25">
      <c r="B9" s="357" t="s">
        <v>2</v>
      </c>
      <c r="C9" s="358"/>
      <c r="D9" s="359"/>
      <c r="E9" s="544">
        <v>23795.713839285712</v>
      </c>
      <c r="F9" s="360">
        <v>1</v>
      </c>
      <c r="G9" s="357"/>
      <c r="H9" s="358"/>
      <c r="I9" s="359"/>
      <c r="J9" s="545">
        <v>97312.540000000023</v>
      </c>
      <c r="K9" s="360">
        <v>0.99999999999999956</v>
      </c>
    </row>
    <row r="10" spans="2:33" s="71" customFormat="1" ht="18" customHeight="1" x14ac:dyDescent="0.25">
      <c r="B10" s="82" t="s">
        <v>9</v>
      </c>
      <c r="C10" s="86" t="s">
        <v>31</v>
      </c>
      <c r="D10" s="84" t="s">
        <v>96</v>
      </c>
      <c r="E10" s="541">
        <v>9734.9</v>
      </c>
      <c r="F10" s="77">
        <v>0.40910308746141055</v>
      </c>
      <c r="G10" s="82" t="s">
        <v>96</v>
      </c>
      <c r="H10" s="86" t="s">
        <v>31</v>
      </c>
      <c r="I10" s="84" t="s">
        <v>13</v>
      </c>
      <c r="J10" s="541">
        <v>42541</v>
      </c>
      <c r="K10" s="77">
        <v>0.43715845871457049</v>
      </c>
    </row>
    <row r="11" spans="2:33" s="71" customFormat="1" ht="18" customHeight="1" x14ac:dyDescent="0.25">
      <c r="B11" s="82" t="s">
        <v>8</v>
      </c>
      <c r="C11" s="86" t="s">
        <v>31</v>
      </c>
      <c r="D11" s="84" t="s">
        <v>96</v>
      </c>
      <c r="E11" s="541">
        <v>3330.1272321428573</v>
      </c>
      <c r="F11" s="77">
        <v>0.13994651535290187</v>
      </c>
      <c r="G11" s="82" t="s">
        <v>96</v>
      </c>
      <c r="H11" s="86" t="s">
        <v>31</v>
      </c>
      <c r="I11" s="84" t="s">
        <v>9</v>
      </c>
      <c r="J11" s="541">
        <v>38651.51</v>
      </c>
      <c r="K11" s="77">
        <v>0.39718940642182388</v>
      </c>
    </row>
    <row r="12" spans="2:33" s="71" customFormat="1" ht="18" customHeight="1" x14ac:dyDescent="0.25">
      <c r="B12" s="82" t="s">
        <v>64</v>
      </c>
      <c r="C12" s="86" t="s">
        <v>31</v>
      </c>
      <c r="D12" s="84" t="s">
        <v>96</v>
      </c>
      <c r="E12" s="541">
        <v>3035.25</v>
      </c>
      <c r="F12" s="77">
        <v>0.12755448399236216</v>
      </c>
      <c r="G12" s="82" t="s">
        <v>96</v>
      </c>
      <c r="H12" s="86" t="s">
        <v>31</v>
      </c>
      <c r="I12" s="84" t="s">
        <v>11</v>
      </c>
      <c r="J12" s="541">
        <v>3465.67</v>
      </c>
      <c r="K12" s="77">
        <v>3.5613806812564951E-2</v>
      </c>
    </row>
    <row r="13" spans="2:33" s="71" customFormat="1" ht="18" customHeight="1" x14ac:dyDescent="0.25">
      <c r="B13" s="82" t="s">
        <v>13</v>
      </c>
      <c r="C13" s="86" t="s">
        <v>31</v>
      </c>
      <c r="D13" s="84" t="s">
        <v>96</v>
      </c>
      <c r="E13" s="541">
        <v>2576.38</v>
      </c>
      <c r="F13" s="77">
        <v>0.10827075907033754</v>
      </c>
      <c r="G13" s="82" t="s">
        <v>96</v>
      </c>
      <c r="H13" s="86" t="s">
        <v>31</v>
      </c>
      <c r="I13" s="84" t="s">
        <v>8</v>
      </c>
      <c r="J13" s="541">
        <v>3266.68</v>
      </c>
      <c r="K13" s="77">
        <v>3.3568952161766606E-2</v>
      </c>
    </row>
    <row r="14" spans="2:33" s="71" customFormat="1" ht="18" customHeight="1" x14ac:dyDescent="0.25">
      <c r="B14" s="82" t="s">
        <v>11</v>
      </c>
      <c r="C14" s="86" t="s">
        <v>31</v>
      </c>
      <c r="D14" s="84" t="s">
        <v>96</v>
      </c>
      <c r="E14" s="541">
        <v>2347.19</v>
      </c>
      <c r="F14" s="77">
        <v>9.863919258118195E-2</v>
      </c>
      <c r="G14" s="82" t="s">
        <v>96</v>
      </c>
      <c r="H14" s="86" t="s">
        <v>31</v>
      </c>
      <c r="I14" s="84" t="s">
        <v>7</v>
      </c>
      <c r="J14" s="541">
        <v>2702.97</v>
      </c>
      <c r="K14" s="77">
        <v>2.7776173553788641E-2</v>
      </c>
    </row>
    <row r="15" spans="2:33" s="71" customFormat="1" ht="18" customHeight="1" x14ac:dyDescent="0.25">
      <c r="B15" s="82" t="s">
        <v>20</v>
      </c>
      <c r="C15" s="86" t="s">
        <v>31</v>
      </c>
      <c r="D15" s="84" t="s">
        <v>96</v>
      </c>
      <c r="E15" s="541">
        <v>389.63</v>
      </c>
      <c r="F15" s="77">
        <v>1.6373957202188968E-2</v>
      </c>
      <c r="G15" s="82" t="s">
        <v>96</v>
      </c>
      <c r="H15" s="86" t="s">
        <v>31</v>
      </c>
      <c r="I15" s="84" t="s">
        <v>12</v>
      </c>
      <c r="J15" s="541">
        <v>1776.47</v>
      </c>
      <c r="K15" s="77">
        <v>1.8255303992681719E-2</v>
      </c>
    </row>
    <row r="16" spans="2:33" s="71" customFormat="1" ht="18" customHeight="1" x14ac:dyDescent="0.25">
      <c r="B16" s="82" t="s">
        <v>10</v>
      </c>
      <c r="C16" s="86" t="s">
        <v>31</v>
      </c>
      <c r="D16" s="84" t="s">
        <v>96</v>
      </c>
      <c r="E16" s="541">
        <v>383.65</v>
      </c>
      <c r="F16" s="77">
        <v>1.6122651440134993E-2</v>
      </c>
      <c r="G16" s="82" t="s">
        <v>96</v>
      </c>
      <c r="H16" s="86" t="s">
        <v>31</v>
      </c>
      <c r="I16" s="84" t="s">
        <v>62</v>
      </c>
      <c r="J16" s="541">
        <v>1154.2</v>
      </c>
      <c r="K16" s="77">
        <v>1.186075299236871E-2</v>
      </c>
    </row>
    <row r="17" spans="2:11" s="71" customFormat="1" ht="18" customHeight="1" x14ac:dyDescent="0.25">
      <c r="B17" s="82" t="s">
        <v>7</v>
      </c>
      <c r="C17" s="86" t="s">
        <v>31</v>
      </c>
      <c r="D17" s="84" t="s">
        <v>96</v>
      </c>
      <c r="E17" s="541">
        <v>347.7</v>
      </c>
      <c r="F17" s="77">
        <v>1.4611875161566368E-2</v>
      </c>
      <c r="G17" s="82" t="s">
        <v>96</v>
      </c>
      <c r="H17" s="86" t="s">
        <v>31</v>
      </c>
      <c r="I17" s="84" t="s">
        <v>10</v>
      </c>
      <c r="J17" s="541">
        <v>964.35</v>
      </c>
      <c r="K17" s="77">
        <v>9.9098225161936976E-3</v>
      </c>
    </row>
    <row r="18" spans="2:11" s="71" customFormat="1" ht="18" customHeight="1" x14ac:dyDescent="0.25">
      <c r="B18" s="82" t="s">
        <v>18</v>
      </c>
      <c r="C18" s="86" t="s">
        <v>31</v>
      </c>
      <c r="D18" s="84" t="s">
        <v>96</v>
      </c>
      <c r="E18" s="541">
        <v>335.75535714285718</v>
      </c>
      <c r="F18" s="77">
        <v>1.4109909011787634E-2</v>
      </c>
      <c r="G18" s="82" t="s">
        <v>96</v>
      </c>
      <c r="H18" s="86" t="s">
        <v>31</v>
      </c>
      <c r="I18" s="84" t="s">
        <v>70</v>
      </c>
      <c r="J18" s="541">
        <v>652.79</v>
      </c>
      <c r="K18" s="77">
        <v>6.7081796446788857E-3</v>
      </c>
    </row>
    <row r="19" spans="2:11" s="71" customFormat="1" ht="18" customHeight="1" x14ac:dyDescent="0.25">
      <c r="B19" s="82" t="s">
        <v>68</v>
      </c>
      <c r="C19" s="86" t="s">
        <v>31</v>
      </c>
      <c r="D19" s="84" t="s">
        <v>96</v>
      </c>
      <c r="E19" s="541">
        <v>298.38</v>
      </c>
      <c r="F19" s="77">
        <v>1.2539232990244962E-2</v>
      </c>
      <c r="G19" s="82" t="s">
        <v>96</v>
      </c>
      <c r="H19" s="86" t="s">
        <v>31</v>
      </c>
      <c r="I19" s="84" t="s">
        <v>15</v>
      </c>
      <c r="J19" s="541">
        <v>536.94000000000005</v>
      </c>
      <c r="K19" s="77">
        <v>5.5176855932441999E-3</v>
      </c>
    </row>
    <row r="20" spans="2:11" s="71" customFormat="1" ht="18" customHeight="1" x14ac:dyDescent="0.25">
      <c r="B20" s="82" t="s">
        <v>47</v>
      </c>
      <c r="C20" s="86" t="s">
        <v>31</v>
      </c>
      <c r="D20" s="84" t="s">
        <v>96</v>
      </c>
      <c r="E20" s="541">
        <v>292.7</v>
      </c>
      <c r="F20" s="77">
        <v>1.2300534540668611E-2</v>
      </c>
      <c r="G20" s="82" t="s">
        <v>96</v>
      </c>
      <c r="H20" s="86" t="s">
        <v>31</v>
      </c>
      <c r="I20" s="84" t="s">
        <v>19</v>
      </c>
      <c r="J20" s="541">
        <v>435.18</v>
      </c>
      <c r="K20" s="77">
        <v>4.4719827475472318E-3</v>
      </c>
    </row>
    <row r="21" spans="2:11" s="71" customFormat="1" ht="18" customHeight="1" x14ac:dyDescent="0.25">
      <c r="B21" s="82" t="s">
        <v>19</v>
      </c>
      <c r="C21" s="86" t="s">
        <v>31</v>
      </c>
      <c r="D21" s="84" t="s">
        <v>96</v>
      </c>
      <c r="E21" s="541">
        <v>261.44</v>
      </c>
      <c r="F21" s="77">
        <v>1.0986852580500178E-2</v>
      </c>
      <c r="G21" s="82" t="s">
        <v>96</v>
      </c>
      <c r="H21" s="86" t="s">
        <v>31</v>
      </c>
      <c r="I21" s="84" t="s">
        <v>14</v>
      </c>
      <c r="J21" s="541">
        <v>327.76</v>
      </c>
      <c r="K21" s="77">
        <v>3.3681167915255313E-3</v>
      </c>
    </row>
    <row r="22" spans="2:11" s="71" customFormat="1" ht="18" customHeight="1" x14ac:dyDescent="0.25">
      <c r="B22" s="82" t="s">
        <v>15</v>
      </c>
      <c r="C22" s="86" t="s">
        <v>31</v>
      </c>
      <c r="D22" s="84" t="s">
        <v>96</v>
      </c>
      <c r="E22" s="541">
        <v>138.33875000000003</v>
      </c>
      <c r="F22" s="77">
        <v>5.8135994967130856E-3</v>
      </c>
      <c r="G22" s="82" t="s">
        <v>96</v>
      </c>
      <c r="H22" s="86" t="s">
        <v>31</v>
      </c>
      <c r="I22" s="84" t="s">
        <v>51</v>
      </c>
      <c r="J22" s="541">
        <v>262.95999999999998</v>
      </c>
      <c r="K22" s="77">
        <v>2.7022211114826507E-3</v>
      </c>
    </row>
    <row r="23" spans="2:11" s="71" customFormat="1" ht="18" customHeight="1" x14ac:dyDescent="0.25">
      <c r="B23" s="82" t="s">
        <v>21</v>
      </c>
      <c r="C23" s="86" t="s">
        <v>31</v>
      </c>
      <c r="D23" s="84" t="s">
        <v>96</v>
      </c>
      <c r="E23" s="541">
        <v>83.988928571428573</v>
      </c>
      <c r="F23" s="77">
        <v>3.5295822238695113E-3</v>
      </c>
      <c r="G23" s="82" t="s">
        <v>96</v>
      </c>
      <c r="H23" s="86" t="s">
        <v>31</v>
      </c>
      <c r="I23" s="84" t="s">
        <v>65</v>
      </c>
      <c r="J23" s="541">
        <v>209.08</v>
      </c>
      <c r="K23" s="77">
        <v>2.1485411849284787E-3</v>
      </c>
    </row>
    <row r="24" spans="2:11" s="71" customFormat="1" ht="18" customHeight="1" x14ac:dyDescent="0.25">
      <c r="B24" s="82" t="s">
        <v>14</v>
      </c>
      <c r="C24" s="86" t="s">
        <v>31</v>
      </c>
      <c r="D24" s="84" t="s">
        <v>96</v>
      </c>
      <c r="E24" s="541">
        <v>70.209999999999994</v>
      </c>
      <c r="F24" s="77">
        <v>2.9505313635133008E-3</v>
      </c>
      <c r="G24" s="82" t="s">
        <v>96</v>
      </c>
      <c r="H24" s="86" t="s">
        <v>31</v>
      </c>
      <c r="I24" s="84" t="s">
        <v>16</v>
      </c>
      <c r="J24" s="541">
        <v>124.67</v>
      </c>
      <c r="K24" s="77">
        <v>1.2811298523294117E-3</v>
      </c>
    </row>
    <row r="25" spans="2:11" s="71" customFormat="1" ht="18" customHeight="1" x14ac:dyDescent="0.25">
      <c r="B25" s="82" t="s">
        <v>26</v>
      </c>
      <c r="C25" s="86" t="s">
        <v>31</v>
      </c>
      <c r="D25" s="84" t="s">
        <v>96</v>
      </c>
      <c r="E25" s="541">
        <v>61.75</v>
      </c>
      <c r="F25" s="77">
        <v>2.5950051516443005E-3</v>
      </c>
      <c r="G25" s="82" t="s">
        <v>96</v>
      </c>
      <c r="H25" s="86" t="s">
        <v>31</v>
      </c>
      <c r="I25" s="84" t="s">
        <v>66</v>
      </c>
      <c r="J25" s="541">
        <v>97.1</v>
      </c>
      <c r="K25" s="77">
        <v>9.9781590327413061E-4</v>
      </c>
    </row>
    <row r="26" spans="2:11" s="71" customFormat="1" ht="18" customHeight="1" x14ac:dyDescent="0.25">
      <c r="B26" s="82" t="s">
        <v>74</v>
      </c>
      <c r="C26" s="86" t="s">
        <v>31</v>
      </c>
      <c r="D26" s="84" t="s">
        <v>96</v>
      </c>
      <c r="E26" s="541">
        <v>36.67</v>
      </c>
      <c r="F26" s="77">
        <v>1.5410338285149231E-3</v>
      </c>
      <c r="G26" s="82" t="s">
        <v>96</v>
      </c>
      <c r="H26" s="86" t="s">
        <v>31</v>
      </c>
      <c r="I26" s="84" t="s">
        <v>22</v>
      </c>
      <c r="J26" s="541">
        <v>39.22</v>
      </c>
      <c r="K26" s="77">
        <v>4.0303130511237285E-4</v>
      </c>
    </row>
    <row r="27" spans="2:11" s="71" customFormat="1" ht="18" customHeight="1" x14ac:dyDescent="0.25">
      <c r="B27" s="82" t="s">
        <v>16</v>
      </c>
      <c r="C27" s="86" t="s">
        <v>31</v>
      </c>
      <c r="D27" s="84" t="s">
        <v>96</v>
      </c>
      <c r="E27" s="541">
        <v>31.22</v>
      </c>
      <c r="F27" s="77">
        <v>1.312000985171418E-3</v>
      </c>
      <c r="G27" s="82" t="s">
        <v>96</v>
      </c>
      <c r="H27" s="86" t="s">
        <v>31</v>
      </c>
      <c r="I27" s="84" t="s">
        <v>64</v>
      </c>
      <c r="J27" s="541">
        <v>34.69</v>
      </c>
      <c r="K27" s="77">
        <v>3.5648026451678261E-4</v>
      </c>
    </row>
    <row r="28" spans="2:11" s="71" customFormat="1" ht="18" customHeight="1" x14ac:dyDescent="0.25">
      <c r="B28" s="82" t="s">
        <v>22</v>
      </c>
      <c r="C28" s="86" t="s">
        <v>31</v>
      </c>
      <c r="D28" s="84" t="s">
        <v>96</v>
      </c>
      <c r="E28" s="541">
        <v>28.53</v>
      </c>
      <c r="F28" s="77">
        <v>1.198955416622055E-3</v>
      </c>
      <c r="G28" s="82" t="s">
        <v>96</v>
      </c>
      <c r="H28" s="86" t="s">
        <v>31</v>
      </c>
      <c r="I28" s="84" t="s">
        <v>26</v>
      </c>
      <c r="J28" s="541">
        <v>33.46</v>
      </c>
      <c r="K28" s="77">
        <v>3.4384057799745018E-4</v>
      </c>
    </row>
    <row r="29" spans="2:11" s="71" customFormat="1" ht="18" customHeight="1" x14ac:dyDescent="0.25">
      <c r="B29" s="82" t="s">
        <v>73</v>
      </c>
      <c r="C29" s="86" t="s">
        <v>31</v>
      </c>
      <c r="D29" s="84" t="s">
        <v>96</v>
      </c>
      <c r="E29" s="541">
        <v>6.9840178571428577</v>
      </c>
      <c r="F29" s="77">
        <v>2.9349898491435635E-4</v>
      </c>
      <c r="G29" s="82" t="s">
        <v>96</v>
      </c>
      <c r="H29" s="86" t="s">
        <v>31</v>
      </c>
      <c r="I29" s="84" t="s">
        <v>69</v>
      </c>
      <c r="J29" s="541">
        <v>19.739999999999998</v>
      </c>
      <c r="K29" s="77">
        <v>2.0285155438343295E-4</v>
      </c>
    </row>
    <row r="30" spans="2:11" s="71" customFormat="1" ht="18" customHeight="1" x14ac:dyDescent="0.25">
      <c r="B30" s="82" t="s">
        <v>71</v>
      </c>
      <c r="C30" s="86" t="s">
        <v>31</v>
      </c>
      <c r="D30" s="84" t="s">
        <v>96</v>
      </c>
      <c r="E30" s="541">
        <v>2.855089285714286</v>
      </c>
      <c r="F30" s="77">
        <v>1.1998334258838897E-4</v>
      </c>
      <c r="G30" s="82" t="s">
        <v>96</v>
      </c>
      <c r="H30" s="86" t="s">
        <v>31</v>
      </c>
      <c r="I30" s="84" t="s">
        <v>18</v>
      </c>
      <c r="J30" s="541">
        <v>16.100000000000001</v>
      </c>
      <c r="K30" s="77">
        <v>1.6544630322053045E-4</v>
      </c>
    </row>
    <row r="31" spans="2:11" s="71" customFormat="1" ht="18" customHeight="1" x14ac:dyDescent="0.25">
      <c r="B31" s="82" t="s">
        <v>72</v>
      </c>
      <c r="C31" s="86" t="s">
        <v>31</v>
      </c>
      <c r="D31" s="84" t="s">
        <v>96</v>
      </c>
      <c r="E31" s="541">
        <v>2.0644642857142861</v>
      </c>
      <c r="F31" s="77">
        <v>8.6757821162983703E-5</v>
      </c>
      <c r="G31" s="82"/>
      <c r="H31" s="86"/>
      <c r="I31" s="84"/>
      <c r="J31" s="541"/>
      <c r="K31" s="77"/>
    </row>
    <row r="32" spans="2:11" s="18" customFormat="1" ht="24" customHeight="1" x14ac:dyDescent="0.25">
      <c r="B32" s="91" t="s">
        <v>362</v>
      </c>
      <c r="C32" s="19"/>
      <c r="D32" s="19"/>
      <c r="H32" s="39"/>
      <c r="I32" s="41"/>
      <c r="K32" s="98"/>
    </row>
    <row r="33" spans="2:11" s="18" customFormat="1" ht="24.75" customHeight="1" x14ac:dyDescent="0.25">
      <c r="B33" s="19" t="s">
        <v>361</v>
      </c>
      <c r="C33" s="19"/>
      <c r="D33" s="19"/>
      <c r="H33" s="39"/>
      <c r="I33" s="41"/>
      <c r="K33" s="98"/>
    </row>
    <row r="34" spans="2:11" s="101" customFormat="1" ht="14.25" x14ac:dyDescent="0.25">
      <c r="B34" s="99"/>
      <c r="C34" s="100"/>
      <c r="H34" s="100"/>
      <c r="I34" s="99"/>
      <c r="K34" s="102"/>
    </row>
    <row r="35" spans="2:11" s="45" customFormat="1" x14ac:dyDescent="0.25">
      <c r="B35" s="75"/>
      <c r="C35" s="103"/>
      <c r="H35" s="103"/>
      <c r="I35" s="75"/>
      <c r="K35" s="104"/>
    </row>
    <row r="36" spans="2:11" s="45" customFormat="1" x14ac:dyDescent="0.25">
      <c r="B36" s="75"/>
      <c r="C36" s="103"/>
      <c r="H36" s="103"/>
      <c r="I36" s="75"/>
      <c r="K36" s="104"/>
    </row>
    <row r="37" spans="2:11" s="45" customFormat="1" x14ac:dyDescent="0.25">
      <c r="B37" s="75"/>
      <c r="C37" s="103"/>
      <c r="H37" s="103"/>
      <c r="I37" s="75"/>
      <c r="K37" s="104"/>
    </row>
    <row r="38" spans="2:11" s="45" customFormat="1" x14ac:dyDescent="0.25">
      <c r="B38" s="75"/>
      <c r="C38" s="103"/>
      <c r="H38" s="103"/>
      <c r="I38" s="75"/>
      <c r="K38" s="104"/>
    </row>
    <row r="39" spans="2:11" s="45" customFormat="1" x14ac:dyDescent="0.25">
      <c r="B39" s="75"/>
      <c r="C39" s="103"/>
      <c r="H39" s="103"/>
      <c r="I39" s="75"/>
      <c r="K39" s="104"/>
    </row>
    <row r="40" spans="2:11" s="45" customFormat="1" x14ac:dyDescent="0.25">
      <c r="B40" s="75"/>
      <c r="C40" s="103"/>
      <c r="H40" s="103"/>
      <c r="I40" s="75"/>
      <c r="K40" s="104"/>
    </row>
    <row r="41" spans="2:11" s="45" customFormat="1" x14ac:dyDescent="0.25">
      <c r="B41" s="75"/>
      <c r="C41" s="103"/>
      <c r="H41" s="103"/>
      <c r="I41" s="75"/>
      <c r="K41" s="104"/>
    </row>
    <row r="42" spans="2:11" s="45" customFormat="1" x14ac:dyDescent="0.25">
      <c r="B42" s="75"/>
      <c r="C42" s="103"/>
      <c r="H42" s="103"/>
      <c r="I42" s="75"/>
      <c r="K42" s="104"/>
    </row>
    <row r="43" spans="2:11" s="45" customFormat="1" x14ac:dyDescent="0.25">
      <c r="B43" s="75"/>
      <c r="C43" s="103"/>
      <c r="H43" s="103"/>
      <c r="I43" s="75"/>
      <c r="K43" s="104"/>
    </row>
    <row r="44" spans="2:11" s="45" customFormat="1" x14ac:dyDescent="0.25">
      <c r="B44" s="75"/>
      <c r="C44" s="103"/>
      <c r="H44" s="103"/>
      <c r="I44" s="75"/>
      <c r="K44" s="104"/>
    </row>
    <row r="45" spans="2:11" s="45" customFormat="1" x14ac:dyDescent="0.25">
      <c r="B45" s="75"/>
      <c r="C45" s="103"/>
      <c r="H45" s="103"/>
      <c r="I45" s="75"/>
      <c r="K45" s="104"/>
    </row>
    <row r="46" spans="2:11" s="45" customFormat="1" x14ac:dyDescent="0.25">
      <c r="B46" s="75"/>
      <c r="C46" s="103"/>
      <c r="H46" s="103"/>
      <c r="I46" s="75"/>
      <c r="K46" s="104"/>
    </row>
    <row r="47" spans="2:11" s="45" customFormat="1" x14ac:dyDescent="0.25">
      <c r="B47" s="75"/>
      <c r="C47" s="103"/>
      <c r="H47" s="103"/>
      <c r="I47" s="75"/>
      <c r="K47" s="104"/>
    </row>
    <row r="48" spans="2:11" s="45" customFormat="1" x14ac:dyDescent="0.25">
      <c r="B48" s="75"/>
      <c r="C48" s="103"/>
      <c r="H48" s="103"/>
      <c r="I48" s="75"/>
      <c r="K48" s="104"/>
    </row>
    <row r="49" spans="2:11" s="45" customFormat="1" x14ac:dyDescent="0.25">
      <c r="B49" s="75"/>
      <c r="C49" s="103"/>
      <c r="H49" s="103"/>
      <c r="I49" s="75"/>
      <c r="K49" s="104"/>
    </row>
    <row r="50" spans="2:11" s="45" customFormat="1" x14ac:dyDescent="0.25">
      <c r="B50" s="75"/>
      <c r="C50" s="103"/>
      <c r="H50" s="103"/>
      <c r="I50" s="75"/>
      <c r="K50" s="104"/>
    </row>
    <row r="51" spans="2:11" s="45" customFormat="1" x14ac:dyDescent="0.25">
      <c r="B51" s="75"/>
      <c r="C51" s="103"/>
      <c r="H51" s="103"/>
      <c r="I51" s="75"/>
      <c r="K51" s="104"/>
    </row>
    <row r="52" spans="2:11" s="45" customFormat="1" x14ac:dyDescent="0.25">
      <c r="B52" s="75"/>
      <c r="C52" s="103"/>
      <c r="H52" s="103"/>
      <c r="I52" s="75"/>
      <c r="K52" s="104"/>
    </row>
    <row r="53" spans="2:11" s="45" customFormat="1" x14ac:dyDescent="0.25">
      <c r="B53" s="75"/>
      <c r="C53" s="103"/>
      <c r="H53" s="103"/>
      <c r="I53" s="75"/>
      <c r="K53" s="104"/>
    </row>
    <row r="54" spans="2:11" s="45" customFormat="1" x14ac:dyDescent="0.25">
      <c r="B54" s="75"/>
      <c r="C54" s="103"/>
      <c r="H54" s="103"/>
      <c r="I54" s="75"/>
      <c r="K54" s="104"/>
    </row>
    <row r="55" spans="2:11" s="45" customFormat="1" x14ac:dyDescent="0.25">
      <c r="B55" s="75"/>
      <c r="C55" s="103"/>
      <c r="H55" s="103"/>
      <c r="I55" s="75"/>
      <c r="K55" s="104"/>
    </row>
    <row r="56" spans="2:11" s="45" customFormat="1" x14ac:dyDescent="0.25">
      <c r="B56" s="75"/>
      <c r="C56" s="103"/>
      <c r="H56" s="103"/>
      <c r="I56" s="75"/>
      <c r="K56" s="104"/>
    </row>
    <row r="57" spans="2:11" s="45" customFormat="1" x14ac:dyDescent="0.25">
      <c r="B57" s="75"/>
      <c r="C57" s="103"/>
      <c r="H57" s="103"/>
      <c r="I57" s="75"/>
      <c r="K57" s="104"/>
    </row>
    <row r="58" spans="2:11" s="45" customFormat="1" x14ac:dyDescent="0.25">
      <c r="B58" s="75"/>
      <c r="C58" s="103"/>
      <c r="H58" s="103"/>
      <c r="I58" s="75"/>
      <c r="K58" s="104"/>
    </row>
    <row r="59" spans="2:11" s="45" customFormat="1" x14ac:dyDescent="0.25">
      <c r="B59" s="75"/>
      <c r="C59" s="103"/>
      <c r="H59" s="103"/>
      <c r="I59" s="75"/>
      <c r="K59" s="104"/>
    </row>
    <row r="60" spans="2:11" s="45" customFormat="1" x14ac:dyDescent="0.25">
      <c r="B60" s="75"/>
      <c r="C60" s="103"/>
      <c r="H60" s="103"/>
      <c r="I60" s="75"/>
      <c r="K60" s="104"/>
    </row>
    <row r="61" spans="2:11" s="45" customFormat="1" x14ac:dyDescent="0.25">
      <c r="B61" s="75"/>
      <c r="C61" s="103"/>
      <c r="H61" s="103"/>
      <c r="I61" s="75"/>
      <c r="K61" s="104"/>
    </row>
    <row r="62" spans="2:11" s="45" customFormat="1" x14ac:dyDescent="0.25">
      <c r="B62" s="75"/>
      <c r="C62" s="103"/>
      <c r="H62" s="103"/>
      <c r="I62" s="75"/>
      <c r="K62" s="104"/>
    </row>
    <row r="63" spans="2:11" s="45" customFormat="1" x14ac:dyDescent="0.25">
      <c r="B63" s="75"/>
      <c r="C63" s="103"/>
      <c r="H63" s="103"/>
      <c r="I63" s="75"/>
      <c r="K63" s="104"/>
    </row>
    <row r="64" spans="2:11" s="45" customFormat="1" x14ac:dyDescent="0.25">
      <c r="B64" s="75"/>
      <c r="C64" s="103"/>
      <c r="H64" s="103"/>
      <c r="I64" s="75"/>
      <c r="K64" s="104"/>
    </row>
    <row r="65" spans="2:11" s="45" customFormat="1" x14ac:dyDescent="0.25">
      <c r="B65" s="75"/>
      <c r="C65" s="103"/>
      <c r="H65" s="103"/>
      <c r="I65" s="75"/>
      <c r="K65" s="104"/>
    </row>
    <row r="66" spans="2:11" s="45" customFormat="1" x14ac:dyDescent="0.25">
      <c r="B66" s="75"/>
      <c r="C66" s="103"/>
      <c r="H66" s="103"/>
      <c r="I66" s="75"/>
      <c r="K66" s="104"/>
    </row>
    <row r="67" spans="2:11" s="45" customFormat="1" x14ac:dyDescent="0.25">
      <c r="B67" s="75"/>
      <c r="C67" s="103"/>
      <c r="H67" s="103"/>
      <c r="I67" s="75"/>
      <c r="K67" s="104"/>
    </row>
    <row r="68" spans="2:11" s="45" customFormat="1" x14ac:dyDescent="0.25">
      <c r="B68" s="75"/>
      <c r="C68" s="103"/>
      <c r="H68" s="103"/>
      <c r="I68" s="75"/>
      <c r="K68" s="104"/>
    </row>
    <row r="69" spans="2:11" s="45" customFormat="1" x14ac:dyDescent="0.25">
      <c r="B69" s="75"/>
      <c r="C69" s="103"/>
      <c r="H69" s="103"/>
      <c r="I69" s="75"/>
      <c r="K69" s="104"/>
    </row>
    <row r="70" spans="2:11" s="45" customFormat="1" x14ac:dyDescent="0.25">
      <c r="B70" s="75"/>
      <c r="C70" s="103"/>
      <c r="H70" s="103"/>
      <c r="I70" s="75"/>
      <c r="K70" s="104"/>
    </row>
    <row r="71" spans="2:11" s="45" customFormat="1" x14ac:dyDescent="0.25">
      <c r="B71" s="75"/>
      <c r="C71" s="103"/>
      <c r="H71" s="103"/>
      <c r="I71" s="75"/>
      <c r="K71" s="104"/>
    </row>
    <row r="72" spans="2:11" s="45" customFormat="1" x14ac:dyDescent="0.25">
      <c r="B72" s="75"/>
      <c r="C72" s="103"/>
      <c r="H72" s="103"/>
      <c r="I72" s="75"/>
      <c r="K72" s="104"/>
    </row>
    <row r="73" spans="2:11" s="45" customFormat="1" x14ac:dyDescent="0.25">
      <c r="B73" s="75"/>
      <c r="C73" s="103"/>
      <c r="H73" s="103"/>
      <c r="I73" s="75"/>
      <c r="K73" s="104"/>
    </row>
    <row r="74" spans="2:11" s="45" customFormat="1" x14ac:dyDescent="0.25">
      <c r="B74" s="75"/>
      <c r="C74" s="103"/>
      <c r="H74" s="103"/>
      <c r="I74" s="75"/>
      <c r="K74" s="104"/>
    </row>
    <row r="75" spans="2:11" s="45" customFormat="1" x14ac:dyDescent="0.25">
      <c r="B75" s="75"/>
      <c r="C75" s="103"/>
      <c r="H75" s="103"/>
      <c r="I75" s="75"/>
      <c r="K75" s="104"/>
    </row>
    <row r="76" spans="2:11" s="45" customFormat="1" x14ac:dyDescent="0.25">
      <c r="B76" s="75"/>
      <c r="C76" s="103"/>
      <c r="H76" s="103"/>
      <c r="I76" s="75"/>
      <c r="K76" s="104"/>
    </row>
    <row r="77" spans="2:11" s="45" customFormat="1" x14ac:dyDescent="0.25">
      <c r="B77" s="75"/>
      <c r="C77" s="103"/>
      <c r="H77" s="103"/>
      <c r="I77" s="75"/>
      <c r="K77" s="104"/>
    </row>
    <row r="78" spans="2:11" s="45" customFormat="1" x14ac:dyDescent="0.25">
      <c r="B78" s="75"/>
      <c r="C78" s="103"/>
      <c r="H78" s="103"/>
      <c r="I78" s="75"/>
      <c r="K78" s="104"/>
    </row>
    <row r="79" spans="2:11" s="45" customFormat="1" x14ac:dyDescent="0.25">
      <c r="B79" s="75"/>
      <c r="C79" s="103"/>
      <c r="H79" s="103"/>
      <c r="I79" s="75"/>
      <c r="K79" s="104"/>
    </row>
    <row r="80" spans="2:11" s="45" customFormat="1" x14ac:dyDescent="0.25">
      <c r="B80" s="75"/>
      <c r="C80" s="103"/>
      <c r="H80" s="103"/>
      <c r="I80" s="75"/>
      <c r="K80" s="104"/>
    </row>
    <row r="81" spans="2:11" s="45" customFormat="1" x14ac:dyDescent="0.25">
      <c r="B81" s="75"/>
      <c r="C81" s="103"/>
      <c r="H81" s="103"/>
      <c r="I81" s="75"/>
      <c r="K81" s="104"/>
    </row>
    <row r="82" spans="2:11" s="45" customFormat="1" x14ac:dyDescent="0.25">
      <c r="B82" s="75"/>
      <c r="C82" s="103"/>
      <c r="H82" s="103"/>
      <c r="I82" s="75"/>
      <c r="K82" s="104"/>
    </row>
    <row r="83" spans="2:11" s="45" customFormat="1" x14ac:dyDescent="0.25">
      <c r="B83" s="75"/>
      <c r="C83" s="103"/>
      <c r="H83" s="103"/>
      <c r="I83" s="75"/>
      <c r="K83" s="104"/>
    </row>
    <row r="84" spans="2:11" s="45" customFormat="1" x14ac:dyDescent="0.25">
      <c r="B84" s="75"/>
      <c r="C84" s="103"/>
      <c r="H84" s="103"/>
      <c r="I84" s="75"/>
      <c r="K84" s="104"/>
    </row>
    <row r="85" spans="2:11" s="45" customFormat="1" x14ac:dyDescent="0.25">
      <c r="B85" s="75"/>
      <c r="C85" s="103"/>
      <c r="H85" s="103"/>
      <c r="I85" s="75"/>
      <c r="K85" s="104"/>
    </row>
    <row r="86" spans="2:11" s="45" customFormat="1" x14ac:dyDescent="0.25">
      <c r="B86" s="75"/>
      <c r="C86" s="103"/>
      <c r="H86" s="103"/>
      <c r="I86" s="75"/>
      <c r="K86" s="104"/>
    </row>
    <row r="87" spans="2:11" s="45" customFormat="1" x14ac:dyDescent="0.25">
      <c r="B87" s="75"/>
      <c r="C87" s="103"/>
      <c r="H87" s="103"/>
      <c r="I87" s="75"/>
      <c r="K87" s="104"/>
    </row>
    <row r="88" spans="2:11" s="45" customFormat="1" x14ac:dyDescent="0.25">
      <c r="B88" s="75"/>
      <c r="C88" s="103"/>
      <c r="H88" s="103"/>
      <c r="I88" s="75"/>
      <c r="K88" s="104"/>
    </row>
    <row r="89" spans="2:11" s="45" customFormat="1" x14ac:dyDescent="0.25">
      <c r="B89" s="75"/>
      <c r="C89" s="103"/>
      <c r="H89" s="103"/>
      <c r="I89" s="75"/>
      <c r="K89" s="104"/>
    </row>
    <row r="90" spans="2:11" s="45" customFormat="1" x14ac:dyDescent="0.25">
      <c r="B90" s="75"/>
      <c r="C90" s="103"/>
      <c r="H90" s="103"/>
      <c r="I90" s="75"/>
      <c r="K90" s="104"/>
    </row>
    <row r="91" spans="2:11" s="45" customFormat="1" x14ac:dyDescent="0.25">
      <c r="B91" s="75"/>
      <c r="C91" s="103"/>
      <c r="H91" s="103"/>
      <c r="I91" s="75"/>
      <c r="K91" s="104"/>
    </row>
    <row r="92" spans="2:11" s="45" customFormat="1" x14ac:dyDescent="0.25">
      <c r="B92" s="75"/>
      <c r="C92" s="103"/>
      <c r="H92" s="103"/>
      <c r="I92" s="75"/>
      <c r="K92" s="104"/>
    </row>
    <row r="93" spans="2:11" s="45" customFormat="1" x14ac:dyDescent="0.25">
      <c r="B93" s="75"/>
      <c r="C93" s="103"/>
      <c r="H93" s="103"/>
      <c r="I93" s="75"/>
      <c r="K93" s="104"/>
    </row>
    <row r="94" spans="2:11" s="45" customFormat="1" x14ac:dyDescent="0.25">
      <c r="B94" s="75"/>
      <c r="C94" s="103"/>
      <c r="H94" s="103"/>
      <c r="I94" s="75"/>
      <c r="K94" s="104"/>
    </row>
    <row r="95" spans="2:11" s="45" customFormat="1" x14ac:dyDescent="0.25">
      <c r="B95" s="75"/>
      <c r="C95" s="103"/>
      <c r="H95" s="103"/>
      <c r="I95" s="75"/>
      <c r="K95" s="104"/>
    </row>
    <row r="96" spans="2:11" s="45" customFormat="1" x14ac:dyDescent="0.25">
      <c r="B96" s="75"/>
      <c r="C96" s="103"/>
      <c r="H96" s="103"/>
      <c r="I96" s="75"/>
      <c r="K96" s="104"/>
    </row>
    <row r="97" spans="2:11" s="45" customFormat="1" x14ac:dyDescent="0.25">
      <c r="B97" s="75"/>
      <c r="C97" s="103"/>
      <c r="H97" s="103"/>
      <c r="I97" s="75"/>
      <c r="K97" s="104"/>
    </row>
    <row r="98" spans="2:11" s="45" customFormat="1" x14ac:dyDescent="0.25">
      <c r="B98" s="75"/>
      <c r="C98" s="103"/>
      <c r="H98" s="103"/>
      <c r="I98" s="75"/>
      <c r="K98" s="104"/>
    </row>
    <row r="99" spans="2:11" s="45" customFormat="1" x14ac:dyDescent="0.25">
      <c r="B99" s="75"/>
      <c r="C99" s="103"/>
      <c r="H99" s="103"/>
      <c r="I99" s="75"/>
      <c r="K99" s="104"/>
    </row>
    <row r="100" spans="2:11" s="45" customFormat="1" x14ac:dyDescent="0.25">
      <c r="B100" s="75"/>
      <c r="C100" s="103"/>
      <c r="H100" s="103"/>
      <c r="I100" s="75"/>
      <c r="K100" s="104"/>
    </row>
    <row r="101" spans="2:11" s="45" customFormat="1" x14ac:dyDescent="0.25">
      <c r="B101" s="75"/>
      <c r="C101" s="103"/>
      <c r="H101" s="103"/>
      <c r="I101" s="75"/>
      <c r="K101" s="104"/>
    </row>
    <row r="102" spans="2:11" s="45" customFormat="1" x14ac:dyDescent="0.25">
      <c r="B102" s="75"/>
      <c r="C102" s="103"/>
      <c r="H102" s="103"/>
      <c r="I102" s="75"/>
      <c r="K102" s="104"/>
    </row>
    <row r="103" spans="2:11" s="45" customFormat="1" x14ac:dyDescent="0.25">
      <c r="B103" s="75"/>
      <c r="C103" s="103"/>
      <c r="H103" s="103"/>
      <c r="I103" s="75"/>
      <c r="K103" s="104"/>
    </row>
    <row r="104" spans="2:11" s="45" customFormat="1" x14ac:dyDescent="0.25">
      <c r="B104" s="75"/>
      <c r="C104" s="103"/>
      <c r="H104" s="103"/>
      <c r="I104" s="75"/>
      <c r="K104" s="104"/>
    </row>
    <row r="105" spans="2:11" s="45" customFormat="1" x14ac:dyDescent="0.25">
      <c r="B105" s="75"/>
      <c r="C105" s="103"/>
      <c r="H105" s="103"/>
      <c r="I105" s="75"/>
      <c r="K105" s="104"/>
    </row>
    <row r="106" spans="2:11" s="45" customFormat="1" x14ac:dyDescent="0.25">
      <c r="B106" s="75"/>
      <c r="C106" s="103"/>
      <c r="H106" s="103"/>
      <c r="I106" s="75"/>
      <c r="K106" s="104"/>
    </row>
    <row r="107" spans="2:11" s="45" customFormat="1" x14ac:dyDescent="0.25">
      <c r="B107" s="75"/>
      <c r="C107" s="103"/>
      <c r="H107" s="103"/>
      <c r="I107" s="75"/>
      <c r="K107" s="104"/>
    </row>
    <row r="108" spans="2:11" s="45" customFormat="1" x14ac:dyDescent="0.25">
      <c r="B108" s="75"/>
      <c r="C108" s="103"/>
      <c r="H108" s="103"/>
      <c r="I108" s="75"/>
      <c r="K108" s="104"/>
    </row>
    <row r="109" spans="2:11" s="45" customFormat="1" x14ac:dyDescent="0.25">
      <c r="B109" s="75"/>
      <c r="C109" s="103"/>
      <c r="H109" s="103"/>
      <c r="I109" s="75"/>
      <c r="K109" s="104"/>
    </row>
    <row r="110" spans="2:11" s="45" customFormat="1" x14ac:dyDescent="0.25">
      <c r="B110" s="75"/>
      <c r="C110" s="103"/>
      <c r="H110" s="103"/>
      <c r="I110" s="75"/>
      <c r="K110" s="104"/>
    </row>
    <row r="111" spans="2:11" s="45" customFormat="1" x14ac:dyDescent="0.25">
      <c r="B111" s="75"/>
      <c r="C111" s="103"/>
      <c r="H111" s="103"/>
      <c r="I111" s="75"/>
      <c r="K111" s="104"/>
    </row>
    <row r="112" spans="2:11" s="45" customFormat="1" x14ac:dyDescent="0.25">
      <c r="B112" s="75"/>
      <c r="C112" s="103"/>
      <c r="H112" s="103"/>
      <c r="I112" s="75"/>
      <c r="K112" s="104"/>
    </row>
    <row r="113" spans="2:11" s="45" customFormat="1" x14ac:dyDescent="0.25">
      <c r="B113" s="75"/>
      <c r="C113" s="103"/>
      <c r="H113" s="103"/>
      <c r="I113" s="75"/>
      <c r="K113" s="104"/>
    </row>
    <row r="114" spans="2:11" s="45" customFormat="1" x14ac:dyDescent="0.25">
      <c r="B114" s="75"/>
      <c r="C114" s="103"/>
      <c r="H114" s="103"/>
      <c r="I114" s="75"/>
      <c r="K114" s="104"/>
    </row>
    <row r="115" spans="2:11" s="45" customFormat="1" x14ac:dyDescent="0.25">
      <c r="B115" s="75"/>
      <c r="C115" s="103"/>
      <c r="H115" s="103"/>
      <c r="I115" s="75"/>
      <c r="K115" s="104"/>
    </row>
    <row r="116" spans="2:11" s="45" customFormat="1" x14ac:dyDescent="0.25">
      <c r="B116" s="75"/>
      <c r="C116" s="103"/>
      <c r="H116" s="103"/>
      <c r="I116" s="75"/>
      <c r="K116" s="104"/>
    </row>
    <row r="117" spans="2:11" s="45" customFormat="1" x14ac:dyDescent="0.25">
      <c r="B117" s="75"/>
      <c r="C117" s="103"/>
      <c r="H117" s="103"/>
      <c r="I117" s="75"/>
      <c r="K117" s="104"/>
    </row>
    <row r="118" spans="2:11" s="45" customFormat="1" x14ac:dyDescent="0.25">
      <c r="B118" s="75"/>
      <c r="C118" s="103"/>
      <c r="H118" s="103"/>
      <c r="I118" s="75"/>
      <c r="K118" s="104"/>
    </row>
    <row r="119" spans="2:11" s="45" customFormat="1" x14ac:dyDescent="0.25">
      <c r="B119" s="75"/>
      <c r="C119" s="103"/>
      <c r="H119" s="103"/>
      <c r="I119" s="75"/>
      <c r="K119" s="104"/>
    </row>
    <row r="120" spans="2:11" s="45" customFormat="1" x14ac:dyDescent="0.25">
      <c r="B120" s="75"/>
      <c r="C120" s="103"/>
      <c r="H120" s="103"/>
      <c r="I120" s="75"/>
      <c r="K120" s="104"/>
    </row>
    <row r="121" spans="2:11" s="45" customFormat="1" x14ac:dyDescent="0.25">
      <c r="B121" s="75"/>
      <c r="C121" s="103"/>
      <c r="H121" s="103"/>
      <c r="I121" s="75"/>
      <c r="K121" s="104"/>
    </row>
    <row r="122" spans="2:11" s="45" customFormat="1" x14ac:dyDescent="0.25">
      <c r="B122" s="75"/>
      <c r="C122" s="103"/>
      <c r="H122" s="103"/>
      <c r="I122" s="75"/>
      <c r="K122" s="104"/>
    </row>
    <row r="123" spans="2:11" s="45" customFormat="1" x14ac:dyDescent="0.25">
      <c r="B123" s="75"/>
      <c r="C123" s="103"/>
      <c r="H123" s="103"/>
      <c r="I123" s="75"/>
      <c r="K123" s="104"/>
    </row>
    <row r="124" spans="2:11" s="45" customFormat="1" x14ac:dyDescent="0.25">
      <c r="B124" s="75"/>
      <c r="C124" s="103"/>
      <c r="H124" s="103"/>
      <c r="I124" s="75"/>
      <c r="K124" s="104"/>
    </row>
    <row r="125" spans="2:11" s="45" customFormat="1" x14ac:dyDescent="0.25">
      <c r="B125" s="75"/>
      <c r="C125" s="103"/>
      <c r="H125" s="103"/>
      <c r="I125" s="75"/>
      <c r="K125" s="104"/>
    </row>
    <row r="126" spans="2:11" s="45" customFormat="1" x14ac:dyDescent="0.25">
      <c r="B126" s="75"/>
      <c r="C126" s="103"/>
      <c r="H126" s="103"/>
      <c r="I126" s="75"/>
      <c r="K126" s="104"/>
    </row>
    <row r="127" spans="2:11" s="45" customFormat="1" x14ac:dyDescent="0.25">
      <c r="B127" s="75"/>
      <c r="C127" s="103"/>
      <c r="H127" s="103"/>
      <c r="I127" s="75"/>
      <c r="K127" s="104"/>
    </row>
    <row r="128" spans="2:11" s="45" customFormat="1" x14ac:dyDescent="0.25">
      <c r="B128" s="75"/>
      <c r="C128" s="103"/>
      <c r="H128" s="103"/>
      <c r="I128" s="75"/>
      <c r="K128" s="104"/>
    </row>
    <row r="129" spans="2:11" s="45" customFormat="1" x14ac:dyDescent="0.25">
      <c r="B129" s="75"/>
      <c r="C129" s="103"/>
      <c r="H129" s="103"/>
      <c r="I129" s="75"/>
      <c r="K129" s="104"/>
    </row>
    <row r="130" spans="2:11" s="45" customFormat="1" x14ac:dyDescent="0.25">
      <c r="B130" s="75"/>
      <c r="C130" s="103"/>
      <c r="H130" s="103"/>
      <c r="I130" s="75"/>
      <c r="K130" s="104"/>
    </row>
    <row r="131" spans="2:11" s="45" customFormat="1" x14ac:dyDescent="0.25">
      <c r="B131" s="75"/>
      <c r="C131" s="103"/>
      <c r="H131" s="103"/>
      <c r="I131" s="75"/>
      <c r="K131" s="104"/>
    </row>
    <row r="132" spans="2:11" s="45" customFormat="1" x14ac:dyDescent="0.25">
      <c r="B132" s="75"/>
      <c r="C132" s="103"/>
      <c r="H132" s="103"/>
      <c r="I132" s="75"/>
      <c r="K132" s="104"/>
    </row>
    <row r="133" spans="2:11" s="45" customFormat="1" x14ac:dyDescent="0.25">
      <c r="B133" s="75"/>
      <c r="C133" s="103"/>
      <c r="H133" s="103"/>
      <c r="I133" s="75"/>
      <c r="K133" s="104"/>
    </row>
    <row r="134" spans="2:11" s="45" customFormat="1" x14ac:dyDescent="0.25">
      <c r="B134" s="75"/>
      <c r="C134" s="103"/>
      <c r="H134" s="103"/>
      <c r="I134" s="75"/>
      <c r="K134" s="104"/>
    </row>
    <row r="135" spans="2:11" s="45" customFormat="1" x14ac:dyDescent="0.25">
      <c r="B135" s="75"/>
      <c r="C135" s="103"/>
      <c r="H135" s="103"/>
      <c r="I135" s="75"/>
      <c r="K135" s="104"/>
    </row>
    <row r="136" spans="2:11" s="45" customFormat="1" x14ac:dyDescent="0.25">
      <c r="B136" s="75"/>
      <c r="C136" s="103"/>
      <c r="H136" s="103"/>
      <c r="I136" s="75"/>
      <c r="K136" s="104"/>
    </row>
    <row r="137" spans="2:11" s="45" customFormat="1" x14ac:dyDescent="0.25">
      <c r="B137" s="75"/>
      <c r="C137" s="103"/>
      <c r="H137" s="103"/>
      <c r="I137" s="75"/>
      <c r="K137" s="104"/>
    </row>
    <row r="138" spans="2:11" s="45" customFormat="1" x14ac:dyDescent="0.25">
      <c r="B138" s="75"/>
      <c r="C138" s="103"/>
      <c r="H138" s="103"/>
      <c r="I138" s="75"/>
      <c r="K138" s="104"/>
    </row>
    <row r="139" spans="2:11" s="45" customFormat="1" x14ac:dyDescent="0.25">
      <c r="B139" s="75"/>
      <c r="C139" s="103"/>
      <c r="H139" s="103"/>
      <c r="I139" s="75"/>
      <c r="K139" s="104"/>
    </row>
    <row r="140" spans="2:11" s="45" customFormat="1" x14ac:dyDescent="0.25">
      <c r="B140" s="75"/>
      <c r="C140" s="103"/>
      <c r="H140" s="103"/>
      <c r="I140" s="75"/>
      <c r="K140" s="104"/>
    </row>
    <row r="141" spans="2:11" s="45" customFormat="1" x14ac:dyDescent="0.25">
      <c r="B141" s="75"/>
      <c r="C141" s="103"/>
      <c r="H141" s="103"/>
      <c r="I141" s="75"/>
      <c r="K141" s="104"/>
    </row>
    <row r="142" spans="2:11" s="45" customFormat="1" x14ac:dyDescent="0.25">
      <c r="B142" s="75"/>
      <c r="C142" s="103"/>
      <c r="H142" s="103"/>
      <c r="I142" s="75"/>
      <c r="K142" s="104"/>
    </row>
    <row r="143" spans="2:11" s="45" customFormat="1" x14ac:dyDescent="0.25">
      <c r="B143" s="75"/>
      <c r="C143" s="103"/>
      <c r="H143" s="103"/>
      <c r="I143" s="75"/>
      <c r="K143" s="104"/>
    </row>
    <row r="144" spans="2:11" s="45" customFormat="1" x14ac:dyDescent="0.25">
      <c r="B144" s="75"/>
      <c r="C144" s="103"/>
      <c r="H144" s="103"/>
      <c r="I144" s="75"/>
      <c r="K144" s="104"/>
    </row>
    <row r="145" spans="2:11" s="45" customFormat="1" x14ac:dyDescent="0.25">
      <c r="B145" s="75"/>
      <c r="C145" s="103"/>
      <c r="H145" s="103"/>
      <c r="I145" s="75"/>
      <c r="K145" s="104"/>
    </row>
    <row r="146" spans="2:11" s="45" customFormat="1" x14ac:dyDescent="0.25">
      <c r="B146" s="75"/>
      <c r="C146" s="103"/>
      <c r="H146" s="103"/>
      <c r="I146" s="75"/>
      <c r="K146" s="104"/>
    </row>
    <row r="147" spans="2:11" s="45" customFormat="1" x14ac:dyDescent="0.25">
      <c r="B147" s="75"/>
      <c r="C147" s="103"/>
      <c r="H147" s="103"/>
      <c r="I147" s="75"/>
      <c r="K147" s="104"/>
    </row>
    <row r="148" spans="2:11" s="45" customFormat="1" x14ac:dyDescent="0.25">
      <c r="B148" s="75"/>
      <c r="C148" s="103"/>
      <c r="H148" s="103"/>
      <c r="I148" s="75"/>
      <c r="K148" s="104"/>
    </row>
    <row r="149" spans="2:11" s="45" customFormat="1" x14ac:dyDescent="0.25">
      <c r="B149" s="75"/>
      <c r="C149" s="103"/>
      <c r="H149" s="103"/>
      <c r="I149" s="75"/>
      <c r="K149" s="104"/>
    </row>
    <row r="150" spans="2:11" s="45" customFormat="1" x14ac:dyDescent="0.25">
      <c r="B150" s="75"/>
      <c r="C150" s="103"/>
      <c r="H150" s="103"/>
      <c r="I150" s="75"/>
      <c r="K150" s="104"/>
    </row>
    <row r="151" spans="2:11" s="45" customFormat="1" x14ac:dyDescent="0.25">
      <c r="B151" s="75"/>
      <c r="C151" s="103"/>
      <c r="H151" s="103"/>
      <c r="I151" s="75"/>
      <c r="K151" s="104"/>
    </row>
    <row r="152" spans="2:11" s="45" customFormat="1" x14ac:dyDescent="0.25">
      <c r="B152" s="75"/>
      <c r="C152" s="103"/>
      <c r="H152" s="103"/>
      <c r="I152" s="75"/>
      <c r="K152" s="104"/>
    </row>
    <row r="153" spans="2:11" s="45" customFormat="1" x14ac:dyDescent="0.25">
      <c r="B153" s="75"/>
      <c r="C153" s="103"/>
      <c r="H153" s="103"/>
      <c r="I153" s="75"/>
      <c r="K153" s="104"/>
    </row>
    <row r="154" spans="2:11" s="45" customFormat="1" x14ac:dyDescent="0.25">
      <c r="B154" s="75"/>
      <c r="C154" s="103"/>
      <c r="H154" s="103"/>
      <c r="I154" s="75"/>
      <c r="K154" s="104"/>
    </row>
    <row r="155" spans="2:11" s="45" customFormat="1" x14ac:dyDescent="0.25">
      <c r="B155" s="75"/>
      <c r="C155" s="103"/>
      <c r="H155" s="103"/>
      <c r="I155" s="75"/>
      <c r="K155" s="104"/>
    </row>
    <row r="156" spans="2:11" s="45" customFormat="1" x14ac:dyDescent="0.25">
      <c r="B156" s="75"/>
      <c r="C156" s="103"/>
      <c r="H156" s="103"/>
      <c r="I156" s="75"/>
      <c r="K156" s="104"/>
    </row>
    <row r="157" spans="2:11" s="45" customFormat="1" x14ac:dyDescent="0.25">
      <c r="B157" s="75"/>
      <c r="C157" s="103"/>
      <c r="H157" s="103"/>
      <c r="I157" s="75"/>
      <c r="K157" s="104"/>
    </row>
    <row r="158" spans="2:11" s="45" customFormat="1" x14ac:dyDescent="0.25">
      <c r="B158" s="75"/>
      <c r="C158" s="103"/>
      <c r="H158" s="103"/>
      <c r="I158" s="75"/>
      <c r="K158" s="104"/>
    </row>
    <row r="159" spans="2:11" s="45" customFormat="1" x14ac:dyDescent="0.25">
      <c r="B159" s="75"/>
      <c r="C159" s="103"/>
      <c r="H159" s="103"/>
      <c r="I159" s="75"/>
      <c r="K159" s="104"/>
    </row>
    <row r="160" spans="2:11" s="45" customFormat="1" x14ac:dyDescent="0.25">
      <c r="B160" s="75"/>
      <c r="C160" s="103"/>
      <c r="H160" s="103"/>
      <c r="I160" s="75"/>
      <c r="K160" s="104"/>
    </row>
    <row r="161" spans="2:11" s="45" customFormat="1" x14ac:dyDescent="0.25">
      <c r="B161" s="75"/>
      <c r="C161" s="103"/>
      <c r="H161" s="103"/>
      <c r="I161" s="75"/>
      <c r="K161" s="104"/>
    </row>
    <row r="162" spans="2:11" s="45" customFormat="1" x14ac:dyDescent="0.25">
      <c r="B162" s="75"/>
      <c r="C162" s="103"/>
      <c r="H162" s="103"/>
      <c r="I162" s="75"/>
      <c r="K162" s="104"/>
    </row>
    <row r="163" spans="2:11" s="45" customFormat="1" x14ac:dyDescent="0.25">
      <c r="B163" s="75"/>
      <c r="C163" s="103"/>
      <c r="H163" s="103"/>
      <c r="I163" s="75"/>
      <c r="K163" s="104"/>
    </row>
    <row r="164" spans="2:11" s="45" customFormat="1" x14ac:dyDescent="0.25">
      <c r="B164" s="75"/>
      <c r="C164" s="103"/>
      <c r="H164" s="103"/>
      <c r="I164" s="75"/>
      <c r="K164" s="104"/>
    </row>
    <row r="165" spans="2:11" s="45" customFormat="1" x14ac:dyDescent="0.25">
      <c r="B165" s="75"/>
      <c r="C165" s="103"/>
      <c r="H165" s="103"/>
      <c r="I165" s="75"/>
      <c r="K165" s="104"/>
    </row>
    <row r="166" spans="2:11" s="45" customFormat="1" x14ac:dyDescent="0.25">
      <c r="B166" s="75"/>
      <c r="C166" s="103"/>
      <c r="H166" s="103"/>
      <c r="I166" s="75"/>
      <c r="K166" s="104"/>
    </row>
    <row r="167" spans="2:11" s="45" customFormat="1" x14ac:dyDescent="0.25">
      <c r="B167" s="75"/>
      <c r="C167" s="103"/>
      <c r="H167" s="103"/>
      <c r="I167" s="75"/>
      <c r="K167" s="104"/>
    </row>
    <row r="168" spans="2:11" s="45" customFormat="1" x14ac:dyDescent="0.25">
      <c r="B168" s="75"/>
      <c r="C168" s="103"/>
      <c r="H168" s="103"/>
      <c r="I168" s="75"/>
      <c r="K168" s="104"/>
    </row>
    <row r="169" spans="2:11" s="45" customFormat="1" x14ac:dyDescent="0.25">
      <c r="B169" s="75"/>
      <c r="C169" s="103"/>
      <c r="H169" s="103"/>
      <c r="I169" s="75"/>
      <c r="K169" s="104"/>
    </row>
    <row r="170" spans="2:11" s="45" customFormat="1" x14ac:dyDescent="0.25">
      <c r="B170" s="75"/>
      <c r="C170" s="103"/>
      <c r="H170" s="103"/>
      <c r="I170" s="75"/>
      <c r="K170" s="104"/>
    </row>
    <row r="171" spans="2:11" s="45" customFormat="1" x14ac:dyDescent="0.25">
      <c r="B171" s="75"/>
      <c r="C171" s="103"/>
      <c r="H171" s="103"/>
      <c r="I171" s="75"/>
      <c r="K171" s="104"/>
    </row>
    <row r="172" spans="2:11" s="45" customFormat="1" x14ac:dyDescent="0.25">
      <c r="B172" s="75"/>
      <c r="C172" s="103"/>
      <c r="H172" s="103"/>
      <c r="I172" s="75"/>
      <c r="K172" s="104"/>
    </row>
    <row r="173" spans="2:11" s="45" customFormat="1" x14ac:dyDescent="0.25">
      <c r="B173" s="75"/>
      <c r="C173" s="103"/>
      <c r="H173" s="103"/>
      <c r="I173" s="75"/>
      <c r="K173" s="104"/>
    </row>
    <row r="174" spans="2:11" s="45" customFormat="1" x14ac:dyDescent="0.25">
      <c r="B174" s="75"/>
      <c r="C174" s="103"/>
      <c r="H174" s="103"/>
      <c r="I174" s="75"/>
      <c r="K174" s="104"/>
    </row>
    <row r="175" spans="2:11" s="45" customFormat="1" x14ac:dyDescent="0.25">
      <c r="B175" s="75"/>
      <c r="C175" s="103"/>
      <c r="H175" s="103"/>
      <c r="I175" s="75"/>
      <c r="K175" s="104"/>
    </row>
    <row r="176" spans="2:11" s="45" customFormat="1" x14ac:dyDescent="0.25">
      <c r="B176" s="75"/>
      <c r="C176" s="103"/>
      <c r="H176" s="103"/>
      <c r="I176" s="75"/>
      <c r="K176" s="104"/>
    </row>
    <row r="177" spans="2:11" s="45" customFormat="1" x14ac:dyDescent="0.25">
      <c r="B177" s="75"/>
      <c r="C177" s="103"/>
      <c r="H177" s="103"/>
      <c r="I177" s="75"/>
      <c r="K177" s="104"/>
    </row>
    <row r="178" spans="2:11" s="45" customFormat="1" x14ac:dyDescent="0.25">
      <c r="B178" s="75"/>
      <c r="C178" s="103"/>
      <c r="H178" s="103"/>
      <c r="I178" s="75"/>
      <c r="K178" s="104"/>
    </row>
    <row r="179" spans="2:11" s="45" customFormat="1" x14ac:dyDescent="0.25">
      <c r="B179" s="75"/>
      <c r="C179" s="103"/>
      <c r="H179" s="103"/>
      <c r="I179" s="75"/>
      <c r="K179" s="104"/>
    </row>
    <row r="180" spans="2:11" s="45" customFormat="1" x14ac:dyDescent="0.25">
      <c r="B180" s="75"/>
      <c r="C180" s="103"/>
      <c r="H180" s="103"/>
      <c r="I180" s="75"/>
      <c r="K180" s="104"/>
    </row>
    <row r="181" spans="2:11" s="45" customFormat="1" x14ac:dyDescent="0.25">
      <c r="B181" s="75"/>
      <c r="C181" s="103"/>
      <c r="H181" s="103"/>
      <c r="I181" s="75"/>
      <c r="K181" s="104"/>
    </row>
    <row r="182" spans="2:11" s="45" customFormat="1" x14ac:dyDescent="0.25">
      <c r="B182" s="75"/>
      <c r="C182" s="103"/>
      <c r="H182" s="103"/>
      <c r="I182" s="75"/>
      <c r="K182" s="104"/>
    </row>
    <row r="183" spans="2:11" s="45" customFormat="1" x14ac:dyDescent="0.25">
      <c r="B183" s="75"/>
      <c r="C183" s="103"/>
      <c r="H183" s="103"/>
      <c r="I183" s="75"/>
      <c r="K183" s="104"/>
    </row>
    <row r="184" spans="2:11" s="45" customFormat="1" x14ac:dyDescent="0.25">
      <c r="B184" s="75"/>
      <c r="C184" s="103"/>
      <c r="H184" s="103"/>
      <c r="I184" s="75"/>
      <c r="K184" s="104"/>
    </row>
    <row r="185" spans="2:11" s="45" customFormat="1" x14ac:dyDescent="0.25">
      <c r="B185" s="75"/>
      <c r="C185" s="103"/>
      <c r="H185" s="103"/>
      <c r="I185" s="75"/>
      <c r="K185" s="104"/>
    </row>
    <row r="186" spans="2:11" s="45" customFormat="1" x14ac:dyDescent="0.25">
      <c r="B186" s="75"/>
      <c r="C186" s="103"/>
      <c r="H186" s="103"/>
      <c r="I186" s="75"/>
      <c r="K186" s="104"/>
    </row>
    <row r="187" spans="2:11" s="45" customFormat="1" x14ac:dyDescent="0.25">
      <c r="B187" s="75"/>
      <c r="C187" s="103"/>
      <c r="H187" s="103"/>
      <c r="I187" s="75"/>
      <c r="K187" s="104"/>
    </row>
    <row r="188" spans="2:11" s="45" customFormat="1" x14ac:dyDescent="0.25">
      <c r="B188" s="75"/>
      <c r="C188" s="103"/>
      <c r="H188" s="103"/>
      <c r="I188" s="75"/>
      <c r="K188" s="104"/>
    </row>
    <row r="189" spans="2:11" s="45" customFormat="1" x14ac:dyDescent="0.25">
      <c r="B189" s="75"/>
      <c r="C189" s="103"/>
      <c r="H189" s="103"/>
      <c r="I189" s="75"/>
      <c r="K189" s="104"/>
    </row>
    <row r="190" spans="2:11" s="45" customFormat="1" x14ac:dyDescent="0.25">
      <c r="B190" s="75"/>
      <c r="C190" s="103"/>
      <c r="H190" s="103"/>
      <c r="I190" s="75"/>
      <c r="K190" s="104"/>
    </row>
    <row r="191" spans="2:11" s="45" customFormat="1" x14ac:dyDescent="0.25">
      <c r="B191" s="75"/>
      <c r="C191" s="103"/>
      <c r="H191" s="103"/>
      <c r="I191" s="75"/>
      <c r="K191" s="104"/>
    </row>
    <row r="192" spans="2:11" s="45" customFormat="1" x14ac:dyDescent="0.25">
      <c r="B192" s="75"/>
      <c r="C192" s="103"/>
      <c r="H192" s="103"/>
      <c r="I192" s="75"/>
      <c r="K192" s="104"/>
    </row>
    <row r="193" spans="2:11" s="45" customFormat="1" x14ac:dyDescent="0.25">
      <c r="B193" s="75"/>
      <c r="C193" s="103"/>
      <c r="H193" s="103"/>
      <c r="I193" s="75"/>
      <c r="K193" s="104"/>
    </row>
    <row r="194" spans="2:11" s="45" customFormat="1" x14ac:dyDescent="0.25">
      <c r="B194" s="75"/>
      <c r="C194" s="103"/>
      <c r="H194" s="103"/>
      <c r="I194" s="75"/>
      <c r="K194" s="104"/>
    </row>
    <row r="195" spans="2:11" s="45" customFormat="1" x14ac:dyDescent="0.25">
      <c r="B195" s="75"/>
      <c r="C195" s="103"/>
      <c r="H195" s="103"/>
      <c r="I195" s="75"/>
      <c r="K195" s="104"/>
    </row>
    <row r="196" spans="2:11" s="45" customFormat="1" x14ac:dyDescent="0.25">
      <c r="B196" s="75"/>
      <c r="C196" s="103"/>
      <c r="H196" s="103"/>
      <c r="I196" s="75"/>
      <c r="K196" s="104"/>
    </row>
    <row r="197" spans="2:11" s="45" customFormat="1" x14ac:dyDescent="0.25">
      <c r="B197" s="75"/>
      <c r="C197" s="103"/>
      <c r="H197" s="103"/>
      <c r="I197" s="75"/>
      <c r="K197" s="104"/>
    </row>
    <row r="198" spans="2:11" s="45" customFormat="1" x14ac:dyDescent="0.25">
      <c r="B198" s="75"/>
      <c r="C198" s="103"/>
      <c r="H198" s="103"/>
      <c r="I198" s="75"/>
      <c r="K198" s="104"/>
    </row>
    <row r="199" spans="2:11" s="45" customFormat="1" x14ac:dyDescent="0.25">
      <c r="B199" s="75"/>
      <c r="C199" s="103"/>
      <c r="H199" s="103"/>
      <c r="I199" s="75"/>
      <c r="K199" s="104"/>
    </row>
    <row r="200" spans="2:11" s="45" customFormat="1" x14ac:dyDescent="0.25">
      <c r="B200" s="75"/>
      <c r="C200" s="103"/>
      <c r="H200" s="103"/>
      <c r="I200" s="75"/>
      <c r="K200" s="104"/>
    </row>
    <row r="201" spans="2:11" s="45" customFormat="1" x14ac:dyDescent="0.25">
      <c r="B201" s="75"/>
      <c r="C201" s="103"/>
      <c r="H201" s="103"/>
      <c r="I201" s="75"/>
      <c r="K201" s="104"/>
    </row>
    <row r="202" spans="2:11" s="45" customFormat="1" x14ac:dyDescent="0.25">
      <c r="B202" s="75"/>
      <c r="C202" s="103"/>
      <c r="H202" s="103"/>
      <c r="I202" s="75"/>
      <c r="K202" s="104"/>
    </row>
    <row r="203" spans="2:11" s="45" customFormat="1" x14ac:dyDescent="0.25">
      <c r="B203" s="75"/>
      <c r="C203" s="103"/>
      <c r="H203" s="103"/>
      <c r="I203" s="75"/>
      <c r="K203" s="104"/>
    </row>
    <row r="204" spans="2:11" s="45" customFormat="1" x14ac:dyDescent="0.25">
      <c r="B204" s="75"/>
      <c r="C204" s="103"/>
      <c r="H204" s="103"/>
      <c r="I204" s="75"/>
      <c r="K204" s="104"/>
    </row>
    <row r="205" spans="2:11" s="45" customFormat="1" x14ac:dyDescent="0.25">
      <c r="B205" s="75"/>
      <c r="C205" s="103"/>
      <c r="H205" s="103"/>
      <c r="I205" s="75"/>
      <c r="K205" s="104"/>
    </row>
    <row r="206" spans="2:11" s="45" customFormat="1" x14ac:dyDescent="0.25">
      <c r="B206" s="75"/>
      <c r="C206" s="103"/>
      <c r="H206" s="103"/>
      <c r="I206" s="75"/>
      <c r="K206" s="104"/>
    </row>
    <row r="207" spans="2:11" s="45" customFormat="1" x14ac:dyDescent="0.25">
      <c r="B207" s="75"/>
      <c r="C207" s="103"/>
      <c r="H207" s="103"/>
      <c r="I207" s="75"/>
      <c r="K207" s="104"/>
    </row>
    <row r="208" spans="2:11" s="45" customFormat="1" x14ac:dyDescent="0.25">
      <c r="B208" s="75"/>
      <c r="C208" s="103"/>
      <c r="H208" s="103"/>
      <c r="I208" s="75"/>
      <c r="K208" s="104"/>
    </row>
    <row r="209" spans="2:11" s="45" customFormat="1" x14ac:dyDescent="0.25">
      <c r="B209" s="75"/>
      <c r="C209" s="103"/>
      <c r="H209" s="103"/>
      <c r="I209" s="75"/>
      <c r="K209" s="104"/>
    </row>
    <row r="210" spans="2:11" s="45" customFormat="1" x14ac:dyDescent="0.25">
      <c r="B210" s="75"/>
      <c r="C210" s="103"/>
      <c r="H210" s="103"/>
      <c r="I210" s="75"/>
      <c r="K210" s="104"/>
    </row>
    <row r="211" spans="2:11" s="45" customFormat="1" x14ac:dyDescent="0.25">
      <c r="B211" s="75"/>
      <c r="C211" s="103"/>
      <c r="H211" s="103"/>
      <c r="I211" s="75"/>
      <c r="K211" s="104"/>
    </row>
    <row r="212" spans="2:11" s="45" customFormat="1" x14ac:dyDescent="0.25">
      <c r="B212" s="75"/>
      <c r="C212" s="103"/>
      <c r="H212" s="103"/>
      <c r="I212" s="75"/>
      <c r="K212" s="104"/>
    </row>
    <row r="213" spans="2:11" s="45" customFormat="1" x14ac:dyDescent="0.25">
      <c r="B213" s="75"/>
      <c r="C213" s="103"/>
      <c r="H213" s="103"/>
      <c r="I213" s="75"/>
      <c r="K213" s="104"/>
    </row>
    <row r="214" spans="2:11" s="45" customFormat="1" x14ac:dyDescent="0.25">
      <c r="B214" s="75"/>
      <c r="C214" s="103"/>
      <c r="H214" s="103"/>
      <c r="I214" s="75"/>
      <c r="K214" s="104"/>
    </row>
    <row r="215" spans="2:11" s="45" customFormat="1" x14ac:dyDescent="0.25">
      <c r="B215" s="75"/>
      <c r="C215" s="103"/>
      <c r="H215" s="103"/>
      <c r="I215" s="75"/>
      <c r="K215" s="104"/>
    </row>
    <row r="216" spans="2:11" s="45" customFormat="1" x14ac:dyDescent="0.25">
      <c r="B216" s="75"/>
      <c r="C216" s="103"/>
      <c r="H216" s="103"/>
      <c r="I216" s="75"/>
      <c r="K216" s="104"/>
    </row>
    <row r="217" spans="2:11" s="45" customFormat="1" x14ac:dyDescent="0.25">
      <c r="B217" s="75"/>
      <c r="C217" s="103"/>
      <c r="H217" s="103"/>
      <c r="I217" s="75"/>
      <c r="K217" s="104"/>
    </row>
    <row r="218" spans="2:11" s="45" customFormat="1" x14ac:dyDescent="0.25">
      <c r="B218" s="75"/>
      <c r="C218" s="103"/>
      <c r="H218" s="103"/>
      <c r="I218" s="75"/>
      <c r="K218" s="104"/>
    </row>
    <row r="219" spans="2:11" s="45" customFormat="1" x14ac:dyDescent="0.25">
      <c r="B219" s="75"/>
      <c r="C219" s="103"/>
      <c r="H219" s="103"/>
      <c r="I219" s="75"/>
      <c r="K219" s="104"/>
    </row>
    <row r="220" spans="2:11" s="45" customFormat="1" x14ac:dyDescent="0.25">
      <c r="B220" s="75"/>
      <c r="C220" s="103"/>
      <c r="H220" s="103"/>
      <c r="I220" s="75"/>
      <c r="K220" s="104"/>
    </row>
    <row r="221" spans="2:11" s="45" customFormat="1" x14ac:dyDescent="0.25">
      <c r="B221" s="75"/>
      <c r="C221" s="103"/>
      <c r="H221" s="103"/>
      <c r="I221" s="75"/>
      <c r="K221" s="104"/>
    </row>
    <row r="222" spans="2:11" s="45" customFormat="1" x14ac:dyDescent="0.25">
      <c r="B222" s="75"/>
      <c r="C222" s="103"/>
      <c r="H222" s="103"/>
      <c r="I222" s="75"/>
      <c r="K222" s="104"/>
    </row>
    <row r="223" spans="2:11" s="45" customFormat="1" x14ac:dyDescent="0.25">
      <c r="B223" s="75"/>
      <c r="C223" s="103"/>
      <c r="H223" s="103"/>
      <c r="I223" s="75"/>
      <c r="K223" s="104"/>
    </row>
    <row r="224" spans="2:11" s="45" customFormat="1" x14ac:dyDescent="0.25">
      <c r="B224" s="75"/>
      <c r="C224" s="103"/>
      <c r="H224" s="103"/>
      <c r="I224" s="75"/>
      <c r="K224" s="104"/>
    </row>
    <row r="225" spans="2:11" s="45" customFormat="1" x14ac:dyDescent="0.25">
      <c r="B225" s="75"/>
      <c r="C225" s="103"/>
      <c r="H225" s="103"/>
      <c r="I225" s="75"/>
      <c r="K225" s="104"/>
    </row>
    <row r="226" spans="2:11" s="45" customFormat="1" x14ac:dyDescent="0.25">
      <c r="B226" s="75"/>
      <c r="C226" s="103"/>
      <c r="H226" s="103"/>
      <c r="I226" s="75"/>
      <c r="K226" s="104"/>
    </row>
    <row r="227" spans="2:11" s="45" customFormat="1" x14ac:dyDescent="0.25">
      <c r="B227" s="75"/>
      <c r="C227" s="103"/>
      <c r="H227" s="103"/>
      <c r="I227" s="75"/>
      <c r="K227" s="104"/>
    </row>
    <row r="228" spans="2:11" s="45" customFormat="1" x14ac:dyDescent="0.25">
      <c r="B228" s="75"/>
      <c r="C228" s="103"/>
      <c r="H228" s="103"/>
      <c r="I228" s="75"/>
      <c r="K228" s="104"/>
    </row>
    <row r="229" spans="2:11" s="45" customFormat="1" x14ac:dyDescent="0.25">
      <c r="B229" s="75"/>
      <c r="C229" s="103"/>
      <c r="H229" s="103"/>
      <c r="I229" s="75"/>
      <c r="K229" s="104"/>
    </row>
    <row r="230" spans="2:11" s="45" customFormat="1" x14ac:dyDescent="0.25">
      <c r="B230" s="75"/>
      <c r="C230" s="103"/>
      <c r="H230" s="103"/>
      <c r="I230" s="75"/>
      <c r="K230" s="104"/>
    </row>
    <row r="231" spans="2:11" s="45" customFormat="1" x14ac:dyDescent="0.25">
      <c r="B231" s="75"/>
      <c r="C231" s="103"/>
      <c r="H231" s="103"/>
      <c r="I231" s="75"/>
      <c r="K231" s="104"/>
    </row>
    <row r="232" spans="2:11" s="45" customFormat="1" x14ac:dyDescent="0.25">
      <c r="B232" s="75"/>
      <c r="C232" s="103"/>
      <c r="H232" s="103"/>
      <c r="I232" s="75"/>
      <c r="K232" s="104"/>
    </row>
    <row r="233" spans="2:11" s="45" customFormat="1" x14ac:dyDescent="0.25">
      <c r="B233" s="75"/>
      <c r="C233" s="103"/>
      <c r="H233" s="103"/>
      <c r="I233" s="75"/>
      <c r="K233" s="104"/>
    </row>
    <row r="234" spans="2:11" s="45" customFormat="1" x14ac:dyDescent="0.25">
      <c r="B234" s="75"/>
      <c r="C234" s="103"/>
      <c r="H234" s="103"/>
      <c r="I234" s="75"/>
      <c r="K234" s="104"/>
    </row>
    <row r="235" spans="2:11" s="45" customFormat="1" x14ac:dyDescent="0.25">
      <c r="B235" s="75"/>
      <c r="C235" s="103"/>
      <c r="H235" s="103"/>
      <c r="I235" s="75"/>
      <c r="K235" s="104"/>
    </row>
    <row r="236" spans="2:11" s="45" customFormat="1" x14ac:dyDescent="0.25">
      <c r="B236" s="75"/>
      <c r="C236" s="103"/>
      <c r="H236" s="103"/>
      <c r="I236" s="75"/>
      <c r="K236" s="104"/>
    </row>
    <row r="237" spans="2:11" s="45" customFormat="1" x14ac:dyDescent="0.25">
      <c r="B237" s="75"/>
      <c r="C237" s="103"/>
      <c r="H237" s="103"/>
      <c r="I237" s="75"/>
      <c r="K237" s="104"/>
    </row>
    <row r="238" spans="2:11" s="45" customFormat="1" x14ac:dyDescent="0.25">
      <c r="B238" s="75"/>
      <c r="C238" s="103"/>
      <c r="H238" s="103"/>
      <c r="I238" s="75"/>
      <c r="K238" s="104"/>
    </row>
    <row r="239" spans="2:11" s="45" customFormat="1" x14ac:dyDescent="0.25">
      <c r="B239" s="75"/>
      <c r="C239" s="103"/>
      <c r="H239" s="103"/>
      <c r="I239" s="75"/>
      <c r="K239" s="104"/>
    </row>
    <row r="240" spans="2:11" s="45" customFormat="1" x14ac:dyDescent="0.25">
      <c r="B240" s="75"/>
      <c r="C240" s="103"/>
      <c r="H240" s="103"/>
      <c r="I240" s="75"/>
      <c r="K240" s="104"/>
    </row>
    <row r="241" spans="2:11" s="45" customFormat="1" x14ac:dyDescent="0.25">
      <c r="B241" s="75"/>
      <c r="C241" s="103"/>
      <c r="H241" s="103"/>
      <c r="I241" s="75"/>
      <c r="K241" s="104"/>
    </row>
    <row r="242" spans="2:11" s="45" customFormat="1" x14ac:dyDescent="0.25">
      <c r="B242" s="75"/>
      <c r="C242" s="103"/>
      <c r="H242" s="103"/>
      <c r="I242" s="75"/>
      <c r="K242" s="104"/>
    </row>
    <row r="243" spans="2:11" s="45" customFormat="1" x14ac:dyDescent="0.25">
      <c r="B243" s="75"/>
      <c r="C243" s="103"/>
      <c r="H243" s="103"/>
      <c r="I243" s="75"/>
      <c r="K243" s="104"/>
    </row>
    <row r="244" spans="2:11" s="45" customFormat="1" x14ac:dyDescent="0.25">
      <c r="B244" s="75"/>
      <c r="C244" s="103"/>
      <c r="H244" s="103"/>
      <c r="I244" s="75"/>
      <c r="K244" s="104"/>
    </row>
    <row r="245" spans="2:11" s="45" customFormat="1" x14ac:dyDescent="0.25">
      <c r="B245" s="75"/>
      <c r="C245" s="103"/>
      <c r="H245" s="103"/>
      <c r="I245" s="75"/>
      <c r="K245" s="104"/>
    </row>
    <row r="246" spans="2:11" s="45" customFormat="1" x14ac:dyDescent="0.25">
      <c r="B246" s="75"/>
      <c r="C246" s="103"/>
      <c r="H246" s="103"/>
      <c r="I246" s="75"/>
      <c r="K246" s="104"/>
    </row>
    <row r="247" spans="2:11" s="45" customFormat="1" x14ac:dyDescent="0.25">
      <c r="B247" s="75"/>
      <c r="C247" s="103"/>
      <c r="H247" s="103"/>
      <c r="I247" s="75"/>
      <c r="K247" s="104"/>
    </row>
    <row r="248" spans="2:11" s="45" customFormat="1" x14ac:dyDescent="0.25">
      <c r="B248" s="75"/>
      <c r="C248" s="103"/>
      <c r="H248" s="103"/>
      <c r="I248" s="75"/>
      <c r="K248" s="104"/>
    </row>
    <row r="249" spans="2:11" s="45" customFormat="1" x14ac:dyDescent="0.25">
      <c r="B249" s="75"/>
      <c r="C249" s="103"/>
      <c r="H249" s="103"/>
      <c r="I249" s="75"/>
      <c r="K249" s="104"/>
    </row>
    <row r="250" spans="2:11" s="45" customFormat="1" x14ac:dyDescent="0.25">
      <c r="B250" s="75"/>
      <c r="C250" s="103"/>
      <c r="H250" s="103"/>
      <c r="I250" s="75"/>
      <c r="K250" s="104"/>
    </row>
    <row r="251" spans="2:11" s="45" customFormat="1" x14ac:dyDescent="0.25">
      <c r="B251" s="75"/>
      <c r="C251" s="103"/>
      <c r="H251" s="103"/>
      <c r="I251" s="75"/>
      <c r="K251" s="104"/>
    </row>
    <row r="252" spans="2:11" s="45" customFormat="1" x14ac:dyDescent="0.25">
      <c r="B252" s="75"/>
      <c r="C252" s="103"/>
      <c r="H252" s="103"/>
      <c r="I252" s="75"/>
      <c r="K252" s="104"/>
    </row>
    <row r="253" spans="2:11" s="45" customFormat="1" x14ac:dyDescent="0.25">
      <c r="B253" s="75"/>
      <c r="C253" s="103"/>
      <c r="H253" s="103"/>
      <c r="I253" s="75"/>
      <c r="K253" s="104"/>
    </row>
    <row r="254" spans="2:11" s="45" customFormat="1" x14ac:dyDescent="0.25">
      <c r="B254" s="75"/>
      <c r="C254" s="103"/>
      <c r="H254" s="103"/>
      <c r="I254" s="75"/>
      <c r="K254" s="104"/>
    </row>
    <row r="255" spans="2:11" s="45" customFormat="1" x14ac:dyDescent="0.25">
      <c r="B255" s="75"/>
      <c r="C255" s="103"/>
      <c r="H255" s="103"/>
      <c r="I255" s="75"/>
      <c r="K255" s="104"/>
    </row>
    <row r="256" spans="2:11" s="45" customFormat="1" x14ac:dyDescent="0.25">
      <c r="B256" s="75"/>
      <c r="C256" s="103"/>
      <c r="H256" s="103"/>
      <c r="I256" s="75"/>
      <c r="K256" s="104"/>
    </row>
    <row r="257" spans="2:11" s="45" customFormat="1" x14ac:dyDescent="0.25">
      <c r="B257" s="75"/>
      <c r="C257" s="103"/>
      <c r="H257" s="103"/>
      <c r="I257" s="75"/>
      <c r="K257" s="104"/>
    </row>
    <row r="258" spans="2:11" s="45" customFormat="1" x14ac:dyDescent="0.25">
      <c r="B258" s="75"/>
      <c r="C258" s="103"/>
      <c r="H258" s="103"/>
      <c r="I258" s="75"/>
      <c r="K258" s="104"/>
    </row>
    <row r="259" spans="2:11" s="45" customFormat="1" x14ac:dyDescent="0.25">
      <c r="B259" s="75"/>
      <c r="C259" s="103"/>
      <c r="H259" s="103"/>
      <c r="I259" s="75"/>
      <c r="K259" s="104"/>
    </row>
    <row r="260" spans="2:11" s="45" customFormat="1" x14ac:dyDescent="0.25">
      <c r="B260" s="75"/>
      <c r="C260" s="103"/>
      <c r="H260" s="103"/>
      <c r="I260" s="75"/>
      <c r="K260" s="104"/>
    </row>
    <row r="261" spans="2:11" s="45" customFormat="1" x14ac:dyDescent="0.25">
      <c r="B261" s="75"/>
      <c r="C261" s="103"/>
      <c r="H261" s="103"/>
      <c r="I261" s="75"/>
      <c r="K261" s="104"/>
    </row>
    <row r="262" spans="2:11" s="45" customFormat="1" x14ac:dyDescent="0.25">
      <c r="B262" s="75"/>
      <c r="C262" s="103"/>
      <c r="H262" s="103"/>
      <c r="I262" s="75"/>
      <c r="K262" s="104"/>
    </row>
    <row r="263" spans="2:11" s="45" customFormat="1" x14ac:dyDescent="0.25">
      <c r="B263" s="75"/>
      <c r="C263" s="103"/>
      <c r="H263" s="103"/>
      <c r="I263" s="75"/>
      <c r="K263" s="104"/>
    </row>
    <row r="264" spans="2:11" s="45" customFormat="1" x14ac:dyDescent="0.25">
      <c r="B264" s="75"/>
      <c r="C264" s="103"/>
      <c r="H264" s="103"/>
      <c r="I264" s="75"/>
      <c r="K264" s="104"/>
    </row>
    <row r="265" spans="2:11" s="45" customFormat="1" x14ac:dyDescent="0.25">
      <c r="B265" s="75"/>
      <c r="C265" s="103"/>
      <c r="H265" s="103"/>
      <c r="I265" s="75"/>
      <c r="K265" s="104"/>
    </row>
    <row r="266" spans="2:11" s="45" customFormat="1" x14ac:dyDescent="0.25">
      <c r="B266" s="75"/>
      <c r="C266" s="103"/>
      <c r="H266" s="103"/>
      <c r="I266" s="75"/>
      <c r="K266" s="104"/>
    </row>
    <row r="267" spans="2:11" s="45" customFormat="1" x14ac:dyDescent="0.25">
      <c r="B267" s="75"/>
      <c r="C267" s="103"/>
      <c r="H267" s="103"/>
      <c r="I267" s="75"/>
      <c r="K267" s="104"/>
    </row>
    <row r="268" spans="2:11" s="45" customFormat="1" x14ac:dyDescent="0.25">
      <c r="B268" s="75"/>
      <c r="C268" s="103"/>
      <c r="H268" s="103"/>
      <c r="I268" s="75"/>
      <c r="K268" s="104"/>
    </row>
    <row r="269" spans="2:11" s="45" customFormat="1" x14ac:dyDescent="0.25">
      <c r="B269" s="75"/>
      <c r="C269" s="103"/>
      <c r="H269" s="103"/>
      <c r="I269" s="75"/>
      <c r="K269" s="104"/>
    </row>
    <row r="270" spans="2:11" s="45" customFormat="1" x14ac:dyDescent="0.25">
      <c r="B270" s="75"/>
      <c r="C270" s="103"/>
      <c r="H270" s="103"/>
      <c r="I270" s="75"/>
      <c r="K270" s="104"/>
    </row>
    <row r="271" spans="2:11" s="45" customFormat="1" x14ac:dyDescent="0.25">
      <c r="B271" s="75"/>
      <c r="C271" s="103"/>
      <c r="H271" s="103"/>
      <c r="I271" s="75"/>
      <c r="K271" s="104"/>
    </row>
    <row r="272" spans="2:11" s="45" customFormat="1" x14ac:dyDescent="0.25">
      <c r="B272" s="75"/>
      <c r="C272" s="103"/>
      <c r="H272" s="103"/>
      <c r="I272" s="75"/>
      <c r="K272" s="104"/>
    </row>
    <row r="273" spans="2:11" s="45" customFormat="1" x14ac:dyDescent="0.25">
      <c r="B273" s="75"/>
      <c r="C273" s="103"/>
      <c r="H273" s="103"/>
      <c r="I273" s="75"/>
      <c r="K273" s="104"/>
    </row>
    <row r="274" spans="2:11" s="45" customFormat="1" x14ac:dyDescent="0.25">
      <c r="B274" s="75"/>
      <c r="C274" s="103"/>
      <c r="H274" s="103"/>
      <c r="I274" s="75"/>
      <c r="K274" s="104"/>
    </row>
    <row r="275" spans="2:11" s="45" customFormat="1" x14ac:dyDescent="0.25">
      <c r="B275" s="75"/>
      <c r="C275" s="103"/>
      <c r="H275" s="103"/>
      <c r="I275" s="75"/>
      <c r="K275" s="104"/>
    </row>
    <row r="276" spans="2:11" s="45" customFormat="1" x14ac:dyDescent="0.25">
      <c r="B276" s="75"/>
      <c r="C276" s="103"/>
      <c r="H276" s="103"/>
      <c r="I276" s="75"/>
      <c r="K276" s="104"/>
    </row>
    <row r="277" spans="2:11" s="45" customFormat="1" x14ac:dyDescent="0.25">
      <c r="B277" s="75"/>
      <c r="C277" s="103"/>
      <c r="H277" s="103"/>
      <c r="I277" s="75"/>
      <c r="K277" s="104"/>
    </row>
    <row r="278" spans="2:11" s="45" customFormat="1" x14ac:dyDescent="0.25">
      <c r="B278" s="75"/>
      <c r="C278" s="103"/>
      <c r="H278" s="103"/>
      <c r="I278" s="75"/>
      <c r="K278" s="104"/>
    </row>
    <row r="279" spans="2:11" s="45" customFormat="1" x14ac:dyDescent="0.25">
      <c r="B279" s="75"/>
      <c r="C279" s="103"/>
      <c r="H279" s="103"/>
      <c r="I279" s="75"/>
      <c r="K279" s="104"/>
    </row>
    <row r="280" spans="2:11" s="45" customFormat="1" x14ac:dyDescent="0.25">
      <c r="B280" s="75"/>
      <c r="C280" s="103"/>
      <c r="H280" s="103"/>
      <c r="I280" s="75"/>
      <c r="K280" s="104"/>
    </row>
    <row r="281" spans="2:11" s="45" customFormat="1" x14ac:dyDescent="0.25">
      <c r="B281" s="75"/>
      <c r="C281" s="103"/>
      <c r="H281" s="103"/>
      <c r="I281" s="75"/>
      <c r="K281" s="104"/>
    </row>
    <row r="282" spans="2:11" s="45" customFormat="1" x14ac:dyDescent="0.25">
      <c r="B282" s="75"/>
      <c r="C282" s="103"/>
      <c r="H282" s="103"/>
      <c r="I282" s="75"/>
      <c r="K282" s="104"/>
    </row>
    <row r="283" spans="2:11" s="45" customFormat="1" x14ac:dyDescent="0.25">
      <c r="B283" s="75"/>
      <c r="C283" s="103"/>
      <c r="H283" s="103"/>
      <c r="I283" s="75"/>
      <c r="K283" s="104"/>
    </row>
    <row r="284" spans="2:11" s="45" customFormat="1" x14ac:dyDescent="0.25">
      <c r="B284" s="75"/>
      <c r="C284" s="103"/>
      <c r="H284" s="103"/>
      <c r="I284" s="75"/>
      <c r="K284" s="104"/>
    </row>
    <row r="285" spans="2:11" s="45" customFormat="1" x14ac:dyDescent="0.25">
      <c r="B285" s="75"/>
      <c r="C285" s="103"/>
      <c r="H285" s="103"/>
      <c r="I285" s="75"/>
      <c r="K285" s="104"/>
    </row>
    <row r="286" spans="2:11" s="45" customFormat="1" x14ac:dyDescent="0.25">
      <c r="B286" s="75"/>
      <c r="C286" s="103"/>
      <c r="H286" s="103"/>
      <c r="I286" s="75"/>
      <c r="K286" s="104"/>
    </row>
    <row r="287" spans="2:11" s="45" customFormat="1" x14ac:dyDescent="0.25">
      <c r="B287" s="75"/>
      <c r="C287" s="103"/>
      <c r="H287" s="103"/>
      <c r="I287" s="75"/>
      <c r="K287" s="104"/>
    </row>
    <row r="288" spans="2:11" s="45" customFormat="1" x14ac:dyDescent="0.25">
      <c r="B288" s="75"/>
      <c r="C288" s="103"/>
      <c r="H288" s="103"/>
      <c r="I288" s="75"/>
      <c r="K288" s="104"/>
    </row>
    <row r="289" spans="2:11" s="45" customFormat="1" x14ac:dyDescent="0.25">
      <c r="B289" s="75"/>
      <c r="C289" s="103"/>
      <c r="H289" s="103"/>
      <c r="I289" s="75"/>
      <c r="K289" s="104"/>
    </row>
    <row r="290" spans="2:11" s="45" customFormat="1" x14ac:dyDescent="0.25">
      <c r="B290" s="75"/>
      <c r="C290" s="103"/>
      <c r="H290" s="103"/>
      <c r="I290" s="75"/>
      <c r="K290" s="104"/>
    </row>
    <row r="291" spans="2:11" s="45" customFormat="1" x14ac:dyDescent="0.25">
      <c r="B291" s="75"/>
      <c r="C291" s="103"/>
      <c r="H291" s="103"/>
      <c r="I291" s="75"/>
      <c r="K291" s="104"/>
    </row>
    <row r="292" spans="2:11" s="45" customFormat="1" x14ac:dyDescent="0.25">
      <c r="B292" s="75"/>
      <c r="C292" s="103"/>
      <c r="H292" s="103"/>
      <c r="I292" s="75"/>
      <c r="K292" s="104"/>
    </row>
    <row r="293" spans="2:11" s="45" customFormat="1" x14ac:dyDescent="0.25">
      <c r="B293" s="75"/>
      <c r="C293" s="103"/>
      <c r="H293" s="103"/>
      <c r="I293" s="75"/>
      <c r="K293" s="104"/>
    </row>
    <row r="294" spans="2:11" s="45" customFormat="1" x14ac:dyDescent="0.25">
      <c r="B294" s="75"/>
      <c r="C294" s="103"/>
      <c r="H294" s="103"/>
      <c r="I294" s="75"/>
      <c r="K294" s="104"/>
    </row>
    <row r="295" spans="2:11" s="45" customFormat="1" x14ac:dyDescent="0.25">
      <c r="B295" s="75"/>
      <c r="C295" s="103"/>
      <c r="H295" s="103"/>
      <c r="I295" s="75"/>
      <c r="K295" s="104"/>
    </row>
    <row r="296" spans="2:11" s="45" customFormat="1" x14ac:dyDescent="0.25">
      <c r="B296" s="75"/>
      <c r="C296" s="103"/>
      <c r="H296" s="103"/>
      <c r="I296" s="75"/>
      <c r="K296" s="104"/>
    </row>
    <row r="297" spans="2:11" s="45" customFormat="1" x14ac:dyDescent="0.25">
      <c r="B297" s="75"/>
      <c r="C297" s="103"/>
      <c r="H297" s="103"/>
      <c r="I297" s="75"/>
      <c r="K297" s="104"/>
    </row>
    <row r="298" spans="2:11" s="45" customFormat="1" x14ac:dyDescent="0.25">
      <c r="B298" s="75"/>
      <c r="C298" s="103"/>
      <c r="H298" s="103"/>
      <c r="I298" s="75"/>
      <c r="K298" s="104"/>
    </row>
    <row r="299" spans="2:11" s="45" customFormat="1" x14ac:dyDescent="0.25">
      <c r="B299" s="75"/>
      <c r="C299" s="103"/>
      <c r="H299" s="103"/>
      <c r="I299" s="75"/>
      <c r="K299" s="104"/>
    </row>
    <row r="300" spans="2:11" s="45" customFormat="1" x14ac:dyDescent="0.25">
      <c r="B300" s="75"/>
      <c r="C300" s="103"/>
      <c r="H300" s="103"/>
      <c r="I300" s="75"/>
      <c r="K300" s="104"/>
    </row>
    <row r="301" spans="2:11" s="45" customFormat="1" x14ac:dyDescent="0.25">
      <c r="B301" s="75"/>
      <c r="C301" s="103"/>
      <c r="H301" s="103"/>
      <c r="I301" s="75"/>
      <c r="K301" s="104"/>
    </row>
    <row r="302" spans="2:11" s="45" customFormat="1" x14ac:dyDescent="0.25">
      <c r="B302" s="75"/>
      <c r="C302" s="103"/>
      <c r="H302" s="103"/>
      <c r="I302" s="75"/>
      <c r="K302" s="104"/>
    </row>
    <row r="303" spans="2:11" s="45" customFormat="1" x14ac:dyDescent="0.25">
      <c r="B303" s="75"/>
      <c r="C303" s="103"/>
      <c r="H303" s="103"/>
      <c r="I303" s="75"/>
      <c r="K303" s="104"/>
    </row>
    <row r="304" spans="2:11" s="45" customFormat="1" x14ac:dyDescent="0.25">
      <c r="B304" s="75"/>
      <c r="C304" s="103"/>
      <c r="H304" s="103"/>
      <c r="I304" s="75"/>
      <c r="K304" s="104"/>
    </row>
    <row r="305" spans="2:11" s="45" customFormat="1" x14ac:dyDescent="0.25">
      <c r="B305" s="75"/>
      <c r="C305" s="103"/>
      <c r="H305" s="103"/>
      <c r="I305" s="75"/>
      <c r="K305" s="104"/>
    </row>
    <row r="306" spans="2:11" s="45" customFormat="1" x14ac:dyDescent="0.25">
      <c r="B306" s="75"/>
      <c r="C306" s="103"/>
      <c r="H306" s="103"/>
      <c r="I306" s="75"/>
      <c r="K306" s="104"/>
    </row>
    <row r="307" spans="2:11" s="45" customFormat="1" x14ac:dyDescent="0.25">
      <c r="B307" s="75"/>
      <c r="C307" s="103"/>
      <c r="H307" s="103"/>
      <c r="I307" s="75"/>
      <c r="K307" s="104"/>
    </row>
    <row r="308" spans="2:11" s="45" customFormat="1" x14ac:dyDescent="0.25">
      <c r="B308" s="75"/>
      <c r="C308" s="103"/>
      <c r="H308" s="103"/>
      <c r="I308" s="75"/>
      <c r="K308" s="104"/>
    </row>
    <row r="309" spans="2:11" s="45" customFormat="1" x14ac:dyDescent="0.25">
      <c r="B309" s="75"/>
      <c r="C309" s="103"/>
      <c r="H309" s="103"/>
      <c r="I309" s="75"/>
      <c r="K309" s="104"/>
    </row>
    <row r="310" spans="2:11" s="45" customFormat="1" x14ac:dyDescent="0.25">
      <c r="B310" s="75"/>
      <c r="C310" s="103"/>
      <c r="H310" s="103"/>
      <c r="I310" s="75"/>
      <c r="K310" s="104"/>
    </row>
    <row r="311" spans="2:11" s="45" customFormat="1" x14ac:dyDescent="0.25">
      <c r="B311" s="75"/>
      <c r="C311" s="103"/>
      <c r="H311" s="103"/>
      <c r="I311" s="75"/>
      <c r="K311" s="104"/>
    </row>
    <row r="312" spans="2:11" s="45" customFormat="1" x14ac:dyDescent="0.25">
      <c r="B312" s="75"/>
      <c r="C312" s="103"/>
      <c r="H312" s="103"/>
      <c r="I312" s="75"/>
      <c r="K312" s="104"/>
    </row>
    <row r="313" spans="2:11" s="45" customFormat="1" x14ac:dyDescent="0.25">
      <c r="B313" s="75"/>
      <c r="C313" s="103"/>
      <c r="H313" s="103"/>
      <c r="I313" s="75"/>
      <c r="K313" s="104"/>
    </row>
    <row r="314" spans="2:11" s="45" customFormat="1" x14ac:dyDescent="0.25">
      <c r="B314" s="75"/>
      <c r="C314" s="103"/>
      <c r="H314" s="103"/>
      <c r="I314" s="75"/>
      <c r="K314" s="104"/>
    </row>
    <row r="315" spans="2:11" s="45" customFormat="1" x14ac:dyDescent="0.25">
      <c r="B315" s="75"/>
      <c r="C315" s="103"/>
      <c r="H315" s="103"/>
      <c r="I315" s="75"/>
      <c r="K315" s="104"/>
    </row>
    <row r="316" spans="2:11" s="45" customFormat="1" x14ac:dyDescent="0.25">
      <c r="B316" s="75"/>
      <c r="C316" s="103"/>
      <c r="H316" s="103"/>
      <c r="I316" s="75"/>
      <c r="K316" s="104"/>
    </row>
    <row r="317" spans="2:11" s="45" customFormat="1" x14ac:dyDescent="0.25">
      <c r="B317" s="75"/>
      <c r="C317" s="103"/>
      <c r="H317" s="103"/>
      <c r="I317" s="75"/>
      <c r="K317" s="104"/>
    </row>
    <row r="318" spans="2:11" s="45" customFormat="1" x14ac:dyDescent="0.25">
      <c r="B318" s="75"/>
      <c r="C318" s="103"/>
      <c r="H318" s="103"/>
      <c r="I318" s="75"/>
      <c r="K318" s="104"/>
    </row>
    <row r="319" spans="2:11" s="45" customFormat="1" x14ac:dyDescent="0.25">
      <c r="B319" s="75"/>
      <c r="C319" s="103"/>
      <c r="H319" s="103"/>
      <c r="I319" s="75"/>
      <c r="K319" s="104"/>
    </row>
    <row r="320" spans="2:11" s="45" customFormat="1" x14ac:dyDescent="0.25">
      <c r="B320" s="75"/>
      <c r="C320" s="103"/>
      <c r="H320" s="103"/>
      <c r="I320" s="75"/>
      <c r="K320" s="104"/>
    </row>
    <row r="321" spans="2:11" s="45" customFormat="1" x14ac:dyDescent="0.25">
      <c r="B321" s="75"/>
      <c r="C321" s="103"/>
      <c r="H321" s="103"/>
      <c r="I321" s="75"/>
      <c r="K321" s="104"/>
    </row>
    <row r="322" spans="2:11" s="45" customFormat="1" x14ac:dyDescent="0.25">
      <c r="B322" s="75"/>
      <c r="C322" s="103"/>
      <c r="H322" s="103"/>
      <c r="I322" s="75"/>
      <c r="K322" s="104"/>
    </row>
    <row r="323" spans="2:11" s="45" customFormat="1" x14ac:dyDescent="0.25">
      <c r="B323" s="75"/>
      <c r="C323" s="103"/>
      <c r="H323" s="103"/>
      <c r="I323" s="75"/>
      <c r="K323" s="104"/>
    </row>
    <row r="324" spans="2:11" s="45" customFormat="1" x14ac:dyDescent="0.25">
      <c r="B324" s="75"/>
      <c r="C324" s="103"/>
      <c r="H324" s="103"/>
      <c r="I324" s="75"/>
      <c r="K324" s="104"/>
    </row>
    <row r="325" spans="2:11" s="45" customFormat="1" x14ac:dyDescent="0.25">
      <c r="B325" s="75"/>
      <c r="C325" s="103"/>
      <c r="H325" s="103"/>
      <c r="I325" s="75"/>
      <c r="K325" s="104"/>
    </row>
    <row r="326" spans="2:11" s="45" customFormat="1" x14ac:dyDescent="0.25">
      <c r="B326" s="75"/>
      <c r="C326" s="103"/>
      <c r="H326" s="103"/>
      <c r="I326" s="75"/>
      <c r="K326" s="104"/>
    </row>
    <row r="327" spans="2:11" s="45" customFormat="1" x14ac:dyDescent="0.25">
      <c r="B327" s="75"/>
      <c r="C327" s="103"/>
      <c r="H327" s="103"/>
      <c r="I327" s="75"/>
      <c r="K327" s="104"/>
    </row>
    <row r="328" spans="2:11" s="45" customFormat="1" x14ac:dyDescent="0.25">
      <c r="B328" s="75"/>
      <c r="C328" s="103"/>
      <c r="H328" s="103"/>
      <c r="I328" s="75"/>
      <c r="K328" s="104"/>
    </row>
    <row r="329" spans="2:11" s="45" customFormat="1" x14ac:dyDescent="0.25">
      <c r="B329" s="75"/>
      <c r="C329" s="103"/>
      <c r="H329" s="103"/>
      <c r="I329" s="75"/>
      <c r="K329" s="104"/>
    </row>
    <row r="330" spans="2:11" s="45" customFormat="1" x14ac:dyDescent="0.25">
      <c r="B330" s="75"/>
      <c r="C330" s="103"/>
      <c r="H330" s="103"/>
      <c r="I330" s="75"/>
      <c r="K330" s="104"/>
    </row>
    <row r="331" spans="2:11" s="45" customFormat="1" x14ac:dyDescent="0.25">
      <c r="B331" s="75"/>
      <c r="C331" s="103"/>
      <c r="H331" s="103"/>
      <c r="I331" s="75"/>
      <c r="K331" s="104"/>
    </row>
    <row r="332" spans="2:11" s="45" customFormat="1" x14ac:dyDescent="0.25">
      <c r="B332" s="75"/>
      <c r="C332" s="103"/>
      <c r="H332" s="103"/>
      <c r="I332" s="75"/>
      <c r="K332" s="104"/>
    </row>
    <row r="333" spans="2:11" s="45" customFormat="1" x14ac:dyDescent="0.25">
      <c r="B333" s="75"/>
      <c r="C333" s="103"/>
      <c r="H333" s="103"/>
      <c r="I333" s="75"/>
      <c r="K333" s="104"/>
    </row>
    <row r="334" spans="2:11" s="45" customFormat="1" x14ac:dyDescent="0.25">
      <c r="B334" s="75"/>
      <c r="C334" s="103"/>
      <c r="H334" s="103"/>
      <c r="I334" s="75"/>
      <c r="K334" s="104"/>
    </row>
    <row r="335" spans="2:11" s="45" customFormat="1" x14ac:dyDescent="0.25">
      <c r="B335" s="75"/>
      <c r="C335" s="103"/>
      <c r="H335" s="103"/>
      <c r="I335" s="75"/>
      <c r="K335" s="104"/>
    </row>
    <row r="336" spans="2:11" s="45" customFormat="1" x14ac:dyDescent="0.25">
      <c r="B336" s="75"/>
      <c r="C336" s="103"/>
      <c r="H336" s="103"/>
      <c r="I336" s="75"/>
      <c r="K336" s="104"/>
    </row>
    <row r="337" spans="2:11" s="45" customFormat="1" x14ac:dyDescent="0.25">
      <c r="B337" s="75"/>
      <c r="C337" s="103"/>
      <c r="H337" s="103"/>
      <c r="I337" s="75"/>
      <c r="K337" s="104"/>
    </row>
    <row r="338" spans="2:11" s="45" customFormat="1" x14ac:dyDescent="0.25">
      <c r="B338" s="75"/>
      <c r="C338" s="103"/>
      <c r="H338" s="103"/>
      <c r="I338" s="75"/>
      <c r="K338" s="104"/>
    </row>
    <row r="339" spans="2:11" s="45" customFormat="1" x14ac:dyDescent="0.25">
      <c r="B339" s="75"/>
      <c r="C339" s="103"/>
      <c r="H339" s="103"/>
      <c r="I339" s="75"/>
      <c r="K339" s="104"/>
    </row>
    <row r="340" spans="2:11" s="45" customFormat="1" x14ac:dyDescent="0.25">
      <c r="B340" s="75"/>
      <c r="C340" s="103"/>
      <c r="H340" s="103"/>
      <c r="I340" s="75"/>
      <c r="K340" s="104"/>
    </row>
    <row r="341" spans="2:11" s="45" customFormat="1" x14ac:dyDescent="0.25">
      <c r="B341" s="75"/>
      <c r="C341" s="103"/>
      <c r="H341" s="103"/>
      <c r="I341" s="75"/>
      <c r="K341" s="104"/>
    </row>
    <row r="342" spans="2:11" s="45" customFormat="1" x14ac:dyDescent="0.25">
      <c r="B342" s="75"/>
      <c r="C342" s="103"/>
      <c r="H342" s="103"/>
      <c r="I342" s="75"/>
      <c r="K342" s="104"/>
    </row>
    <row r="343" spans="2:11" s="45" customFormat="1" x14ac:dyDescent="0.25">
      <c r="B343" s="75"/>
      <c r="C343" s="103"/>
      <c r="H343" s="103"/>
      <c r="I343" s="75"/>
      <c r="K343" s="104"/>
    </row>
    <row r="344" spans="2:11" s="45" customFormat="1" x14ac:dyDescent="0.25">
      <c r="B344" s="75"/>
      <c r="C344" s="103"/>
      <c r="H344" s="103"/>
      <c r="I344" s="75"/>
      <c r="K344" s="104"/>
    </row>
    <row r="345" spans="2:11" s="45" customFormat="1" x14ac:dyDescent="0.25">
      <c r="B345" s="75"/>
      <c r="C345" s="103"/>
      <c r="H345" s="103"/>
      <c r="I345" s="75"/>
      <c r="K345" s="104"/>
    </row>
    <row r="346" spans="2:11" s="45" customFormat="1" x14ac:dyDescent="0.25">
      <c r="B346" s="75"/>
      <c r="C346" s="103"/>
      <c r="H346" s="103"/>
      <c r="I346" s="75"/>
      <c r="K346" s="104"/>
    </row>
    <row r="347" spans="2:11" s="45" customFormat="1" x14ac:dyDescent="0.25">
      <c r="B347" s="75"/>
      <c r="C347" s="103"/>
      <c r="H347" s="103"/>
      <c r="I347" s="75"/>
      <c r="K347" s="104"/>
    </row>
    <row r="348" spans="2:11" s="45" customFormat="1" x14ac:dyDescent="0.25">
      <c r="B348" s="75"/>
      <c r="C348" s="103"/>
      <c r="H348" s="103"/>
      <c r="I348" s="75"/>
      <c r="K348" s="104"/>
    </row>
    <row r="349" spans="2:11" s="45" customFormat="1" x14ac:dyDescent="0.25">
      <c r="B349" s="75"/>
      <c r="C349" s="103"/>
      <c r="H349" s="103"/>
      <c r="I349" s="75"/>
      <c r="K349" s="104"/>
    </row>
    <row r="350" spans="2:11" s="45" customFormat="1" x14ac:dyDescent="0.25">
      <c r="B350" s="75"/>
      <c r="C350" s="103"/>
      <c r="H350" s="103"/>
      <c r="I350" s="75"/>
      <c r="K350" s="104"/>
    </row>
    <row r="351" spans="2:11" s="45" customFormat="1" x14ac:dyDescent="0.25">
      <c r="B351" s="75"/>
      <c r="C351" s="103"/>
      <c r="H351" s="103"/>
      <c r="I351" s="75"/>
      <c r="K351" s="104"/>
    </row>
    <row r="352" spans="2:11" s="45" customFormat="1" x14ac:dyDescent="0.25">
      <c r="B352" s="75"/>
      <c r="C352" s="103"/>
      <c r="H352" s="103"/>
      <c r="I352" s="75"/>
      <c r="K352" s="104"/>
    </row>
    <row r="353" spans="2:11" s="45" customFormat="1" x14ac:dyDescent="0.25">
      <c r="B353" s="75"/>
      <c r="C353" s="103"/>
      <c r="H353" s="103"/>
      <c r="I353" s="75"/>
      <c r="K353" s="104"/>
    </row>
    <row r="354" spans="2:11" s="45" customFormat="1" x14ac:dyDescent="0.25">
      <c r="B354" s="75"/>
      <c r="C354" s="103"/>
      <c r="H354" s="103"/>
      <c r="I354" s="75"/>
      <c r="K354" s="104"/>
    </row>
    <row r="355" spans="2:11" s="45" customFormat="1" x14ac:dyDescent="0.25">
      <c r="B355" s="75"/>
      <c r="C355" s="103"/>
      <c r="H355" s="103"/>
      <c r="I355" s="75"/>
      <c r="K355" s="104"/>
    </row>
    <row r="356" spans="2:11" s="45" customFormat="1" x14ac:dyDescent="0.25">
      <c r="B356" s="75"/>
      <c r="C356" s="103"/>
      <c r="H356" s="103"/>
      <c r="I356" s="75"/>
      <c r="K356" s="104"/>
    </row>
    <row r="357" spans="2:11" s="45" customFormat="1" x14ac:dyDescent="0.25">
      <c r="B357" s="75"/>
      <c r="C357" s="103"/>
      <c r="H357" s="103"/>
      <c r="I357" s="75"/>
      <c r="K357" s="104"/>
    </row>
    <row r="358" spans="2:11" s="45" customFormat="1" x14ac:dyDescent="0.25">
      <c r="B358" s="75"/>
      <c r="C358" s="103"/>
      <c r="H358" s="103"/>
      <c r="I358" s="75"/>
      <c r="K358" s="104"/>
    </row>
    <row r="359" spans="2:11" s="45" customFormat="1" x14ac:dyDescent="0.25">
      <c r="B359" s="75"/>
      <c r="C359" s="103"/>
      <c r="H359" s="103"/>
      <c r="I359" s="75"/>
      <c r="K359" s="104"/>
    </row>
    <row r="360" spans="2:11" s="45" customFormat="1" x14ac:dyDescent="0.25">
      <c r="B360" s="75"/>
      <c r="C360" s="103"/>
      <c r="H360" s="103"/>
      <c r="I360" s="75"/>
      <c r="K360" s="104"/>
    </row>
    <row r="361" spans="2:11" s="45" customFormat="1" x14ac:dyDescent="0.25">
      <c r="B361" s="75"/>
      <c r="C361" s="103"/>
      <c r="H361" s="103"/>
      <c r="I361" s="75"/>
      <c r="K361" s="104"/>
    </row>
    <row r="362" spans="2:11" s="45" customFormat="1" x14ac:dyDescent="0.25">
      <c r="B362" s="75"/>
      <c r="C362" s="103"/>
      <c r="H362" s="103"/>
      <c r="I362" s="75"/>
      <c r="K362" s="104"/>
    </row>
    <row r="363" spans="2:11" s="45" customFormat="1" x14ac:dyDescent="0.25">
      <c r="B363" s="75"/>
      <c r="C363" s="103"/>
      <c r="H363" s="103"/>
      <c r="I363" s="75"/>
      <c r="K363" s="104"/>
    </row>
    <row r="364" spans="2:11" s="45" customFormat="1" x14ac:dyDescent="0.25">
      <c r="B364" s="75"/>
      <c r="C364" s="103"/>
      <c r="H364" s="103"/>
      <c r="I364" s="75"/>
      <c r="K364" s="104"/>
    </row>
    <row r="365" spans="2:11" s="45" customFormat="1" x14ac:dyDescent="0.25">
      <c r="B365" s="75"/>
      <c r="C365" s="103"/>
      <c r="H365" s="103"/>
      <c r="I365" s="75"/>
      <c r="K365" s="104"/>
    </row>
    <row r="366" spans="2:11" s="45" customFormat="1" x14ac:dyDescent="0.25">
      <c r="B366" s="75"/>
      <c r="C366" s="103"/>
      <c r="H366" s="103"/>
      <c r="I366" s="75"/>
      <c r="K366" s="104"/>
    </row>
    <row r="367" spans="2:11" s="45" customFormat="1" x14ac:dyDescent="0.25">
      <c r="B367" s="75"/>
      <c r="C367" s="103"/>
      <c r="H367" s="103"/>
      <c r="I367" s="75"/>
      <c r="K367" s="104"/>
    </row>
    <row r="368" spans="2:11" s="45" customFormat="1" x14ac:dyDescent="0.25">
      <c r="B368" s="75"/>
      <c r="C368" s="103"/>
      <c r="H368" s="103"/>
      <c r="I368" s="75"/>
      <c r="K368" s="104"/>
    </row>
    <row r="369" spans="2:11" s="45" customFormat="1" x14ac:dyDescent="0.25">
      <c r="B369" s="75"/>
      <c r="C369" s="103"/>
      <c r="H369" s="103"/>
      <c r="I369" s="75"/>
      <c r="K369" s="104"/>
    </row>
    <row r="370" spans="2:11" s="45" customFormat="1" x14ac:dyDescent="0.25">
      <c r="B370" s="75"/>
      <c r="C370" s="103"/>
      <c r="H370" s="103"/>
      <c r="I370" s="75"/>
      <c r="K370" s="104"/>
    </row>
    <row r="371" spans="2:11" s="45" customFormat="1" x14ac:dyDescent="0.25">
      <c r="B371" s="75"/>
      <c r="C371" s="103"/>
      <c r="H371" s="103"/>
      <c r="I371" s="75"/>
      <c r="K371" s="104"/>
    </row>
    <row r="372" spans="2:11" s="45" customFormat="1" x14ac:dyDescent="0.25">
      <c r="B372" s="75"/>
      <c r="C372" s="103"/>
      <c r="H372" s="103"/>
      <c r="I372" s="75"/>
      <c r="K372" s="104"/>
    </row>
    <row r="373" spans="2:11" s="45" customFormat="1" x14ac:dyDescent="0.25">
      <c r="B373" s="75"/>
      <c r="C373" s="103"/>
      <c r="H373" s="103"/>
      <c r="I373" s="75"/>
      <c r="K373" s="104"/>
    </row>
    <row r="374" spans="2:11" s="45" customFormat="1" x14ac:dyDescent="0.25">
      <c r="B374" s="75"/>
      <c r="C374" s="103"/>
      <c r="H374" s="103"/>
      <c r="I374" s="75"/>
      <c r="K374" s="104"/>
    </row>
    <row r="375" spans="2:11" s="45" customFormat="1" x14ac:dyDescent="0.25">
      <c r="B375" s="75"/>
      <c r="C375" s="103"/>
      <c r="H375" s="103"/>
      <c r="I375" s="75"/>
      <c r="K375" s="104"/>
    </row>
    <row r="376" spans="2:11" s="45" customFormat="1" x14ac:dyDescent="0.25">
      <c r="B376" s="75"/>
      <c r="C376" s="103"/>
      <c r="H376" s="103"/>
      <c r="I376" s="75"/>
      <c r="K376" s="104"/>
    </row>
    <row r="377" spans="2:11" s="45" customFormat="1" x14ac:dyDescent="0.25">
      <c r="B377" s="75"/>
      <c r="C377" s="103"/>
      <c r="H377" s="103"/>
      <c r="I377" s="75"/>
      <c r="K377" s="104"/>
    </row>
    <row r="378" spans="2:11" s="45" customFormat="1" x14ac:dyDescent="0.25">
      <c r="B378" s="75"/>
      <c r="C378" s="103"/>
      <c r="H378" s="103"/>
      <c r="I378" s="75"/>
      <c r="K378" s="104"/>
    </row>
    <row r="379" spans="2:11" s="45" customFormat="1" x14ac:dyDescent="0.25">
      <c r="B379" s="75"/>
      <c r="C379" s="103"/>
      <c r="H379" s="103"/>
      <c r="I379" s="75"/>
      <c r="K379" s="104"/>
    </row>
    <row r="380" spans="2:11" s="45" customFormat="1" x14ac:dyDescent="0.25">
      <c r="B380" s="75"/>
      <c r="C380" s="103"/>
      <c r="H380" s="103"/>
      <c r="I380" s="75"/>
      <c r="K380" s="104"/>
    </row>
    <row r="381" spans="2:11" s="45" customFormat="1" x14ac:dyDescent="0.25">
      <c r="B381" s="75"/>
      <c r="C381" s="103"/>
      <c r="H381" s="103"/>
      <c r="I381" s="75"/>
      <c r="K381" s="104"/>
    </row>
    <row r="382" spans="2:11" s="45" customFormat="1" x14ac:dyDescent="0.25">
      <c r="B382" s="75"/>
      <c r="C382" s="103"/>
      <c r="H382" s="103"/>
      <c r="I382" s="75"/>
      <c r="K382" s="104"/>
    </row>
    <row r="383" spans="2:11" s="45" customFormat="1" x14ac:dyDescent="0.25">
      <c r="B383" s="75"/>
      <c r="C383" s="103"/>
      <c r="H383" s="103"/>
      <c r="I383" s="75"/>
      <c r="K383" s="104"/>
    </row>
    <row r="384" spans="2:11" s="45" customFormat="1" x14ac:dyDescent="0.25">
      <c r="B384" s="75"/>
      <c r="C384" s="103"/>
      <c r="H384" s="103"/>
      <c r="I384" s="75"/>
      <c r="K384" s="104"/>
    </row>
    <row r="385" spans="2:11" s="45" customFormat="1" x14ac:dyDescent="0.25">
      <c r="B385" s="75"/>
      <c r="C385" s="103"/>
      <c r="H385" s="103"/>
      <c r="I385" s="75"/>
      <c r="K385" s="104"/>
    </row>
    <row r="386" spans="2:11" s="45" customFormat="1" x14ac:dyDescent="0.25">
      <c r="B386" s="75"/>
      <c r="C386" s="103"/>
      <c r="H386" s="103"/>
      <c r="I386" s="75"/>
      <c r="K386" s="104"/>
    </row>
    <row r="387" spans="2:11" x14ac:dyDescent="0.25">
      <c r="B387" s="75"/>
      <c r="C387" s="103"/>
      <c r="D387" s="45"/>
      <c r="E387" s="45"/>
      <c r="F387" s="45"/>
      <c r="G387" s="45"/>
      <c r="H387" s="103"/>
      <c r="I387" s="75"/>
      <c r="J387" s="45"/>
      <c r="K387" s="104"/>
    </row>
  </sheetData>
  <sortState ref="G12:K41">
    <sortCondition descending="1" ref="K12:K41"/>
  </sortState>
  <mergeCells count="7">
    <mergeCell ref="B8:D8"/>
    <mergeCell ref="G8:I8"/>
    <mergeCell ref="B5:K5"/>
    <mergeCell ref="B4:K4"/>
    <mergeCell ref="G7:K7"/>
    <mergeCell ref="B7:F7"/>
    <mergeCell ref="B6:K6"/>
  </mergeCells>
  <hyperlinks>
    <hyperlink ref="L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H27"/>
  <sheetViews>
    <sheetView showGridLines="0" zoomScale="85" zoomScaleNormal="85" workbookViewId="0">
      <selection activeCell="B8" sqref="B8:D8"/>
    </sheetView>
  </sheetViews>
  <sheetFormatPr baseColWidth="10" defaultRowHeight="16.5" x14ac:dyDescent="0.25"/>
  <cols>
    <col min="1" max="1" width="4.7109375" style="45" customWidth="1"/>
    <col min="2" max="2" width="20.85546875" style="45" customWidth="1"/>
    <col min="3" max="3" width="4.7109375" style="103" customWidth="1"/>
    <col min="4" max="4" width="14.5703125" style="45" customWidth="1"/>
    <col min="5" max="5" width="14.85546875" style="45" customWidth="1"/>
    <col min="6" max="6" width="16.7109375" style="111" customWidth="1"/>
    <col min="7" max="7" width="14.7109375" style="45" customWidth="1"/>
    <col min="8" max="8" width="4.28515625" style="103" customWidth="1"/>
    <col min="9" max="9" width="25" style="45" customWidth="1"/>
    <col min="10" max="10" width="14.140625" style="45" customWidth="1"/>
    <col min="11" max="11" width="16.42578125" style="111" customWidth="1"/>
    <col min="12" max="16384" width="11.42578125" style="45"/>
  </cols>
  <sheetData>
    <row r="1" spans="2:86" s="62" customFormat="1" x14ac:dyDescent="0.25">
      <c r="C1" s="106"/>
      <c r="F1" s="108"/>
      <c r="H1" s="106"/>
      <c r="K1" s="108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</row>
    <row r="2" spans="2:86" s="62" customFormat="1" x14ac:dyDescent="0.25">
      <c r="C2" s="106"/>
      <c r="F2" s="108"/>
      <c r="H2" s="106"/>
      <c r="K2" s="108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</row>
    <row r="3" spans="2:86" s="62" customFormat="1" x14ac:dyDescent="0.25">
      <c r="C3" s="106"/>
      <c r="F3" s="108"/>
      <c r="H3" s="106"/>
      <c r="K3" s="108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</row>
    <row r="4" spans="2:86" s="60" customFormat="1" ht="24" customHeight="1" x14ac:dyDescent="0.25">
      <c r="B4" s="620" t="s">
        <v>529</v>
      </c>
      <c r="C4" s="620"/>
      <c r="D4" s="620"/>
      <c r="E4" s="620"/>
      <c r="F4" s="620"/>
      <c r="G4" s="620"/>
      <c r="H4" s="620"/>
      <c r="I4" s="620"/>
      <c r="J4" s="620"/>
      <c r="K4" s="620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</row>
    <row r="5" spans="2:86" s="60" customFormat="1" ht="73.5" customHeight="1" x14ac:dyDescent="0.25">
      <c r="B5" s="621" t="s">
        <v>493</v>
      </c>
      <c r="C5" s="621"/>
      <c r="D5" s="621"/>
      <c r="E5" s="621"/>
      <c r="F5" s="621"/>
      <c r="G5" s="621"/>
      <c r="H5" s="621"/>
      <c r="I5" s="621"/>
      <c r="J5" s="621"/>
      <c r="K5" s="62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</row>
    <row r="6" spans="2:86" s="66" customFormat="1" ht="21.75" customHeight="1" x14ac:dyDescent="0.25">
      <c r="B6" s="565" t="s">
        <v>857</v>
      </c>
      <c r="C6" s="565"/>
      <c r="D6" s="565"/>
      <c r="E6" s="565"/>
      <c r="F6" s="565"/>
      <c r="G6" s="565" t="s">
        <v>98</v>
      </c>
      <c r="H6" s="565"/>
      <c r="I6" s="565"/>
      <c r="J6" s="565"/>
      <c r="K6" s="565"/>
      <c r="L6" s="346" t="s">
        <v>495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</row>
    <row r="7" spans="2:86" s="66" customFormat="1" ht="21.75" customHeight="1" x14ac:dyDescent="0.25">
      <c r="B7" s="633" t="s">
        <v>484</v>
      </c>
      <c r="C7" s="633"/>
      <c r="D7" s="633"/>
      <c r="E7" s="633"/>
      <c r="F7" s="633"/>
      <c r="G7" s="633" t="s">
        <v>485</v>
      </c>
      <c r="H7" s="633"/>
      <c r="I7" s="633"/>
      <c r="J7" s="633"/>
      <c r="K7" s="633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</row>
    <row r="8" spans="2:86" s="66" customFormat="1" ht="21.75" customHeight="1" x14ac:dyDescent="0.25">
      <c r="B8" s="566" t="s">
        <v>97</v>
      </c>
      <c r="C8" s="566"/>
      <c r="D8" s="566"/>
      <c r="E8" s="355" t="s">
        <v>141</v>
      </c>
      <c r="F8" s="355" t="s">
        <v>129</v>
      </c>
      <c r="G8" s="566" t="s">
        <v>97</v>
      </c>
      <c r="H8" s="566"/>
      <c r="I8" s="566"/>
      <c r="J8" s="355" t="s">
        <v>141</v>
      </c>
      <c r="K8" s="355" t="s">
        <v>129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</row>
    <row r="9" spans="2:86" s="64" customFormat="1" ht="18" customHeight="1" x14ac:dyDescent="0.25">
      <c r="B9" s="78" t="s">
        <v>2</v>
      </c>
      <c r="C9" s="79"/>
      <c r="D9" s="80"/>
      <c r="E9" s="546">
        <v>9325.0416071428572</v>
      </c>
      <c r="F9" s="76">
        <v>1</v>
      </c>
      <c r="G9" s="78" t="s">
        <v>2</v>
      </c>
      <c r="H9" s="79"/>
      <c r="I9" s="80"/>
      <c r="J9" s="540">
        <v>15842.45555357143</v>
      </c>
      <c r="K9" s="76">
        <v>0.99999999999999989</v>
      </c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</row>
    <row r="10" spans="2:86" s="64" customFormat="1" ht="18" customHeight="1" x14ac:dyDescent="0.25">
      <c r="B10" s="82" t="s">
        <v>9</v>
      </c>
      <c r="C10" s="86" t="s">
        <v>31</v>
      </c>
      <c r="D10" s="84" t="s">
        <v>99</v>
      </c>
      <c r="E10" s="541">
        <v>4900.4508928571431</v>
      </c>
      <c r="F10" s="77">
        <v>0.52551517723025098</v>
      </c>
      <c r="G10" s="82" t="s">
        <v>99</v>
      </c>
      <c r="H10" s="86" t="s">
        <v>31</v>
      </c>
      <c r="I10" s="84" t="s">
        <v>12</v>
      </c>
      <c r="J10" s="541">
        <v>4056.86</v>
      </c>
      <c r="K10" s="77">
        <v>0.25607520161768393</v>
      </c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</row>
    <row r="11" spans="2:86" s="64" customFormat="1" ht="18" customHeight="1" x14ac:dyDescent="0.25">
      <c r="B11" s="82" t="s">
        <v>7</v>
      </c>
      <c r="C11" s="86" t="s">
        <v>31</v>
      </c>
      <c r="D11" s="84" t="s">
        <v>99</v>
      </c>
      <c r="E11" s="541">
        <v>1364.1856250000001</v>
      </c>
      <c r="F11" s="77">
        <v>0.14629271186897999</v>
      </c>
      <c r="G11" s="82" t="s">
        <v>99</v>
      </c>
      <c r="H11" s="86" t="s">
        <v>31</v>
      </c>
      <c r="I11" s="84" t="s">
        <v>9</v>
      </c>
      <c r="J11" s="541">
        <v>3572.94</v>
      </c>
      <c r="K11" s="77">
        <v>0.22552943184331911</v>
      </c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</row>
    <row r="12" spans="2:86" s="64" customFormat="1" ht="18" customHeight="1" x14ac:dyDescent="0.25">
      <c r="B12" s="82" t="s">
        <v>13</v>
      </c>
      <c r="C12" s="86" t="s">
        <v>31</v>
      </c>
      <c r="D12" s="84" t="s">
        <v>99</v>
      </c>
      <c r="E12" s="541">
        <v>1062.8661607142858</v>
      </c>
      <c r="F12" s="77">
        <v>0.11397977676583711</v>
      </c>
      <c r="G12" s="82" t="s">
        <v>99</v>
      </c>
      <c r="H12" s="86" t="s">
        <v>31</v>
      </c>
      <c r="I12" s="84" t="s">
        <v>13</v>
      </c>
      <c r="J12" s="541">
        <v>2241.2745535714298</v>
      </c>
      <c r="K12" s="77">
        <v>0.14147267423238377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</row>
    <row r="13" spans="2:86" s="64" customFormat="1" ht="18" customHeight="1" x14ac:dyDescent="0.25">
      <c r="B13" s="82" t="s">
        <v>10</v>
      </c>
      <c r="C13" s="86" t="s">
        <v>31</v>
      </c>
      <c r="D13" s="84" t="s">
        <v>99</v>
      </c>
      <c r="E13" s="541">
        <v>719.92839285714285</v>
      </c>
      <c r="F13" s="77">
        <v>7.7203772721580924E-2</v>
      </c>
      <c r="G13" s="82" t="s">
        <v>99</v>
      </c>
      <c r="H13" s="86" t="s">
        <v>31</v>
      </c>
      <c r="I13" s="84" t="s">
        <v>10</v>
      </c>
      <c r="J13" s="541">
        <v>1667.91</v>
      </c>
      <c r="K13" s="77">
        <v>0.10528102757555133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</row>
    <row r="14" spans="2:86" s="64" customFormat="1" ht="18" customHeight="1" x14ac:dyDescent="0.25">
      <c r="B14" s="82" t="s">
        <v>8</v>
      </c>
      <c r="C14" s="86" t="s">
        <v>31</v>
      </c>
      <c r="D14" s="84" t="s">
        <v>99</v>
      </c>
      <c r="E14" s="541">
        <v>511.25151785714291</v>
      </c>
      <c r="F14" s="77">
        <v>5.4825655412146485E-2</v>
      </c>
      <c r="G14" s="82" t="s">
        <v>99</v>
      </c>
      <c r="H14" s="86" t="s">
        <v>31</v>
      </c>
      <c r="I14" s="84" t="s">
        <v>7</v>
      </c>
      <c r="J14" s="541">
        <v>1619.33</v>
      </c>
      <c r="K14" s="77">
        <v>0.10221458375087236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</row>
    <row r="15" spans="2:86" s="64" customFormat="1" ht="18" customHeight="1" x14ac:dyDescent="0.25">
      <c r="B15" s="82" t="s">
        <v>11</v>
      </c>
      <c r="C15" s="86" t="s">
        <v>31</v>
      </c>
      <c r="D15" s="84" t="s">
        <v>99</v>
      </c>
      <c r="E15" s="541">
        <v>424.43696428571428</v>
      </c>
      <c r="F15" s="77">
        <v>4.5515825254935187E-2</v>
      </c>
      <c r="G15" s="82" t="s">
        <v>99</v>
      </c>
      <c r="H15" s="86" t="s">
        <v>31</v>
      </c>
      <c r="I15" s="84" t="s">
        <v>11</v>
      </c>
      <c r="J15" s="541">
        <v>1371.16</v>
      </c>
      <c r="K15" s="77">
        <v>8.6549714175520848E-2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</row>
    <row r="16" spans="2:86" s="64" customFormat="1" ht="18" customHeight="1" x14ac:dyDescent="0.25">
      <c r="B16" s="82" t="s">
        <v>12</v>
      </c>
      <c r="C16" s="86" t="s">
        <v>31</v>
      </c>
      <c r="D16" s="84" t="s">
        <v>99</v>
      </c>
      <c r="E16" s="541">
        <v>251.09758928571432</v>
      </c>
      <c r="F16" s="77">
        <v>2.6927235272964031E-2</v>
      </c>
      <c r="G16" s="82" t="s">
        <v>99</v>
      </c>
      <c r="H16" s="86" t="s">
        <v>31</v>
      </c>
      <c r="I16" s="84" t="s">
        <v>8</v>
      </c>
      <c r="J16" s="541">
        <v>775.86</v>
      </c>
      <c r="K16" s="77">
        <v>4.8973468625265908E-2</v>
      </c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</row>
    <row r="17" spans="2:86" s="64" customFormat="1" ht="18" customHeight="1" x14ac:dyDescent="0.25">
      <c r="B17" s="82" t="s">
        <v>20</v>
      </c>
      <c r="C17" s="86" t="s">
        <v>31</v>
      </c>
      <c r="D17" s="84" t="s">
        <v>99</v>
      </c>
      <c r="E17" s="541">
        <v>28.81</v>
      </c>
      <c r="F17" s="77">
        <v>3.0895304507737448E-3</v>
      </c>
      <c r="G17" s="82" t="s">
        <v>99</v>
      </c>
      <c r="H17" s="86" t="s">
        <v>31</v>
      </c>
      <c r="I17" s="84" t="s">
        <v>66</v>
      </c>
      <c r="J17" s="541">
        <v>141.09</v>
      </c>
      <c r="K17" s="77">
        <v>8.9058163693691728E-3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</row>
    <row r="18" spans="2:86" s="64" customFormat="1" ht="18" customHeight="1" x14ac:dyDescent="0.25">
      <c r="B18" s="82" t="s">
        <v>21</v>
      </c>
      <c r="C18" s="86" t="s">
        <v>31</v>
      </c>
      <c r="D18" s="84" t="s">
        <v>99</v>
      </c>
      <c r="E18" s="541">
        <v>28.276875</v>
      </c>
      <c r="F18" s="77">
        <v>3.0323591240965929E-3</v>
      </c>
      <c r="G18" s="82" t="s">
        <v>99</v>
      </c>
      <c r="H18" s="86" t="s">
        <v>31</v>
      </c>
      <c r="I18" s="84" t="s">
        <v>20</v>
      </c>
      <c r="J18" s="541">
        <v>130.15</v>
      </c>
      <c r="K18" s="77">
        <v>8.2152668543014947E-3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</row>
    <row r="19" spans="2:86" s="64" customFormat="1" ht="18" customHeight="1" x14ac:dyDescent="0.25">
      <c r="B19" s="82" t="s">
        <v>17</v>
      </c>
      <c r="C19" s="86" t="s">
        <v>31</v>
      </c>
      <c r="D19" s="84" t="s">
        <v>99</v>
      </c>
      <c r="E19" s="541">
        <v>12.758035714285716</v>
      </c>
      <c r="F19" s="77">
        <v>1.3681478594704856E-3</v>
      </c>
      <c r="G19" s="82" t="s">
        <v>99</v>
      </c>
      <c r="H19" s="86" t="s">
        <v>31</v>
      </c>
      <c r="I19" s="84" t="s">
        <v>17</v>
      </c>
      <c r="J19" s="541">
        <v>108.38</v>
      </c>
      <c r="K19" s="77">
        <v>6.8411111922335455E-3</v>
      </c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</row>
    <row r="20" spans="2:86" s="64" customFormat="1" ht="18" customHeight="1" x14ac:dyDescent="0.25">
      <c r="B20" s="82" t="s">
        <v>29</v>
      </c>
      <c r="C20" s="86" t="s">
        <v>31</v>
      </c>
      <c r="D20" s="84" t="s">
        <v>99</v>
      </c>
      <c r="E20" s="541">
        <v>9.5454464285714291</v>
      </c>
      <c r="F20" s="77">
        <v>1.0236358003228366E-3</v>
      </c>
      <c r="G20" s="82" t="s">
        <v>99</v>
      </c>
      <c r="H20" s="86" t="s">
        <v>31</v>
      </c>
      <c r="I20" s="84" t="s">
        <v>24</v>
      </c>
      <c r="J20" s="541">
        <v>70.42</v>
      </c>
      <c r="K20" s="77">
        <v>4.4450179936988956E-3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</row>
    <row r="21" spans="2:86" s="64" customFormat="1" ht="18" customHeight="1" x14ac:dyDescent="0.25">
      <c r="B21" s="82" t="s">
        <v>14</v>
      </c>
      <c r="C21" s="86" t="s">
        <v>31</v>
      </c>
      <c r="D21" s="84" t="s">
        <v>99</v>
      </c>
      <c r="E21" s="541">
        <v>8.4798214285714302</v>
      </c>
      <c r="F21" s="77">
        <v>9.0936017079816566E-4</v>
      </c>
      <c r="G21" s="82" t="s">
        <v>99</v>
      </c>
      <c r="H21" s="86" t="s">
        <v>31</v>
      </c>
      <c r="I21" s="84" t="s">
        <v>14</v>
      </c>
      <c r="J21" s="541">
        <v>64.930000000000007</v>
      </c>
      <c r="K21" s="77">
        <v>4.0984808056073463E-3</v>
      </c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</row>
    <row r="22" spans="2:86" s="64" customFormat="1" ht="18" customHeight="1" x14ac:dyDescent="0.25">
      <c r="B22" s="82" t="s">
        <v>69</v>
      </c>
      <c r="C22" s="86" t="s">
        <v>31</v>
      </c>
      <c r="D22" s="84" t="s">
        <v>99</v>
      </c>
      <c r="E22" s="541">
        <v>2.9542857142857146</v>
      </c>
      <c r="F22" s="77">
        <v>3.1681206784351198E-4</v>
      </c>
      <c r="G22" s="82" t="s">
        <v>99</v>
      </c>
      <c r="H22" s="86" t="s">
        <v>31</v>
      </c>
      <c r="I22" s="84" t="s">
        <v>21</v>
      </c>
      <c r="J22" s="541">
        <v>17.501000000000001</v>
      </c>
      <c r="K22" s="77">
        <v>1.104689859524629E-3</v>
      </c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</row>
    <row r="23" spans="2:86" s="64" customFormat="1" ht="18" customHeight="1" x14ac:dyDescent="0.25">
      <c r="B23" s="82"/>
      <c r="C23" s="86"/>
      <c r="D23" s="84"/>
      <c r="E23" s="541"/>
      <c r="F23" s="77"/>
      <c r="G23" s="82" t="s">
        <v>99</v>
      </c>
      <c r="H23" s="86" t="s">
        <v>31</v>
      </c>
      <c r="I23" s="84" t="s">
        <v>29</v>
      </c>
      <c r="J23" s="541">
        <v>4.6500000000000004</v>
      </c>
      <c r="K23" s="77">
        <v>2.9351510466770614E-4</v>
      </c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</row>
    <row r="24" spans="2:86" s="41" customFormat="1" ht="24" customHeight="1" x14ac:dyDescent="0.25">
      <c r="B24" s="91" t="s">
        <v>362</v>
      </c>
      <c r="C24" s="321"/>
      <c r="D24" s="321"/>
      <c r="E24" s="322"/>
      <c r="F24" s="109"/>
      <c r="G24" s="322"/>
      <c r="H24" s="322"/>
      <c r="I24" s="322"/>
      <c r="J24" s="322"/>
      <c r="K24" s="109"/>
    </row>
    <row r="25" spans="2:86" s="41" customFormat="1" ht="24" customHeight="1" x14ac:dyDescent="0.25">
      <c r="B25" s="20" t="s">
        <v>361</v>
      </c>
      <c r="C25" s="20"/>
      <c r="D25" s="20"/>
      <c r="F25" s="109"/>
      <c r="K25" s="109"/>
    </row>
    <row r="26" spans="2:86" s="101" customFormat="1" ht="14.25" x14ac:dyDescent="0.25">
      <c r="C26" s="100"/>
      <c r="F26" s="110"/>
      <c r="H26" s="100"/>
      <c r="K26" s="110"/>
    </row>
    <row r="27" spans="2:86" s="101" customFormat="1" ht="14.25" x14ac:dyDescent="0.25">
      <c r="C27" s="100"/>
      <c r="F27" s="110"/>
      <c r="H27" s="100"/>
      <c r="K27" s="110"/>
    </row>
  </sheetData>
  <sortState ref="G11:K25">
    <sortCondition descending="1" ref="K11:K25"/>
  </sortState>
  <mergeCells count="7">
    <mergeCell ref="B8:D8"/>
    <mergeCell ref="G8:I8"/>
    <mergeCell ref="B4:K4"/>
    <mergeCell ref="B5:K5"/>
    <mergeCell ref="B6:K6"/>
    <mergeCell ref="B7:F7"/>
    <mergeCell ref="G7:K7"/>
  </mergeCells>
  <hyperlinks>
    <hyperlink ref="L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X16"/>
  <sheetViews>
    <sheetView showGridLines="0" zoomScale="85" zoomScaleNormal="85" workbookViewId="0">
      <selection activeCell="B8" sqref="B8:D8"/>
    </sheetView>
  </sheetViews>
  <sheetFormatPr baseColWidth="10" defaultRowHeight="16.5" x14ac:dyDescent="0.25"/>
  <cols>
    <col min="1" max="1" width="4.7109375" style="45" customWidth="1"/>
    <col min="2" max="2" width="16.28515625" style="45" customWidth="1"/>
    <col min="3" max="3" width="2.5703125" style="45" customWidth="1"/>
    <col min="4" max="4" width="15.7109375" style="45" customWidth="1"/>
    <col min="5" max="5" width="14.140625" style="45" customWidth="1"/>
    <col min="6" max="6" width="16.42578125" style="45" customWidth="1"/>
    <col min="7" max="7" width="16.28515625" style="45" customWidth="1"/>
    <col min="8" max="8" width="2.85546875" style="45" customWidth="1"/>
    <col min="9" max="10" width="15.7109375" style="45" customWidth="1"/>
    <col min="11" max="11" width="16.42578125" style="111" customWidth="1"/>
    <col min="12" max="16384" width="11.42578125" style="45"/>
  </cols>
  <sheetData>
    <row r="1" spans="2:128" s="62" customFormat="1" x14ac:dyDescent="0.25">
      <c r="K1" s="108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</row>
    <row r="2" spans="2:128" s="62" customFormat="1" x14ac:dyDescent="0.25">
      <c r="K2" s="108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</row>
    <row r="3" spans="2:128" s="62" customFormat="1" x14ac:dyDescent="0.25">
      <c r="K3" s="108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</row>
    <row r="4" spans="2:128" s="60" customFormat="1" ht="23.25" customHeight="1" x14ac:dyDescent="0.25">
      <c r="B4" s="623" t="s">
        <v>237</v>
      </c>
      <c r="C4" s="623"/>
      <c r="D4" s="623"/>
      <c r="E4" s="623"/>
      <c r="F4" s="623"/>
      <c r="G4" s="623"/>
      <c r="H4" s="623"/>
      <c r="I4" s="623"/>
      <c r="J4" s="623"/>
      <c r="K4" s="623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</row>
    <row r="5" spans="2:128" s="113" customFormat="1" ht="86.25" customHeight="1" x14ac:dyDescent="0.25">
      <c r="B5" s="621" t="s">
        <v>494</v>
      </c>
      <c r="C5" s="621"/>
      <c r="D5" s="621"/>
      <c r="E5" s="621"/>
      <c r="F5" s="621"/>
      <c r="G5" s="621"/>
      <c r="H5" s="621"/>
      <c r="I5" s="621"/>
      <c r="J5" s="621"/>
      <c r="K5" s="621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</row>
    <row r="6" spans="2:128" s="62" customFormat="1" ht="28.5" customHeight="1" x14ac:dyDescent="0.25">
      <c r="B6" s="565" t="s">
        <v>857</v>
      </c>
      <c r="C6" s="565"/>
      <c r="D6" s="565"/>
      <c r="E6" s="565"/>
      <c r="F6" s="565"/>
      <c r="G6" s="565" t="s">
        <v>98</v>
      </c>
      <c r="H6" s="565"/>
      <c r="I6" s="565"/>
      <c r="J6" s="565"/>
      <c r="K6" s="565"/>
      <c r="L6" s="346" t="s">
        <v>495</v>
      </c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</row>
    <row r="7" spans="2:128" s="62" customFormat="1" ht="28.5" customHeight="1" x14ac:dyDescent="0.25">
      <c r="B7" s="565" t="s">
        <v>484</v>
      </c>
      <c r="C7" s="565"/>
      <c r="D7" s="565"/>
      <c r="E7" s="565"/>
      <c r="F7" s="565"/>
      <c r="G7" s="565" t="s">
        <v>485</v>
      </c>
      <c r="H7" s="565"/>
      <c r="I7" s="565"/>
      <c r="J7" s="565"/>
      <c r="K7" s="56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</row>
    <row r="8" spans="2:128" s="62" customFormat="1" ht="28.5" customHeight="1" x14ac:dyDescent="0.25">
      <c r="B8" s="566" t="s">
        <v>97</v>
      </c>
      <c r="C8" s="566"/>
      <c r="D8" s="566"/>
      <c r="E8" s="355" t="s">
        <v>141</v>
      </c>
      <c r="F8" s="355" t="s">
        <v>129</v>
      </c>
      <c r="G8" s="566" t="s">
        <v>97</v>
      </c>
      <c r="H8" s="566"/>
      <c r="I8" s="566"/>
      <c r="J8" s="355" t="s">
        <v>141</v>
      </c>
      <c r="K8" s="355" t="s">
        <v>129</v>
      </c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</row>
    <row r="9" spans="2:128" s="115" customFormat="1" ht="18" customHeight="1" x14ac:dyDescent="0.25">
      <c r="B9" s="78" t="s">
        <v>2</v>
      </c>
      <c r="C9" s="79"/>
      <c r="D9" s="80"/>
      <c r="E9" s="540">
        <v>380.26</v>
      </c>
      <c r="F9" s="76">
        <v>1</v>
      </c>
      <c r="G9" s="78" t="s">
        <v>2</v>
      </c>
      <c r="H9" s="79"/>
      <c r="I9" s="80"/>
      <c r="J9" s="540">
        <v>5173.2999999999993</v>
      </c>
      <c r="K9" s="76">
        <v>1.0000000000000002</v>
      </c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</row>
    <row r="10" spans="2:128" s="64" customFormat="1" ht="18" customHeight="1" x14ac:dyDescent="0.25">
      <c r="B10" s="82" t="s">
        <v>68</v>
      </c>
      <c r="C10" s="86" t="s">
        <v>31</v>
      </c>
      <c r="D10" s="84" t="s">
        <v>38</v>
      </c>
      <c r="E10" s="541">
        <v>265.05</v>
      </c>
      <c r="F10" s="77">
        <v>0.69702308946510283</v>
      </c>
      <c r="G10" s="82" t="s">
        <v>38</v>
      </c>
      <c r="H10" s="86" t="s">
        <v>31</v>
      </c>
      <c r="I10" s="84" t="s">
        <v>13</v>
      </c>
      <c r="J10" s="541">
        <v>4029.44</v>
      </c>
      <c r="K10" s="77">
        <v>0.77889161656969452</v>
      </c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</row>
    <row r="11" spans="2:128" s="64" customFormat="1" ht="18" customHeight="1" x14ac:dyDescent="0.25">
      <c r="B11" s="82" t="s">
        <v>47</v>
      </c>
      <c r="C11" s="86" t="s">
        <v>31</v>
      </c>
      <c r="D11" s="84" t="s">
        <v>38</v>
      </c>
      <c r="E11" s="541">
        <v>115.21</v>
      </c>
      <c r="F11" s="77">
        <v>0.30297691053489717</v>
      </c>
      <c r="G11" s="82" t="s">
        <v>38</v>
      </c>
      <c r="H11" s="86" t="s">
        <v>31</v>
      </c>
      <c r="I11" s="84" t="s">
        <v>62</v>
      </c>
      <c r="J11" s="541">
        <v>1062.6199999999999</v>
      </c>
      <c r="K11" s="77">
        <v>0.20540467399918816</v>
      </c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</row>
    <row r="12" spans="2:128" s="64" customFormat="1" ht="18" customHeight="1" x14ac:dyDescent="0.25">
      <c r="B12" s="82"/>
      <c r="C12" s="86"/>
      <c r="D12" s="84"/>
      <c r="E12" s="540"/>
      <c r="F12" s="76"/>
      <c r="G12" s="82" t="s">
        <v>38</v>
      </c>
      <c r="H12" s="86" t="s">
        <v>31</v>
      </c>
      <c r="I12" s="84" t="s">
        <v>65</v>
      </c>
      <c r="J12" s="541">
        <v>81.239999999999995</v>
      </c>
      <c r="K12" s="77">
        <v>1.5703709431117471E-2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</row>
    <row r="13" spans="2:128" s="18" customFormat="1" ht="24.75" customHeight="1" x14ac:dyDescent="0.25">
      <c r="B13" s="18" t="s">
        <v>363</v>
      </c>
    </row>
    <row r="14" spans="2:128" s="18" customFormat="1" ht="24.75" customHeight="1" x14ac:dyDescent="0.25">
      <c r="B14" s="19" t="s">
        <v>361</v>
      </c>
      <c r="C14" s="19"/>
      <c r="D14" s="19"/>
      <c r="K14" s="116"/>
    </row>
    <row r="15" spans="2:128" s="18" customFormat="1" ht="13.5" x14ac:dyDescent="0.25">
      <c r="K15" s="116"/>
    </row>
    <row r="16" spans="2:128" s="18" customFormat="1" ht="13.5" x14ac:dyDescent="0.25">
      <c r="K16" s="116"/>
    </row>
  </sheetData>
  <sortState ref="G11:K16">
    <sortCondition descending="1" ref="K11:K16"/>
  </sortState>
  <mergeCells count="7">
    <mergeCell ref="B8:D8"/>
    <mergeCell ref="G8:I8"/>
    <mergeCell ref="B4:K4"/>
    <mergeCell ref="B5:K5"/>
    <mergeCell ref="B6:K6"/>
    <mergeCell ref="B7:F7"/>
    <mergeCell ref="G7:K7"/>
  </mergeCells>
  <hyperlinks>
    <hyperlink ref="L6" location="ÍNDICE!A1" display="ÍNDICE&gt;&gt;"/>
  </hyperlink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58"/>
  <sheetViews>
    <sheetView showGridLines="0" topLeftCell="B1" zoomScale="70" zoomScaleNormal="70" workbookViewId="0">
      <selection activeCell="B6" sqref="B6:C7"/>
    </sheetView>
  </sheetViews>
  <sheetFormatPr baseColWidth="10" defaultRowHeight="17.25" x14ac:dyDescent="0.25"/>
  <cols>
    <col min="1" max="1" width="4.7109375" style="45" customWidth="1"/>
    <col min="2" max="2" width="6.28515625" style="45" customWidth="1"/>
    <col min="3" max="3" width="18.7109375" style="45" bestFit="1" customWidth="1"/>
    <col min="4" max="4" width="15.85546875" style="12" customWidth="1"/>
    <col min="5" max="17" width="15.85546875" style="45" customWidth="1"/>
    <col min="18" max="18" width="12.7109375" style="45" customWidth="1"/>
    <col min="19" max="16384" width="11.42578125" style="45"/>
  </cols>
  <sheetData>
    <row r="3" spans="2:18" ht="24" customHeight="1" x14ac:dyDescent="0.25"/>
    <row r="4" spans="2:18" s="12" customFormat="1" ht="25.5" customHeight="1" x14ac:dyDescent="0.25">
      <c r="B4" s="620" t="s">
        <v>283</v>
      </c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117"/>
    </row>
    <row r="5" spans="2:18" s="12" customFormat="1" ht="54.75" customHeight="1" x14ac:dyDescent="0.25">
      <c r="B5" s="621" t="s">
        <v>508</v>
      </c>
      <c r="C5" s="621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117"/>
    </row>
    <row r="6" spans="2:18" s="12" customFormat="1" ht="31.5" customHeight="1" x14ac:dyDescent="0.25">
      <c r="B6" s="566" t="s">
        <v>505</v>
      </c>
      <c r="C6" s="566"/>
      <c r="D6" s="571" t="s">
        <v>2</v>
      </c>
      <c r="E6" s="560" t="s">
        <v>506</v>
      </c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2"/>
      <c r="R6" s="117"/>
    </row>
    <row r="7" spans="2:18" ht="45.75" customHeight="1" x14ac:dyDescent="0.25">
      <c r="B7" s="566"/>
      <c r="C7" s="566"/>
      <c r="D7" s="572"/>
      <c r="E7" s="355" t="s">
        <v>919</v>
      </c>
      <c r="F7" s="355" t="s">
        <v>920</v>
      </c>
      <c r="G7" s="355" t="s">
        <v>921</v>
      </c>
      <c r="H7" s="355" t="s">
        <v>480</v>
      </c>
      <c r="I7" s="355" t="s">
        <v>479</v>
      </c>
      <c r="J7" s="355" t="s">
        <v>922</v>
      </c>
      <c r="K7" s="355" t="s">
        <v>482</v>
      </c>
      <c r="L7" s="355" t="s">
        <v>923</v>
      </c>
      <c r="M7" s="355" t="s">
        <v>924</v>
      </c>
      <c r="N7" s="355" t="s">
        <v>478</v>
      </c>
      <c r="O7" s="355" t="s">
        <v>925</v>
      </c>
      <c r="P7" s="355" t="s">
        <v>926</v>
      </c>
      <c r="Q7" s="355" t="s">
        <v>927</v>
      </c>
      <c r="R7" s="346" t="s">
        <v>495</v>
      </c>
    </row>
    <row r="8" spans="2:18" s="69" customFormat="1" ht="18" customHeight="1" x14ac:dyDescent="0.25">
      <c r="B8" s="635" t="s">
        <v>507</v>
      </c>
      <c r="C8" s="128" t="s">
        <v>2</v>
      </c>
      <c r="D8" s="333">
        <v>2926474</v>
      </c>
      <c r="E8" s="333">
        <v>249608</v>
      </c>
      <c r="F8" s="333">
        <v>63116</v>
      </c>
      <c r="G8" s="333">
        <v>150504</v>
      </c>
      <c r="H8" s="333">
        <v>25570</v>
      </c>
      <c r="I8" s="333">
        <v>855957</v>
      </c>
      <c r="J8" s="333">
        <v>20794</v>
      </c>
      <c r="K8" s="333">
        <v>304</v>
      </c>
      <c r="L8" s="333">
        <v>59979</v>
      </c>
      <c r="M8" s="333">
        <v>88158</v>
      </c>
      <c r="N8" s="333">
        <v>1303171</v>
      </c>
      <c r="O8" s="333">
        <v>2581</v>
      </c>
      <c r="P8" s="333">
        <v>82295</v>
      </c>
      <c r="Q8" s="333">
        <v>24437</v>
      </c>
    </row>
    <row r="9" spans="2:18" s="63" customFormat="1" ht="18" customHeight="1" x14ac:dyDescent="0.25">
      <c r="B9" s="636"/>
      <c r="C9" s="129" t="s">
        <v>100</v>
      </c>
      <c r="D9" s="304">
        <v>232653</v>
      </c>
      <c r="E9" s="304" t="s">
        <v>31</v>
      </c>
      <c r="F9" s="304" t="s">
        <v>31</v>
      </c>
      <c r="G9" s="304" t="s">
        <v>31</v>
      </c>
      <c r="H9" s="304" t="s">
        <v>31</v>
      </c>
      <c r="I9" s="304">
        <v>105793</v>
      </c>
      <c r="J9" s="304" t="s">
        <v>31</v>
      </c>
      <c r="K9" s="304" t="s">
        <v>31</v>
      </c>
      <c r="L9" s="304" t="s">
        <v>31</v>
      </c>
      <c r="M9" s="304" t="s">
        <v>31</v>
      </c>
      <c r="N9" s="304">
        <v>126860</v>
      </c>
      <c r="O9" s="304" t="s">
        <v>31</v>
      </c>
      <c r="P9" s="304" t="s">
        <v>31</v>
      </c>
      <c r="Q9" s="304" t="s">
        <v>31</v>
      </c>
    </row>
    <row r="10" spans="2:18" s="63" customFormat="1" ht="18" customHeight="1" x14ac:dyDescent="0.25">
      <c r="B10" s="636"/>
      <c r="C10" s="129" t="s">
        <v>101</v>
      </c>
      <c r="D10" s="304">
        <v>59902</v>
      </c>
      <c r="E10" s="304" t="s">
        <v>31</v>
      </c>
      <c r="F10" s="304" t="s">
        <v>31</v>
      </c>
      <c r="G10" s="304" t="s">
        <v>31</v>
      </c>
      <c r="H10" s="304" t="s">
        <v>31</v>
      </c>
      <c r="I10" s="304" t="s">
        <v>31</v>
      </c>
      <c r="J10" s="304" t="s">
        <v>31</v>
      </c>
      <c r="K10" s="304" t="s">
        <v>31</v>
      </c>
      <c r="L10" s="304" t="s">
        <v>31</v>
      </c>
      <c r="M10" s="304" t="s">
        <v>31</v>
      </c>
      <c r="N10" s="304">
        <v>59902</v>
      </c>
      <c r="O10" s="304" t="s">
        <v>31</v>
      </c>
      <c r="P10" s="304" t="s">
        <v>31</v>
      </c>
      <c r="Q10" s="304" t="s">
        <v>31</v>
      </c>
    </row>
    <row r="11" spans="2:18" s="63" customFormat="1" ht="18" customHeight="1" x14ac:dyDescent="0.25">
      <c r="B11" s="636"/>
      <c r="C11" s="129" t="s">
        <v>102</v>
      </c>
      <c r="D11" s="304">
        <v>148475</v>
      </c>
      <c r="E11" s="304" t="s">
        <v>31</v>
      </c>
      <c r="F11" s="304" t="s">
        <v>31</v>
      </c>
      <c r="G11" s="304" t="s">
        <v>31</v>
      </c>
      <c r="H11" s="304" t="s">
        <v>31</v>
      </c>
      <c r="I11" s="304">
        <v>4129</v>
      </c>
      <c r="J11" s="304" t="s">
        <v>31</v>
      </c>
      <c r="K11" s="304" t="s">
        <v>31</v>
      </c>
      <c r="L11" s="304" t="s">
        <v>31</v>
      </c>
      <c r="M11" s="304" t="s">
        <v>31</v>
      </c>
      <c r="N11" s="304">
        <v>144346</v>
      </c>
      <c r="O11" s="304" t="s">
        <v>31</v>
      </c>
      <c r="P11" s="304" t="s">
        <v>31</v>
      </c>
      <c r="Q11" s="304" t="s">
        <v>31</v>
      </c>
    </row>
    <row r="12" spans="2:18" s="63" customFormat="1" ht="18" customHeight="1" x14ac:dyDescent="0.25">
      <c r="B12" s="636"/>
      <c r="C12" s="129" t="s">
        <v>6</v>
      </c>
      <c r="D12" s="304">
        <v>25605</v>
      </c>
      <c r="E12" s="304" t="s">
        <v>31</v>
      </c>
      <c r="F12" s="304" t="s">
        <v>31</v>
      </c>
      <c r="G12" s="304" t="s">
        <v>31</v>
      </c>
      <c r="H12" s="304" t="s">
        <v>31</v>
      </c>
      <c r="I12" s="304" t="s">
        <v>31</v>
      </c>
      <c r="J12" s="304" t="s">
        <v>31</v>
      </c>
      <c r="K12" s="304" t="s">
        <v>31</v>
      </c>
      <c r="L12" s="304" t="s">
        <v>31</v>
      </c>
      <c r="M12" s="304" t="s">
        <v>31</v>
      </c>
      <c r="N12" s="304">
        <v>25605</v>
      </c>
      <c r="O12" s="304" t="s">
        <v>31</v>
      </c>
      <c r="P12" s="304" t="s">
        <v>31</v>
      </c>
      <c r="Q12" s="304" t="s">
        <v>31</v>
      </c>
    </row>
    <row r="13" spans="2:18" s="63" customFormat="1" ht="18" customHeight="1" x14ac:dyDescent="0.25">
      <c r="B13" s="636"/>
      <c r="C13" s="129" t="s">
        <v>4</v>
      </c>
      <c r="D13" s="304">
        <v>904470</v>
      </c>
      <c r="E13" s="304">
        <v>118140</v>
      </c>
      <c r="F13" s="304" t="s">
        <v>31</v>
      </c>
      <c r="G13" s="304">
        <v>2550</v>
      </c>
      <c r="H13" s="304" t="s">
        <v>31</v>
      </c>
      <c r="I13" s="304" t="s">
        <v>31</v>
      </c>
      <c r="J13" s="304" t="s">
        <v>31</v>
      </c>
      <c r="K13" s="304">
        <v>304</v>
      </c>
      <c r="L13" s="304">
        <v>8063</v>
      </c>
      <c r="M13" s="304" t="s">
        <v>31</v>
      </c>
      <c r="N13" s="304">
        <v>727164</v>
      </c>
      <c r="O13" s="304" t="s">
        <v>31</v>
      </c>
      <c r="P13" s="304">
        <v>48249</v>
      </c>
      <c r="Q13" s="304" t="s">
        <v>31</v>
      </c>
    </row>
    <row r="14" spans="2:18" s="63" customFormat="1" ht="18" customHeight="1" x14ac:dyDescent="0.25">
      <c r="B14" s="636"/>
      <c r="C14" s="129" t="s">
        <v>103</v>
      </c>
      <c r="D14" s="304">
        <v>23461</v>
      </c>
      <c r="E14" s="304" t="s">
        <v>31</v>
      </c>
      <c r="F14" s="304" t="s">
        <v>31</v>
      </c>
      <c r="G14" s="304" t="s">
        <v>31</v>
      </c>
      <c r="H14" s="304" t="s">
        <v>31</v>
      </c>
      <c r="I14" s="304" t="s">
        <v>31</v>
      </c>
      <c r="J14" s="304" t="s">
        <v>31</v>
      </c>
      <c r="K14" s="304" t="s">
        <v>31</v>
      </c>
      <c r="L14" s="304" t="s">
        <v>31</v>
      </c>
      <c r="M14" s="304" t="s">
        <v>31</v>
      </c>
      <c r="N14" s="304">
        <v>23461</v>
      </c>
      <c r="O14" s="304" t="s">
        <v>31</v>
      </c>
      <c r="P14" s="304" t="s">
        <v>31</v>
      </c>
      <c r="Q14" s="304" t="s">
        <v>31</v>
      </c>
    </row>
    <row r="15" spans="2:18" s="63" customFormat="1" ht="18" customHeight="1" x14ac:dyDescent="0.25">
      <c r="B15" s="636"/>
      <c r="C15" s="129" t="s">
        <v>38</v>
      </c>
      <c r="D15" s="304">
        <v>235</v>
      </c>
      <c r="E15" s="304" t="s">
        <v>31</v>
      </c>
      <c r="F15" s="304" t="s">
        <v>31</v>
      </c>
      <c r="G15" s="304" t="s">
        <v>31</v>
      </c>
      <c r="H15" s="304" t="s">
        <v>31</v>
      </c>
      <c r="I15" s="304">
        <v>235</v>
      </c>
      <c r="J15" s="304" t="s">
        <v>31</v>
      </c>
      <c r="K15" s="304" t="s">
        <v>31</v>
      </c>
      <c r="L15" s="304" t="s">
        <v>31</v>
      </c>
      <c r="M15" s="304" t="s">
        <v>31</v>
      </c>
      <c r="N15" s="304" t="s">
        <v>31</v>
      </c>
      <c r="O15" s="304" t="s">
        <v>31</v>
      </c>
      <c r="P15" s="304" t="s">
        <v>31</v>
      </c>
      <c r="Q15" s="304" t="s">
        <v>31</v>
      </c>
    </row>
    <row r="16" spans="2:18" s="63" customFormat="1" ht="18" customHeight="1" x14ac:dyDescent="0.25">
      <c r="B16" s="636"/>
      <c r="C16" s="129" t="s">
        <v>104</v>
      </c>
      <c r="D16" s="304">
        <v>58379</v>
      </c>
      <c r="E16" s="304" t="s">
        <v>31</v>
      </c>
      <c r="F16" s="304" t="s">
        <v>31</v>
      </c>
      <c r="G16" s="304" t="s">
        <v>31</v>
      </c>
      <c r="H16" s="304" t="s">
        <v>31</v>
      </c>
      <c r="I16" s="304">
        <v>7584</v>
      </c>
      <c r="J16" s="304" t="s">
        <v>31</v>
      </c>
      <c r="K16" s="304" t="s">
        <v>31</v>
      </c>
      <c r="L16" s="304" t="s">
        <v>31</v>
      </c>
      <c r="M16" s="304" t="s">
        <v>31</v>
      </c>
      <c r="N16" s="304">
        <v>50795</v>
      </c>
      <c r="O16" s="304" t="s">
        <v>31</v>
      </c>
      <c r="P16" s="304" t="s">
        <v>31</v>
      </c>
      <c r="Q16" s="304" t="s">
        <v>31</v>
      </c>
    </row>
    <row r="17" spans="2:18" s="63" customFormat="1" ht="18" customHeight="1" x14ac:dyDescent="0.25">
      <c r="B17" s="636"/>
      <c r="C17" s="129" t="s">
        <v>5</v>
      </c>
      <c r="D17" s="304">
        <v>87551</v>
      </c>
      <c r="E17" s="304" t="s">
        <v>31</v>
      </c>
      <c r="F17" s="304" t="s">
        <v>31</v>
      </c>
      <c r="G17" s="304" t="s">
        <v>31</v>
      </c>
      <c r="H17" s="304" t="s">
        <v>31</v>
      </c>
      <c r="I17" s="304" t="s">
        <v>31</v>
      </c>
      <c r="J17" s="304" t="s">
        <v>31</v>
      </c>
      <c r="K17" s="304" t="s">
        <v>31</v>
      </c>
      <c r="L17" s="304" t="s">
        <v>31</v>
      </c>
      <c r="M17" s="304" t="s">
        <v>31</v>
      </c>
      <c r="N17" s="304">
        <v>87551</v>
      </c>
      <c r="O17" s="304" t="s">
        <v>31</v>
      </c>
      <c r="P17" s="304" t="s">
        <v>31</v>
      </c>
      <c r="Q17" s="304" t="s">
        <v>31</v>
      </c>
    </row>
    <row r="18" spans="2:18" s="63" customFormat="1" ht="18" customHeight="1" x14ac:dyDescent="0.25">
      <c r="B18" s="636"/>
      <c r="C18" s="129" t="s">
        <v>3</v>
      </c>
      <c r="D18" s="304">
        <v>1283912</v>
      </c>
      <c r="E18" s="304">
        <v>131468</v>
      </c>
      <c r="F18" s="304">
        <v>63116</v>
      </c>
      <c r="G18" s="304">
        <v>147954</v>
      </c>
      <c r="H18" s="304">
        <v>25570</v>
      </c>
      <c r="I18" s="304">
        <v>693872</v>
      </c>
      <c r="J18" s="304">
        <v>20794</v>
      </c>
      <c r="K18" s="304" t="s">
        <v>31</v>
      </c>
      <c r="L18" s="304">
        <v>51916</v>
      </c>
      <c r="M18" s="304">
        <v>88158</v>
      </c>
      <c r="N18" s="304" t="s">
        <v>31</v>
      </c>
      <c r="O18" s="304">
        <v>2581</v>
      </c>
      <c r="P18" s="304">
        <v>34046</v>
      </c>
      <c r="Q18" s="304">
        <v>24437</v>
      </c>
    </row>
    <row r="19" spans="2:18" s="63" customFormat="1" ht="18" customHeight="1" x14ac:dyDescent="0.25">
      <c r="B19" s="636"/>
      <c r="C19" s="129" t="s">
        <v>105</v>
      </c>
      <c r="D19" s="304">
        <v>2421</v>
      </c>
      <c r="E19" s="304" t="s">
        <v>31</v>
      </c>
      <c r="F19" s="304" t="s">
        <v>31</v>
      </c>
      <c r="G19" s="304" t="s">
        <v>31</v>
      </c>
      <c r="H19" s="304" t="s">
        <v>31</v>
      </c>
      <c r="I19" s="304" t="s">
        <v>31</v>
      </c>
      <c r="J19" s="304" t="s">
        <v>31</v>
      </c>
      <c r="K19" s="304" t="s">
        <v>31</v>
      </c>
      <c r="L19" s="304" t="s">
        <v>31</v>
      </c>
      <c r="M19" s="304" t="s">
        <v>31</v>
      </c>
      <c r="N19" s="304">
        <v>2421</v>
      </c>
      <c r="O19" s="304" t="s">
        <v>31</v>
      </c>
      <c r="P19" s="304" t="s">
        <v>31</v>
      </c>
      <c r="Q19" s="304" t="s">
        <v>31</v>
      </c>
    </row>
    <row r="20" spans="2:18" s="63" customFormat="1" ht="18" customHeight="1" x14ac:dyDescent="0.25">
      <c r="B20" s="636"/>
      <c r="C20" s="129" t="s">
        <v>106</v>
      </c>
      <c r="D20" s="304">
        <v>74915</v>
      </c>
      <c r="E20" s="304" t="s">
        <v>31</v>
      </c>
      <c r="F20" s="304" t="s">
        <v>31</v>
      </c>
      <c r="G20" s="304" t="s">
        <v>31</v>
      </c>
      <c r="H20" s="304" t="s">
        <v>31</v>
      </c>
      <c r="I20" s="304">
        <v>44344</v>
      </c>
      <c r="J20" s="304" t="s">
        <v>31</v>
      </c>
      <c r="K20" s="304" t="s">
        <v>31</v>
      </c>
      <c r="L20" s="304" t="s">
        <v>31</v>
      </c>
      <c r="M20" s="304" t="s">
        <v>31</v>
      </c>
      <c r="N20" s="304">
        <v>30571</v>
      </c>
      <c r="O20" s="304" t="s">
        <v>31</v>
      </c>
      <c r="P20" s="304" t="s">
        <v>31</v>
      </c>
      <c r="Q20" s="304" t="s">
        <v>31</v>
      </c>
    </row>
    <row r="21" spans="2:18" s="63" customFormat="1" ht="18" customHeight="1" x14ac:dyDescent="0.25">
      <c r="B21" s="637"/>
      <c r="C21" s="129" t="s">
        <v>107</v>
      </c>
      <c r="D21" s="304">
        <v>24495</v>
      </c>
      <c r="E21" s="304" t="s">
        <v>31</v>
      </c>
      <c r="F21" s="304" t="s">
        <v>31</v>
      </c>
      <c r="G21" s="304" t="s">
        <v>31</v>
      </c>
      <c r="H21" s="304" t="s">
        <v>31</v>
      </c>
      <c r="I21" s="304" t="s">
        <v>31</v>
      </c>
      <c r="J21" s="304" t="s">
        <v>31</v>
      </c>
      <c r="K21" s="304" t="s">
        <v>31</v>
      </c>
      <c r="L21" s="304" t="s">
        <v>31</v>
      </c>
      <c r="M21" s="304" t="s">
        <v>31</v>
      </c>
      <c r="N21" s="304">
        <v>24495</v>
      </c>
      <c r="O21" s="304" t="s">
        <v>31</v>
      </c>
      <c r="P21" s="304" t="s">
        <v>31</v>
      </c>
      <c r="Q21" s="304" t="s">
        <v>31</v>
      </c>
    </row>
    <row r="22" spans="2:18" s="63" customFormat="1" ht="18" customHeight="1" x14ac:dyDescent="0.25">
      <c r="C22" s="335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</row>
    <row r="23" spans="2:18" s="18" customFormat="1" ht="24" customHeight="1" x14ac:dyDescent="0.25">
      <c r="C23" s="631" t="s">
        <v>360</v>
      </c>
      <c r="D23" s="631"/>
      <c r="E23" s="631"/>
      <c r="F23" s="631"/>
      <c r="G23" s="118"/>
      <c r="H23" s="118"/>
      <c r="I23" s="119"/>
      <c r="J23" s="119"/>
      <c r="K23" s="120"/>
      <c r="L23" s="120"/>
      <c r="M23" s="120"/>
      <c r="N23" s="120"/>
      <c r="O23" s="120"/>
      <c r="P23" s="120"/>
      <c r="Q23" s="120"/>
      <c r="R23" s="120"/>
    </row>
    <row r="24" spans="2:18" s="18" customFormat="1" ht="24" customHeight="1" x14ac:dyDescent="0.25">
      <c r="C24" s="631" t="s">
        <v>361</v>
      </c>
      <c r="D24" s="631"/>
      <c r="E24" s="631"/>
      <c r="F24" s="631"/>
      <c r="G24" s="121"/>
      <c r="H24" s="121"/>
      <c r="I24" s="119"/>
      <c r="J24" s="119"/>
      <c r="K24" s="120"/>
      <c r="L24" s="120"/>
      <c r="M24" s="120"/>
      <c r="N24" s="120"/>
      <c r="O24" s="120"/>
      <c r="P24" s="120"/>
      <c r="Q24" s="120"/>
      <c r="R24" s="120"/>
    </row>
    <row r="25" spans="2:18" s="101" customFormat="1" ht="14.25" x14ac:dyDescent="0.25">
      <c r="C25" s="122"/>
      <c r="D25" s="122"/>
      <c r="E25" s="122"/>
      <c r="F25" s="122"/>
      <c r="G25" s="122"/>
      <c r="H25" s="122"/>
      <c r="I25" s="123"/>
      <c r="J25" s="123"/>
      <c r="K25" s="124"/>
      <c r="L25" s="124"/>
      <c r="M25" s="124"/>
      <c r="N25" s="124"/>
      <c r="O25" s="124"/>
      <c r="P25" s="124"/>
      <c r="Q25" s="124"/>
      <c r="R25" s="124"/>
    </row>
    <row r="26" spans="2:18" x14ac:dyDescent="0.25">
      <c r="I26" s="125"/>
      <c r="J26" s="125"/>
      <c r="K26" s="125"/>
      <c r="L26" s="125"/>
      <c r="M26" s="125"/>
      <c r="N26" s="125"/>
      <c r="O26" s="125"/>
      <c r="P26" s="125"/>
      <c r="Q26" s="125"/>
      <c r="R26" s="125"/>
    </row>
    <row r="27" spans="2:18" x14ac:dyDescent="0.25">
      <c r="C27" s="126"/>
      <c r="D27" s="127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</row>
    <row r="28" spans="2:18" x14ac:dyDescent="0.25">
      <c r="E28" s="126"/>
    </row>
    <row r="29" spans="2:18" x14ac:dyDescent="0.25">
      <c r="E29" s="126"/>
    </row>
    <row r="30" spans="2:18" x14ac:dyDescent="0.25">
      <c r="E30" s="126"/>
    </row>
    <row r="31" spans="2:18" x14ac:dyDescent="0.25">
      <c r="E31" s="126"/>
    </row>
    <row r="32" spans="2:18" x14ac:dyDescent="0.25">
      <c r="E32" s="126"/>
    </row>
    <row r="33" spans="5:5" x14ac:dyDescent="0.25">
      <c r="E33" s="126"/>
    </row>
    <row r="34" spans="5:5" x14ac:dyDescent="0.25">
      <c r="E34" s="126"/>
    </row>
    <row r="35" spans="5:5" x14ac:dyDescent="0.25">
      <c r="E35" s="126"/>
    </row>
    <row r="36" spans="5:5" x14ac:dyDescent="0.25">
      <c r="E36" s="126"/>
    </row>
    <row r="37" spans="5:5" x14ac:dyDescent="0.25">
      <c r="E37" s="126"/>
    </row>
    <row r="38" spans="5:5" x14ac:dyDescent="0.25">
      <c r="E38" s="126"/>
    </row>
    <row r="39" spans="5:5" x14ac:dyDescent="0.25">
      <c r="E39" s="126"/>
    </row>
    <row r="40" spans="5:5" x14ac:dyDescent="0.25">
      <c r="E40" s="126"/>
    </row>
    <row r="41" spans="5:5" x14ac:dyDescent="0.25">
      <c r="E41" s="126"/>
    </row>
    <row r="42" spans="5:5" x14ac:dyDescent="0.25">
      <c r="E42" s="126"/>
    </row>
    <row r="43" spans="5:5" x14ac:dyDescent="0.25">
      <c r="E43" s="126"/>
    </row>
    <row r="44" spans="5:5" x14ac:dyDescent="0.25">
      <c r="E44" s="126"/>
    </row>
    <row r="45" spans="5:5" x14ac:dyDescent="0.25">
      <c r="E45" s="126"/>
    </row>
    <row r="46" spans="5:5" x14ac:dyDescent="0.25">
      <c r="E46" s="126"/>
    </row>
    <row r="47" spans="5:5" x14ac:dyDescent="0.25">
      <c r="E47" s="126"/>
    </row>
    <row r="48" spans="5:5" x14ac:dyDescent="0.25">
      <c r="E48" s="126"/>
    </row>
    <row r="49" spans="5:5" x14ac:dyDescent="0.25">
      <c r="E49" s="126"/>
    </row>
    <row r="50" spans="5:5" x14ac:dyDescent="0.25">
      <c r="E50" s="126"/>
    </row>
    <row r="51" spans="5:5" x14ac:dyDescent="0.25">
      <c r="E51" s="126"/>
    </row>
    <row r="52" spans="5:5" x14ac:dyDescent="0.25">
      <c r="E52" s="126"/>
    </row>
    <row r="53" spans="5:5" x14ac:dyDescent="0.25">
      <c r="E53" s="126"/>
    </row>
    <row r="54" spans="5:5" x14ac:dyDescent="0.25">
      <c r="E54" s="126"/>
    </row>
    <row r="55" spans="5:5" x14ac:dyDescent="0.25">
      <c r="E55" s="126"/>
    </row>
    <row r="56" spans="5:5" x14ac:dyDescent="0.25">
      <c r="E56" s="126"/>
    </row>
    <row r="57" spans="5:5" x14ac:dyDescent="0.25">
      <c r="E57" s="126"/>
    </row>
    <row r="58" spans="5:5" x14ac:dyDescent="0.25">
      <c r="E58" s="126"/>
    </row>
  </sheetData>
  <mergeCells count="8">
    <mergeCell ref="B4:Q4"/>
    <mergeCell ref="C23:F23"/>
    <mergeCell ref="C24:F24"/>
    <mergeCell ref="B6:C7"/>
    <mergeCell ref="B8:B21"/>
    <mergeCell ref="B5:Q5"/>
    <mergeCell ref="E6:Q6"/>
    <mergeCell ref="D6:D7"/>
  </mergeCells>
  <hyperlinks>
    <hyperlink ref="R7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B33"/>
  <sheetViews>
    <sheetView showGridLines="0" zoomScale="70" zoomScaleNormal="70" workbookViewId="0">
      <selection activeCell="B8" sqref="B8:C9"/>
    </sheetView>
  </sheetViews>
  <sheetFormatPr baseColWidth="10" defaultRowHeight="15" x14ac:dyDescent="0.25"/>
  <cols>
    <col min="1" max="1" width="4.7109375" style="131" customWidth="1"/>
    <col min="2" max="2" width="8.5703125" style="131" customWidth="1"/>
    <col min="3" max="3" width="21.85546875" style="130" customWidth="1"/>
    <col min="4" max="4" width="16.140625" style="131" customWidth="1"/>
    <col min="5" max="27" width="16.5703125" style="131" customWidth="1"/>
    <col min="28" max="16384" width="11.42578125" style="131"/>
  </cols>
  <sheetData>
    <row r="5" spans="2:28" ht="19.5" customHeight="1" x14ac:dyDescent="0.25"/>
    <row r="6" spans="2:28" s="132" customFormat="1" ht="25.5" customHeight="1" x14ac:dyDescent="0.25">
      <c r="B6" s="620" t="s">
        <v>285</v>
      </c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</row>
    <row r="7" spans="2:28" s="132" customFormat="1" ht="56.25" customHeight="1" x14ac:dyDescent="0.25">
      <c r="B7" s="621" t="s">
        <v>509</v>
      </c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</row>
    <row r="8" spans="2:28" s="132" customFormat="1" ht="34.5" customHeight="1" x14ac:dyDescent="0.25">
      <c r="B8" s="566" t="s">
        <v>97</v>
      </c>
      <c r="C8" s="566"/>
      <c r="D8" s="571" t="s">
        <v>2</v>
      </c>
      <c r="E8" s="560" t="s">
        <v>506</v>
      </c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  <c r="Y8" s="561"/>
      <c r="Z8" s="561"/>
      <c r="AA8" s="562"/>
    </row>
    <row r="9" spans="2:28" s="133" customFormat="1" ht="37.5" customHeight="1" x14ac:dyDescent="0.25">
      <c r="B9" s="566"/>
      <c r="C9" s="566"/>
      <c r="D9" s="572"/>
      <c r="E9" s="366" t="s">
        <v>928</v>
      </c>
      <c r="F9" s="366" t="s">
        <v>919</v>
      </c>
      <c r="G9" s="366" t="s">
        <v>920</v>
      </c>
      <c r="H9" s="366" t="s">
        <v>921</v>
      </c>
      <c r="I9" s="366" t="s">
        <v>929</v>
      </c>
      <c r="J9" s="366" t="s">
        <v>480</v>
      </c>
      <c r="K9" s="366" t="s">
        <v>479</v>
      </c>
      <c r="L9" s="366" t="s">
        <v>930</v>
      </c>
      <c r="M9" s="366" t="s">
        <v>923</v>
      </c>
      <c r="N9" s="366" t="s">
        <v>931</v>
      </c>
      <c r="O9" s="366" t="s">
        <v>924</v>
      </c>
      <c r="P9" s="366" t="s">
        <v>932</v>
      </c>
      <c r="Q9" s="366" t="s">
        <v>478</v>
      </c>
      <c r="R9" s="366" t="s">
        <v>933</v>
      </c>
      <c r="S9" s="366" t="s">
        <v>925</v>
      </c>
      <c r="T9" s="366" t="s">
        <v>926</v>
      </c>
      <c r="U9" s="366" t="s">
        <v>927</v>
      </c>
      <c r="V9" s="366" t="s">
        <v>934</v>
      </c>
      <c r="W9" s="366" t="s">
        <v>935</v>
      </c>
      <c r="X9" s="366" t="s">
        <v>936</v>
      </c>
      <c r="Y9" s="366" t="s">
        <v>937</v>
      </c>
      <c r="Z9" s="366" t="s">
        <v>938</v>
      </c>
      <c r="AA9" s="366" t="s">
        <v>429</v>
      </c>
      <c r="AB9" s="346" t="s">
        <v>495</v>
      </c>
    </row>
    <row r="10" spans="2:28" s="69" customFormat="1" ht="18" customHeight="1" x14ac:dyDescent="0.25">
      <c r="B10" s="638" t="s">
        <v>507</v>
      </c>
      <c r="C10" s="128" t="s">
        <v>2</v>
      </c>
      <c r="D10" s="531">
        <v>33897</v>
      </c>
      <c r="E10" s="531">
        <v>10</v>
      </c>
      <c r="F10" s="531">
        <v>3436</v>
      </c>
      <c r="G10" s="532">
        <v>4</v>
      </c>
      <c r="H10" s="532">
        <v>164</v>
      </c>
      <c r="I10" s="532">
        <v>12</v>
      </c>
      <c r="J10" s="532">
        <v>25</v>
      </c>
      <c r="K10" s="532">
        <v>604</v>
      </c>
      <c r="L10" s="532">
        <v>6669</v>
      </c>
      <c r="M10" s="532">
        <v>2</v>
      </c>
      <c r="N10" s="532">
        <v>61</v>
      </c>
      <c r="O10" s="532">
        <v>103</v>
      </c>
      <c r="P10" s="532">
        <v>2154</v>
      </c>
      <c r="Q10" s="532">
        <v>192</v>
      </c>
      <c r="R10" s="532">
        <v>96</v>
      </c>
      <c r="S10" s="532">
        <v>30</v>
      </c>
      <c r="T10" s="532">
        <v>3133</v>
      </c>
      <c r="U10" s="532">
        <v>40</v>
      </c>
      <c r="V10" s="532">
        <v>3</v>
      </c>
      <c r="W10" s="532">
        <v>496</v>
      </c>
      <c r="X10" s="532">
        <v>1637</v>
      </c>
      <c r="Y10" s="532">
        <v>2</v>
      </c>
      <c r="Z10" s="532">
        <v>6</v>
      </c>
      <c r="AA10" s="532">
        <v>15018</v>
      </c>
    </row>
    <row r="11" spans="2:28" s="71" customFormat="1" ht="18" customHeight="1" x14ac:dyDescent="0.25">
      <c r="B11" s="638"/>
      <c r="C11" s="129" t="s">
        <v>131</v>
      </c>
      <c r="D11" s="532">
        <v>1</v>
      </c>
      <c r="E11" s="532" t="s">
        <v>31</v>
      </c>
      <c r="F11" s="532" t="s">
        <v>31</v>
      </c>
      <c r="G11" s="532" t="s">
        <v>31</v>
      </c>
      <c r="H11" s="532" t="s">
        <v>31</v>
      </c>
      <c r="I11" s="532" t="s">
        <v>31</v>
      </c>
      <c r="J11" s="532" t="s">
        <v>31</v>
      </c>
      <c r="K11" s="532">
        <v>1</v>
      </c>
      <c r="L11" s="532" t="s">
        <v>31</v>
      </c>
      <c r="M11" s="532" t="s">
        <v>31</v>
      </c>
      <c r="N11" s="532" t="s">
        <v>31</v>
      </c>
      <c r="O11" s="532" t="s">
        <v>31</v>
      </c>
      <c r="P11" s="532" t="s">
        <v>31</v>
      </c>
      <c r="Q11" s="532" t="s">
        <v>31</v>
      </c>
      <c r="R11" s="532" t="s">
        <v>31</v>
      </c>
      <c r="S11" s="532" t="s">
        <v>31</v>
      </c>
      <c r="T11" s="532" t="s">
        <v>31</v>
      </c>
      <c r="U11" s="532" t="s">
        <v>31</v>
      </c>
      <c r="V11" s="532" t="s">
        <v>31</v>
      </c>
      <c r="W11" s="532" t="s">
        <v>31</v>
      </c>
      <c r="X11" s="532" t="s">
        <v>31</v>
      </c>
      <c r="Y11" s="532" t="s">
        <v>31</v>
      </c>
      <c r="Z11" s="532" t="s">
        <v>31</v>
      </c>
      <c r="AA11" s="532" t="s">
        <v>31</v>
      </c>
    </row>
    <row r="12" spans="2:28" s="71" customFormat="1" ht="18" customHeight="1" x14ac:dyDescent="0.25">
      <c r="B12" s="638"/>
      <c r="C12" s="129" t="s">
        <v>100</v>
      </c>
      <c r="D12" s="532">
        <v>3245</v>
      </c>
      <c r="E12" s="532" t="s">
        <v>31</v>
      </c>
      <c r="F12" s="532" t="s">
        <v>31</v>
      </c>
      <c r="G12" s="532" t="s">
        <v>31</v>
      </c>
      <c r="H12" s="532" t="s">
        <v>31</v>
      </c>
      <c r="I12" s="532" t="s">
        <v>31</v>
      </c>
      <c r="J12" s="532" t="s">
        <v>31</v>
      </c>
      <c r="K12" s="532">
        <v>2</v>
      </c>
      <c r="L12" s="532">
        <v>2700</v>
      </c>
      <c r="M12" s="532" t="s">
        <v>31</v>
      </c>
      <c r="N12" s="532" t="s">
        <v>31</v>
      </c>
      <c r="O12" s="532">
        <v>4</v>
      </c>
      <c r="P12" s="532" t="s">
        <v>31</v>
      </c>
      <c r="Q12" s="532" t="s">
        <v>31</v>
      </c>
      <c r="R12" s="532" t="s">
        <v>31</v>
      </c>
      <c r="S12" s="532" t="s">
        <v>31</v>
      </c>
      <c r="T12" s="532">
        <v>404</v>
      </c>
      <c r="U12" s="532" t="s">
        <v>31</v>
      </c>
      <c r="V12" s="532" t="s">
        <v>31</v>
      </c>
      <c r="W12" s="532" t="s">
        <v>31</v>
      </c>
      <c r="X12" s="532" t="s">
        <v>31</v>
      </c>
      <c r="Y12" s="532" t="s">
        <v>31</v>
      </c>
      <c r="Z12" s="532" t="s">
        <v>31</v>
      </c>
      <c r="AA12" s="532">
        <v>135</v>
      </c>
    </row>
    <row r="13" spans="2:28" s="71" customFormat="1" ht="18" customHeight="1" x14ac:dyDescent="0.25">
      <c r="B13" s="638"/>
      <c r="C13" s="129" t="s">
        <v>101</v>
      </c>
      <c r="D13" s="532">
        <v>43</v>
      </c>
      <c r="E13" s="532" t="s">
        <v>31</v>
      </c>
      <c r="F13" s="532" t="s">
        <v>31</v>
      </c>
      <c r="G13" s="532" t="s">
        <v>31</v>
      </c>
      <c r="H13" s="532" t="s">
        <v>31</v>
      </c>
      <c r="I13" s="532" t="s">
        <v>31</v>
      </c>
      <c r="J13" s="532" t="s">
        <v>31</v>
      </c>
      <c r="K13" s="532" t="s">
        <v>31</v>
      </c>
      <c r="L13" s="532" t="s">
        <v>31</v>
      </c>
      <c r="M13" s="532" t="s">
        <v>31</v>
      </c>
      <c r="N13" s="532" t="s">
        <v>31</v>
      </c>
      <c r="O13" s="532" t="s">
        <v>31</v>
      </c>
      <c r="P13" s="532" t="s">
        <v>31</v>
      </c>
      <c r="Q13" s="532" t="s">
        <v>31</v>
      </c>
      <c r="R13" s="532" t="s">
        <v>31</v>
      </c>
      <c r="S13" s="532" t="s">
        <v>31</v>
      </c>
      <c r="T13" s="532" t="s">
        <v>31</v>
      </c>
      <c r="U13" s="532" t="s">
        <v>31</v>
      </c>
      <c r="V13" s="532" t="s">
        <v>31</v>
      </c>
      <c r="W13" s="532" t="s">
        <v>31</v>
      </c>
      <c r="X13" s="532" t="s">
        <v>31</v>
      </c>
      <c r="Y13" s="532" t="s">
        <v>31</v>
      </c>
      <c r="Z13" s="532" t="s">
        <v>31</v>
      </c>
      <c r="AA13" s="532">
        <v>43</v>
      </c>
    </row>
    <row r="14" spans="2:28" s="71" customFormat="1" ht="18" customHeight="1" x14ac:dyDescent="0.25">
      <c r="B14" s="638"/>
      <c r="C14" s="129" t="s">
        <v>102</v>
      </c>
      <c r="D14" s="532">
        <v>117</v>
      </c>
      <c r="E14" s="532" t="s">
        <v>31</v>
      </c>
      <c r="F14" s="532" t="s">
        <v>31</v>
      </c>
      <c r="G14" s="532" t="s">
        <v>31</v>
      </c>
      <c r="H14" s="532" t="s">
        <v>31</v>
      </c>
      <c r="I14" s="532" t="s">
        <v>31</v>
      </c>
      <c r="J14" s="532" t="s">
        <v>31</v>
      </c>
      <c r="K14" s="532">
        <v>57</v>
      </c>
      <c r="L14" s="532" t="s">
        <v>31</v>
      </c>
      <c r="M14" s="532" t="s">
        <v>31</v>
      </c>
      <c r="N14" s="532">
        <v>30</v>
      </c>
      <c r="O14" s="532" t="s">
        <v>31</v>
      </c>
      <c r="P14" s="532" t="s">
        <v>31</v>
      </c>
      <c r="Q14" s="532">
        <v>22</v>
      </c>
      <c r="R14" s="532" t="s">
        <v>31</v>
      </c>
      <c r="S14" s="532" t="s">
        <v>31</v>
      </c>
      <c r="T14" s="532" t="s">
        <v>31</v>
      </c>
      <c r="U14" s="532" t="s">
        <v>31</v>
      </c>
      <c r="V14" s="532" t="s">
        <v>31</v>
      </c>
      <c r="W14" s="532" t="s">
        <v>31</v>
      </c>
      <c r="X14" s="532" t="s">
        <v>31</v>
      </c>
      <c r="Y14" s="532" t="s">
        <v>31</v>
      </c>
      <c r="Z14" s="532" t="s">
        <v>31</v>
      </c>
      <c r="AA14" s="532">
        <v>8</v>
      </c>
    </row>
    <row r="15" spans="2:28" s="71" customFormat="1" ht="18" customHeight="1" x14ac:dyDescent="0.25">
      <c r="B15" s="638"/>
      <c r="C15" s="129" t="s">
        <v>132</v>
      </c>
      <c r="D15" s="532">
        <v>8</v>
      </c>
      <c r="E15" s="532" t="s">
        <v>31</v>
      </c>
      <c r="F15" s="532" t="s">
        <v>31</v>
      </c>
      <c r="G15" s="532" t="s">
        <v>31</v>
      </c>
      <c r="H15" s="532" t="s">
        <v>31</v>
      </c>
      <c r="I15" s="532" t="s">
        <v>31</v>
      </c>
      <c r="J15" s="532" t="s">
        <v>31</v>
      </c>
      <c r="K15" s="532" t="s">
        <v>31</v>
      </c>
      <c r="L15" s="532" t="s">
        <v>31</v>
      </c>
      <c r="M15" s="532" t="s">
        <v>31</v>
      </c>
      <c r="N15" s="532" t="s">
        <v>31</v>
      </c>
      <c r="O15" s="532" t="s">
        <v>31</v>
      </c>
      <c r="P15" s="532" t="s">
        <v>31</v>
      </c>
      <c r="Q15" s="532" t="s">
        <v>31</v>
      </c>
      <c r="R15" s="532">
        <v>8</v>
      </c>
      <c r="S15" s="532" t="s">
        <v>31</v>
      </c>
      <c r="T15" s="532" t="s">
        <v>31</v>
      </c>
      <c r="U15" s="532" t="s">
        <v>31</v>
      </c>
      <c r="V15" s="532" t="s">
        <v>31</v>
      </c>
      <c r="W15" s="532" t="s">
        <v>31</v>
      </c>
      <c r="X15" s="532" t="s">
        <v>31</v>
      </c>
      <c r="Y15" s="532" t="s">
        <v>31</v>
      </c>
      <c r="Z15" s="532" t="s">
        <v>31</v>
      </c>
      <c r="AA15" s="532" t="s">
        <v>31</v>
      </c>
    </row>
    <row r="16" spans="2:28" s="71" customFormat="1" ht="18" customHeight="1" x14ac:dyDescent="0.25">
      <c r="B16" s="638"/>
      <c r="C16" s="129" t="s">
        <v>6</v>
      </c>
      <c r="D16" s="532">
        <v>45</v>
      </c>
      <c r="E16" s="532" t="s">
        <v>31</v>
      </c>
      <c r="F16" s="532" t="s">
        <v>31</v>
      </c>
      <c r="G16" s="532" t="s">
        <v>31</v>
      </c>
      <c r="H16" s="532" t="s">
        <v>31</v>
      </c>
      <c r="I16" s="532" t="s">
        <v>31</v>
      </c>
      <c r="J16" s="532" t="s">
        <v>31</v>
      </c>
      <c r="K16" s="532">
        <v>29</v>
      </c>
      <c r="L16" s="532" t="s">
        <v>31</v>
      </c>
      <c r="M16" s="532" t="s">
        <v>31</v>
      </c>
      <c r="N16" s="532" t="s">
        <v>31</v>
      </c>
      <c r="O16" s="532" t="s">
        <v>31</v>
      </c>
      <c r="P16" s="532" t="s">
        <v>31</v>
      </c>
      <c r="Q16" s="532">
        <v>11</v>
      </c>
      <c r="R16" s="532" t="s">
        <v>31</v>
      </c>
      <c r="S16" s="532" t="s">
        <v>31</v>
      </c>
      <c r="T16" s="532" t="s">
        <v>31</v>
      </c>
      <c r="U16" s="532" t="s">
        <v>31</v>
      </c>
      <c r="V16" s="532" t="s">
        <v>31</v>
      </c>
      <c r="W16" s="532" t="s">
        <v>31</v>
      </c>
      <c r="X16" s="532" t="s">
        <v>31</v>
      </c>
      <c r="Y16" s="532" t="s">
        <v>31</v>
      </c>
      <c r="Z16" s="532" t="s">
        <v>31</v>
      </c>
      <c r="AA16" s="532">
        <v>5</v>
      </c>
    </row>
    <row r="17" spans="2:27" s="71" customFormat="1" ht="18" customHeight="1" x14ac:dyDescent="0.25">
      <c r="B17" s="638"/>
      <c r="C17" s="129" t="s">
        <v>4</v>
      </c>
      <c r="D17" s="532">
        <v>382</v>
      </c>
      <c r="E17" s="532">
        <v>2</v>
      </c>
      <c r="F17" s="532" t="s">
        <v>31</v>
      </c>
      <c r="G17" s="532" t="s">
        <v>31</v>
      </c>
      <c r="H17" s="532">
        <v>8</v>
      </c>
      <c r="I17" s="532" t="s">
        <v>31</v>
      </c>
      <c r="J17" s="532">
        <v>16</v>
      </c>
      <c r="K17" s="532" t="s">
        <v>31</v>
      </c>
      <c r="L17" s="532" t="s">
        <v>31</v>
      </c>
      <c r="M17" s="532">
        <v>2</v>
      </c>
      <c r="N17" s="532" t="s">
        <v>31</v>
      </c>
      <c r="O17" s="532">
        <v>79</v>
      </c>
      <c r="P17" s="532" t="s">
        <v>31</v>
      </c>
      <c r="Q17" s="532">
        <v>88</v>
      </c>
      <c r="R17" s="532" t="s">
        <v>31</v>
      </c>
      <c r="S17" s="532">
        <v>27</v>
      </c>
      <c r="T17" s="532" t="s">
        <v>31</v>
      </c>
      <c r="U17" s="532">
        <v>40</v>
      </c>
      <c r="V17" s="532">
        <v>3</v>
      </c>
      <c r="W17" s="532" t="s">
        <v>31</v>
      </c>
      <c r="X17" s="532" t="s">
        <v>31</v>
      </c>
      <c r="Y17" s="532" t="s">
        <v>31</v>
      </c>
      <c r="Z17" s="532" t="s">
        <v>31</v>
      </c>
      <c r="AA17" s="532">
        <v>117</v>
      </c>
    </row>
    <row r="18" spans="2:27" s="71" customFormat="1" ht="18" customHeight="1" x14ac:dyDescent="0.25">
      <c r="B18" s="638"/>
      <c r="C18" s="129" t="s">
        <v>116</v>
      </c>
      <c r="D18" s="532">
        <v>5864</v>
      </c>
      <c r="E18" s="532" t="s">
        <v>31</v>
      </c>
      <c r="F18" s="532">
        <v>3135</v>
      </c>
      <c r="G18" s="532" t="s">
        <v>31</v>
      </c>
      <c r="H18" s="532" t="s">
        <v>31</v>
      </c>
      <c r="I18" s="532" t="s">
        <v>31</v>
      </c>
      <c r="J18" s="532" t="s">
        <v>31</v>
      </c>
      <c r="K18" s="532" t="s">
        <v>31</v>
      </c>
      <c r="L18" s="532" t="s">
        <v>31</v>
      </c>
      <c r="M18" s="532" t="s">
        <v>31</v>
      </c>
      <c r="N18" s="532" t="s">
        <v>31</v>
      </c>
      <c r="O18" s="532" t="s">
        <v>31</v>
      </c>
      <c r="P18" s="532" t="s">
        <v>31</v>
      </c>
      <c r="Q18" s="532" t="s">
        <v>31</v>
      </c>
      <c r="R18" s="532" t="s">
        <v>31</v>
      </c>
      <c r="S18" s="532" t="s">
        <v>31</v>
      </c>
      <c r="T18" s="532">
        <v>2729</v>
      </c>
      <c r="U18" s="532" t="s">
        <v>31</v>
      </c>
      <c r="V18" s="532" t="s">
        <v>31</v>
      </c>
      <c r="W18" s="532" t="s">
        <v>31</v>
      </c>
      <c r="X18" s="532" t="s">
        <v>31</v>
      </c>
      <c r="Y18" s="532" t="s">
        <v>31</v>
      </c>
      <c r="Z18" s="532" t="s">
        <v>31</v>
      </c>
      <c r="AA18" s="532" t="s">
        <v>31</v>
      </c>
    </row>
    <row r="19" spans="2:27" s="71" customFormat="1" ht="18" customHeight="1" x14ac:dyDescent="0.25">
      <c r="B19" s="638"/>
      <c r="C19" s="129" t="s">
        <v>103</v>
      </c>
      <c r="D19" s="532">
        <v>36</v>
      </c>
      <c r="E19" s="532" t="s">
        <v>31</v>
      </c>
      <c r="F19" s="532" t="s">
        <v>31</v>
      </c>
      <c r="G19" s="532" t="s">
        <v>31</v>
      </c>
      <c r="H19" s="532" t="s">
        <v>31</v>
      </c>
      <c r="I19" s="532" t="s">
        <v>31</v>
      </c>
      <c r="J19" s="532" t="s">
        <v>31</v>
      </c>
      <c r="K19" s="532" t="s">
        <v>31</v>
      </c>
      <c r="L19" s="532" t="s">
        <v>31</v>
      </c>
      <c r="M19" s="532" t="s">
        <v>31</v>
      </c>
      <c r="N19" s="532" t="s">
        <v>31</v>
      </c>
      <c r="O19" s="532" t="s">
        <v>31</v>
      </c>
      <c r="P19" s="532" t="s">
        <v>31</v>
      </c>
      <c r="Q19" s="532">
        <v>21</v>
      </c>
      <c r="R19" s="532" t="s">
        <v>31</v>
      </c>
      <c r="S19" s="532" t="s">
        <v>31</v>
      </c>
      <c r="T19" s="532" t="s">
        <v>31</v>
      </c>
      <c r="U19" s="532" t="s">
        <v>31</v>
      </c>
      <c r="V19" s="532" t="s">
        <v>31</v>
      </c>
      <c r="W19" s="532" t="s">
        <v>31</v>
      </c>
      <c r="X19" s="532" t="s">
        <v>31</v>
      </c>
      <c r="Y19" s="532" t="s">
        <v>31</v>
      </c>
      <c r="Z19" s="532" t="s">
        <v>31</v>
      </c>
      <c r="AA19" s="532">
        <v>15</v>
      </c>
    </row>
    <row r="20" spans="2:27" s="71" customFormat="1" ht="18" customHeight="1" x14ac:dyDescent="0.25">
      <c r="B20" s="638"/>
      <c r="C20" s="129" t="s">
        <v>38</v>
      </c>
      <c r="D20" s="532">
        <v>27</v>
      </c>
      <c r="E20" s="532" t="s">
        <v>31</v>
      </c>
      <c r="F20" s="532" t="s">
        <v>31</v>
      </c>
      <c r="G20" s="532">
        <v>4</v>
      </c>
      <c r="H20" s="532" t="s">
        <v>31</v>
      </c>
      <c r="I20" s="532" t="s">
        <v>31</v>
      </c>
      <c r="J20" s="532" t="s">
        <v>31</v>
      </c>
      <c r="K20" s="532">
        <v>13</v>
      </c>
      <c r="L20" s="532" t="s">
        <v>31</v>
      </c>
      <c r="M20" s="532" t="s">
        <v>31</v>
      </c>
      <c r="N20" s="532" t="s">
        <v>31</v>
      </c>
      <c r="O20" s="532" t="s">
        <v>31</v>
      </c>
      <c r="P20" s="532" t="s">
        <v>31</v>
      </c>
      <c r="Q20" s="532" t="s">
        <v>31</v>
      </c>
      <c r="R20" s="532" t="s">
        <v>31</v>
      </c>
      <c r="S20" s="532" t="s">
        <v>31</v>
      </c>
      <c r="T20" s="532" t="s">
        <v>31</v>
      </c>
      <c r="U20" s="532" t="s">
        <v>31</v>
      </c>
      <c r="V20" s="532" t="s">
        <v>31</v>
      </c>
      <c r="W20" s="532" t="s">
        <v>31</v>
      </c>
      <c r="X20" s="532" t="s">
        <v>31</v>
      </c>
      <c r="Y20" s="532" t="s">
        <v>31</v>
      </c>
      <c r="Z20" s="532" t="s">
        <v>31</v>
      </c>
      <c r="AA20" s="532">
        <v>10</v>
      </c>
    </row>
    <row r="21" spans="2:27" s="71" customFormat="1" ht="18" customHeight="1" x14ac:dyDescent="0.25">
      <c r="B21" s="638"/>
      <c r="C21" s="129" t="s">
        <v>104</v>
      </c>
      <c r="D21" s="532">
        <v>31</v>
      </c>
      <c r="E21" s="532" t="s">
        <v>31</v>
      </c>
      <c r="F21" s="532" t="s">
        <v>31</v>
      </c>
      <c r="G21" s="532" t="s">
        <v>31</v>
      </c>
      <c r="H21" s="532" t="s">
        <v>31</v>
      </c>
      <c r="I21" s="532" t="s">
        <v>31</v>
      </c>
      <c r="J21" s="532" t="s">
        <v>31</v>
      </c>
      <c r="K21" s="532">
        <v>18</v>
      </c>
      <c r="L21" s="532" t="s">
        <v>31</v>
      </c>
      <c r="M21" s="532" t="s">
        <v>31</v>
      </c>
      <c r="N21" s="532" t="s">
        <v>31</v>
      </c>
      <c r="O21" s="532" t="s">
        <v>31</v>
      </c>
      <c r="P21" s="532" t="s">
        <v>31</v>
      </c>
      <c r="Q21" s="532">
        <v>5</v>
      </c>
      <c r="R21" s="532" t="s">
        <v>31</v>
      </c>
      <c r="S21" s="532" t="s">
        <v>31</v>
      </c>
      <c r="T21" s="532" t="s">
        <v>31</v>
      </c>
      <c r="U21" s="532" t="s">
        <v>31</v>
      </c>
      <c r="V21" s="532" t="s">
        <v>31</v>
      </c>
      <c r="W21" s="532" t="s">
        <v>31</v>
      </c>
      <c r="X21" s="532" t="s">
        <v>31</v>
      </c>
      <c r="Y21" s="532" t="s">
        <v>31</v>
      </c>
      <c r="Z21" s="532" t="s">
        <v>31</v>
      </c>
      <c r="AA21" s="532">
        <v>8</v>
      </c>
    </row>
    <row r="22" spans="2:27" s="71" customFormat="1" ht="18" customHeight="1" x14ac:dyDescent="0.25">
      <c r="B22" s="638"/>
      <c r="C22" s="129" t="s">
        <v>118</v>
      </c>
      <c r="D22" s="532">
        <v>5285</v>
      </c>
      <c r="E22" s="532" t="s">
        <v>31</v>
      </c>
      <c r="F22" s="532" t="s">
        <v>31</v>
      </c>
      <c r="G22" s="532" t="s">
        <v>31</v>
      </c>
      <c r="H22" s="532">
        <v>145</v>
      </c>
      <c r="I22" s="532" t="s">
        <v>31</v>
      </c>
      <c r="J22" s="532" t="s">
        <v>31</v>
      </c>
      <c r="K22" s="532" t="s">
        <v>31</v>
      </c>
      <c r="L22" s="532" t="s">
        <v>31</v>
      </c>
      <c r="M22" s="532" t="s">
        <v>31</v>
      </c>
      <c r="N22" s="532" t="s">
        <v>31</v>
      </c>
      <c r="O22" s="532" t="s">
        <v>31</v>
      </c>
      <c r="P22" s="532" t="s">
        <v>31</v>
      </c>
      <c r="Q22" s="532">
        <v>2</v>
      </c>
      <c r="R22" s="532">
        <v>88</v>
      </c>
      <c r="S22" s="532" t="s">
        <v>31</v>
      </c>
      <c r="T22" s="532" t="s">
        <v>31</v>
      </c>
      <c r="U22" s="532" t="s">
        <v>31</v>
      </c>
      <c r="V22" s="532" t="s">
        <v>31</v>
      </c>
      <c r="W22" s="532" t="s">
        <v>31</v>
      </c>
      <c r="X22" s="532">
        <v>1514</v>
      </c>
      <c r="Y22" s="532" t="s">
        <v>31</v>
      </c>
      <c r="Z22" s="532" t="s">
        <v>31</v>
      </c>
      <c r="AA22" s="532">
        <v>3536</v>
      </c>
    </row>
    <row r="23" spans="2:27" s="71" customFormat="1" ht="18" customHeight="1" x14ac:dyDescent="0.25">
      <c r="B23" s="638"/>
      <c r="C23" s="129" t="s">
        <v>5</v>
      </c>
      <c r="D23" s="532">
        <v>282</v>
      </c>
      <c r="E23" s="532" t="s">
        <v>31</v>
      </c>
      <c r="F23" s="532" t="s">
        <v>31</v>
      </c>
      <c r="G23" s="532" t="s">
        <v>31</v>
      </c>
      <c r="H23" s="532" t="s">
        <v>31</v>
      </c>
      <c r="I23" s="532" t="s">
        <v>31</v>
      </c>
      <c r="J23" s="532" t="s">
        <v>31</v>
      </c>
      <c r="K23" s="532">
        <v>193</v>
      </c>
      <c r="L23" s="532" t="s">
        <v>31</v>
      </c>
      <c r="M23" s="532" t="s">
        <v>31</v>
      </c>
      <c r="N23" s="532" t="s">
        <v>31</v>
      </c>
      <c r="O23" s="532" t="s">
        <v>31</v>
      </c>
      <c r="P23" s="532" t="s">
        <v>31</v>
      </c>
      <c r="Q23" s="532">
        <v>6</v>
      </c>
      <c r="R23" s="532" t="s">
        <v>31</v>
      </c>
      <c r="S23" s="532">
        <v>3</v>
      </c>
      <c r="T23" s="532" t="s">
        <v>31</v>
      </c>
      <c r="U23" s="532" t="s">
        <v>31</v>
      </c>
      <c r="V23" s="532" t="s">
        <v>31</v>
      </c>
      <c r="W23" s="532" t="s">
        <v>31</v>
      </c>
      <c r="X23" s="532" t="s">
        <v>31</v>
      </c>
      <c r="Y23" s="532" t="s">
        <v>31</v>
      </c>
      <c r="Z23" s="532" t="s">
        <v>31</v>
      </c>
      <c r="AA23" s="532">
        <v>80</v>
      </c>
    </row>
    <row r="24" spans="2:27" s="71" customFormat="1" ht="18" customHeight="1" x14ac:dyDescent="0.25">
      <c r="B24" s="638"/>
      <c r="C24" s="129" t="s">
        <v>3</v>
      </c>
      <c r="D24" s="532">
        <v>162</v>
      </c>
      <c r="E24" s="532">
        <v>8</v>
      </c>
      <c r="F24" s="532" t="s">
        <v>31</v>
      </c>
      <c r="G24" s="532" t="s">
        <v>31</v>
      </c>
      <c r="H24" s="532">
        <v>11</v>
      </c>
      <c r="I24" s="532" t="s">
        <v>31</v>
      </c>
      <c r="J24" s="532">
        <v>9</v>
      </c>
      <c r="K24" s="532">
        <v>120</v>
      </c>
      <c r="L24" s="532" t="s">
        <v>31</v>
      </c>
      <c r="M24" s="532" t="s">
        <v>31</v>
      </c>
      <c r="N24" s="532" t="s">
        <v>31</v>
      </c>
      <c r="O24" s="532">
        <v>6</v>
      </c>
      <c r="P24" s="532" t="s">
        <v>31</v>
      </c>
      <c r="Q24" s="532" t="s">
        <v>31</v>
      </c>
      <c r="R24" s="532" t="s">
        <v>31</v>
      </c>
      <c r="S24" s="532" t="s">
        <v>31</v>
      </c>
      <c r="T24" s="532" t="s">
        <v>31</v>
      </c>
      <c r="U24" s="532" t="s">
        <v>31</v>
      </c>
      <c r="V24" s="532" t="s">
        <v>31</v>
      </c>
      <c r="W24" s="532" t="s">
        <v>31</v>
      </c>
      <c r="X24" s="532" t="s">
        <v>31</v>
      </c>
      <c r="Y24" s="532">
        <v>2</v>
      </c>
      <c r="Z24" s="532" t="s">
        <v>31</v>
      </c>
      <c r="AA24" s="532">
        <v>6</v>
      </c>
    </row>
    <row r="25" spans="2:27" s="71" customFormat="1" ht="18" customHeight="1" x14ac:dyDescent="0.25">
      <c r="B25" s="638"/>
      <c r="C25" s="129" t="s">
        <v>120</v>
      </c>
      <c r="D25" s="532">
        <v>13816</v>
      </c>
      <c r="E25" s="532" t="s">
        <v>31</v>
      </c>
      <c r="F25" s="532" t="s">
        <v>31</v>
      </c>
      <c r="G25" s="532" t="s">
        <v>31</v>
      </c>
      <c r="H25" s="532" t="s">
        <v>31</v>
      </c>
      <c r="I25" s="532">
        <v>12</v>
      </c>
      <c r="J25" s="532" t="s">
        <v>31</v>
      </c>
      <c r="K25" s="532" t="s">
        <v>31</v>
      </c>
      <c r="L25" s="532" t="s">
        <v>31</v>
      </c>
      <c r="M25" s="532" t="s">
        <v>31</v>
      </c>
      <c r="N25" s="532">
        <v>31</v>
      </c>
      <c r="O25" s="532" t="s">
        <v>31</v>
      </c>
      <c r="P25" s="532">
        <v>2154</v>
      </c>
      <c r="Q25" s="532">
        <v>7</v>
      </c>
      <c r="R25" s="532" t="s">
        <v>31</v>
      </c>
      <c r="S25" s="532" t="s">
        <v>31</v>
      </c>
      <c r="T25" s="532" t="s">
        <v>31</v>
      </c>
      <c r="U25" s="532" t="s">
        <v>31</v>
      </c>
      <c r="V25" s="532" t="s">
        <v>31</v>
      </c>
      <c r="W25" s="532">
        <v>496</v>
      </c>
      <c r="X25" s="532">
        <v>123</v>
      </c>
      <c r="Y25" s="532" t="s">
        <v>31</v>
      </c>
      <c r="Z25" s="532">
        <v>6</v>
      </c>
      <c r="AA25" s="532">
        <v>10987</v>
      </c>
    </row>
    <row r="26" spans="2:27" s="71" customFormat="1" ht="18" customHeight="1" x14ac:dyDescent="0.25">
      <c r="B26" s="638"/>
      <c r="C26" s="129" t="s">
        <v>105</v>
      </c>
      <c r="D26" s="532">
        <v>100</v>
      </c>
      <c r="E26" s="532" t="s">
        <v>31</v>
      </c>
      <c r="F26" s="532" t="s">
        <v>31</v>
      </c>
      <c r="G26" s="532" t="s">
        <v>31</v>
      </c>
      <c r="H26" s="532" t="s">
        <v>31</v>
      </c>
      <c r="I26" s="532" t="s">
        <v>31</v>
      </c>
      <c r="J26" s="532" t="s">
        <v>31</v>
      </c>
      <c r="K26" s="532">
        <v>63</v>
      </c>
      <c r="L26" s="532" t="s">
        <v>31</v>
      </c>
      <c r="M26" s="532" t="s">
        <v>31</v>
      </c>
      <c r="N26" s="532" t="s">
        <v>31</v>
      </c>
      <c r="O26" s="532">
        <v>13</v>
      </c>
      <c r="P26" s="532" t="s">
        <v>31</v>
      </c>
      <c r="Q26" s="532">
        <v>8</v>
      </c>
      <c r="R26" s="532" t="s">
        <v>31</v>
      </c>
      <c r="S26" s="532" t="s">
        <v>31</v>
      </c>
      <c r="T26" s="532" t="s">
        <v>31</v>
      </c>
      <c r="U26" s="532" t="s">
        <v>31</v>
      </c>
      <c r="V26" s="532" t="s">
        <v>31</v>
      </c>
      <c r="W26" s="532" t="s">
        <v>31</v>
      </c>
      <c r="X26" s="532" t="s">
        <v>31</v>
      </c>
      <c r="Y26" s="532" t="s">
        <v>31</v>
      </c>
      <c r="Z26" s="532" t="s">
        <v>31</v>
      </c>
      <c r="AA26" s="532">
        <v>16</v>
      </c>
    </row>
    <row r="27" spans="2:27" s="71" customFormat="1" ht="18" customHeight="1" x14ac:dyDescent="0.25">
      <c r="B27" s="638"/>
      <c r="C27" s="129" t="s">
        <v>106</v>
      </c>
      <c r="D27" s="532">
        <v>4275</v>
      </c>
      <c r="E27" s="532" t="s">
        <v>31</v>
      </c>
      <c r="F27" s="532">
        <v>301</v>
      </c>
      <c r="G27" s="532" t="s">
        <v>31</v>
      </c>
      <c r="H27" s="532" t="s">
        <v>31</v>
      </c>
      <c r="I27" s="532" t="s">
        <v>31</v>
      </c>
      <c r="J27" s="532" t="s">
        <v>31</v>
      </c>
      <c r="K27" s="532">
        <v>4</v>
      </c>
      <c r="L27" s="532">
        <v>3969</v>
      </c>
      <c r="M27" s="532" t="s">
        <v>31</v>
      </c>
      <c r="N27" s="532" t="s">
        <v>31</v>
      </c>
      <c r="O27" s="532">
        <v>1</v>
      </c>
      <c r="P27" s="532" t="s">
        <v>31</v>
      </c>
      <c r="Q27" s="532" t="s">
        <v>31</v>
      </c>
      <c r="R27" s="532" t="s">
        <v>31</v>
      </c>
      <c r="S27" s="532" t="s">
        <v>31</v>
      </c>
      <c r="T27" s="532" t="s">
        <v>31</v>
      </c>
      <c r="U27" s="532" t="s">
        <v>31</v>
      </c>
      <c r="V27" s="532" t="s">
        <v>31</v>
      </c>
      <c r="W27" s="532" t="s">
        <v>31</v>
      </c>
      <c r="X27" s="532" t="s">
        <v>31</v>
      </c>
      <c r="Y27" s="532" t="s">
        <v>31</v>
      </c>
      <c r="Z27" s="532" t="s">
        <v>31</v>
      </c>
      <c r="AA27" s="532" t="s">
        <v>31</v>
      </c>
    </row>
    <row r="28" spans="2:27" s="71" customFormat="1" ht="18" customHeight="1" x14ac:dyDescent="0.25">
      <c r="B28" s="638"/>
      <c r="C28" s="129" t="s">
        <v>107</v>
      </c>
      <c r="D28" s="532">
        <v>127</v>
      </c>
      <c r="E28" s="532" t="s">
        <v>31</v>
      </c>
      <c r="F28" s="532" t="s">
        <v>31</v>
      </c>
      <c r="G28" s="532" t="s">
        <v>31</v>
      </c>
      <c r="H28" s="532" t="s">
        <v>31</v>
      </c>
      <c r="I28" s="532" t="s">
        <v>31</v>
      </c>
      <c r="J28" s="532" t="s">
        <v>31</v>
      </c>
      <c r="K28" s="532">
        <v>104</v>
      </c>
      <c r="L28" s="532" t="s">
        <v>31</v>
      </c>
      <c r="M28" s="532" t="s">
        <v>31</v>
      </c>
      <c r="N28" s="532" t="s">
        <v>31</v>
      </c>
      <c r="O28" s="532" t="s">
        <v>31</v>
      </c>
      <c r="P28" s="532" t="s">
        <v>31</v>
      </c>
      <c r="Q28" s="532">
        <v>7</v>
      </c>
      <c r="R28" s="532" t="s">
        <v>31</v>
      </c>
      <c r="S28" s="532" t="s">
        <v>31</v>
      </c>
      <c r="T28" s="532" t="s">
        <v>31</v>
      </c>
      <c r="U28" s="532" t="s">
        <v>31</v>
      </c>
      <c r="V28" s="532" t="s">
        <v>31</v>
      </c>
      <c r="W28" s="532" t="s">
        <v>31</v>
      </c>
      <c r="X28" s="532" t="s">
        <v>31</v>
      </c>
      <c r="Y28" s="532" t="s">
        <v>31</v>
      </c>
      <c r="Z28" s="532" t="s">
        <v>31</v>
      </c>
      <c r="AA28" s="532">
        <v>16</v>
      </c>
    </row>
    <row r="29" spans="2:27" s="71" customFormat="1" ht="18" customHeight="1" x14ac:dyDescent="0.25">
      <c r="B29" s="638"/>
      <c r="C29" s="129" t="s">
        <v>119</v>
      </c>
      <c r="D29" s="532">
        <v>0</v>
      </c>
      <c r="E29" s="532" t="s">
        <v>31</v>
      </c>
      <c r="F29" s="532" t="s">
        <v>31</v>
      </c>
      <c r="G29" s="532" t="s">
        <v>31</v>
      </c>
      <c r="H29" s="532" t="s">
        <v>31</v>
      </c>
      <c r="I29" s="532" t="s">
        <v>31</v>
      </c>
      <c r="J29" s="532" t="s">
        <v>31</v>
      </c>
      <c r="K29" s="532" t="s">
        <v>31</v>
      </c>
      <c r="L29" s="532" t="s">
        <v>31</v>
      </c>
      <c r="M29" s="532" t="s">
        <v>31</v>
      </c>
      <c r="N29" s="532" t="s">
        <v>31</v>
      </c>
      <c r="O29" s="532" t="s">
        <v>31</v>
      </c>
      <c r="P29" s="532" t="s">
        <v>31</v>
      </c>
      <c r="Q29" s="532" t="s">
        <v>31</v>
      </c>
      <c r="R29" s="532" t="s">
        <v>31</v>
      </c>
      <c r="S29" s="532" t="s">
        <v>31</v>
      </c>
      <c r="T29" s="532" t="s">
        <v>31</v>
      </c>
      <c r="U29" s="532" t="s">
        <v>31</v>
      </c>
      <c r="V29" s="532" t="s">
        <v>31</v>
      </c>
      <c r="W29" s="532" t="s">
        <v>31</v>
      </c>
      <c r="X29" s="532" t="s">
        <v>31</v>
      </c>
      <c r="Y29" s="532" t="s">
        <v>31</v>
      </c>
      <c r="Z29" s="532" t="s">
        <v>31</v>
      </c>
      <c r="AA29" s="532" t="s">
        <v>31</v>
      </c>
    </row>
    <row r="30" spans="2:27" s="71" customFormat="1" ht="18" customHeight="1" x14ac:dyDescent="0.25">
      <c r="B30" s="638"/>
      <c r="C30" s="129" t="s">
        <v>134</v>
      </c>
      <c r="D30" s="532">
        <v>28</v>
      </c>
      <c r="E30" s="532" t="s">
        <v>31</v>
      </c>
      <c r="F30" s="532" t="s">
        <v>31</v>
      </c>
      <c r="G30" s="532" t="s">
        <v>31</v>
      </c>
      <c r="H30" s="532" t="s">
        <v>31</v>
      </c>
      <c r="I30" s="532" t="s">
        <v>31</v>
      </c>
      <c r="J30" s="532" t="s">
        <v>31</v>
      </c>
      <c r="K30" s="532" t="s">
        <v>31</v>
      </c>
      <c r="L30" s="532" t="s">
        <v>31</v>
      </c>
      <c r="M30" s="532" t="s">
        <v>31</v>
      </c>
      <c r="N30" s="532" t="s">
        <v>31</v>
      </c>
      <c r="O30" s="532" t="s">
        <v>31</v>
      </c>
      <c r="P30" s="532" t="s">
        <v>31</v>
      </c>
      <c r="Q30" s="532">
        <v>9</v>
      </c>
      <c r="R30" s="532" t="s">
        <v>31</v>
      </c>
      <c r="S30" s="532" t="s">
        <v>31</v>
      </c>
      <c r="T30" s="532" t="s">
        <v>31</v>
      </c>
      <c r="U30" s="532" t="s">
        <v>31</v>
      </c>
      <c r="V30" s="532" t="s">
        <v>31</v>
      </c>
      <c r="W30" s="532" t="s">
        <v>31</v>
      </c>
      <c r="X30" s="532" t="s">
        <v>31</v>
      </c>
      <c r="Y30" s="532" t="s">
        <v>31</v>
      </c>
      <c r="Z30" s="532" t="s">
        <v>31</v>
      </c>
      <c r="AA30" s="532">
        <v>19</v>
      </c>
    </row>
    <row r="31" spans="2:27" s="71" customFormat="1" ht="18" customHeight="1" x14ac:dyDescent="0.25">
      <c r="B31" s="638"/>
      <c r="C31" s="129" t="s">
        <v>135</v>
      </c>
      <c r="D31" s="532">
        <v>23</v>
      </c>
      <c r="E31" s="532" t="s">
        <v>31</v>
      </c>
      <c r="F31" s="532" t="s">
        <v>31</v>
      </c>
      <c r="G31" s="532" t="s">
        <v>31</v>
      </c>
      <c r="H31" s="532" t="s">
        <v>31</v>
      </c>
      <c r="I31" s="532" t="s">
        <v>31</v>
      </c>
      <c r="J31" s="532" t="s">
        <v>31</v>
      </c>
      <c r="K31" s="532" t="s">
        <v>31</v>
      </c>
      <c r="L31" s="532" t="s">
        <v>31</v>
      </c>
      <c r="M31" s="532" t="s">
        <v>31</v>
      </c>
      <c r="N31" s="532" t="s">
        <v>31</v>
      </c>
      <c r="O31" s="532" t="s">
        <v>31</v>
      </c>
      <c r="P31" s="532" t="s">
        <v>31</v>
      </c>
      <c r="Q31" s="532">
        <v>6</v>
      </c>
      <c r="R31" s="532" t="s">
        <v>31</v>
      </c>
      <c r="S31" s="532" t="s">
        <v>31</v>
      </c>
      <c r="T31" s="532" t="s">
        <v>31</v>
      </c>
      <c r="U31" s="532" t="s">
        <v>31</v>
      </c>
      <c r="V31" s="532" t="s">
        <v>31</v>
      </c>
      <c r="W31" s="532" t="s">
        <v>31</v>
      </c>
      <c r="X31" s="532" t="s">
        <v>31</v>
      </c>
      <c r="Y31" s="532" t="s">
        <v>31</v>
      </c>
      <c r="Z31" s="532" t="s">
        <v>31</v>
      </c>
      <c r="AA31" s="532">
        <v>17</v>
      </c>
    </row>
    <row r="32" spans="2:27" s="18" customFormat="1" ht="24" customHeight="1" x14ac:dyDescent="0.25">
      <c r="C32" s="631" t="s">
        <v>360</v>
      </c>
      <c r="D32" s="631"/>
      <c r="E32" s="631"/>
      <c r="F32" s="631"/>
      <c r="G32" s="134"/>
      <c r="H32" s="119"/>
      <c r="I32" s="119"/>
      <c r="J32" s="120"/>
      <c r="K32" s="120"/>
      <c r="L32" s="120"/>
      <c r="M32" s="120"/>
      <c r="N32" s="120"/>
      <c r="O32" s="120"/>
      <c r="P32" s="120"/>
      <c r="Q32" s="120"/>
    </row>
    <row r="33" spans="3:17" s="18" customFormat="1" ht="24" customHeight="1" x14ac:dyDescent="0.25">
      <c r="C33" s="19" t="s">
        <v>361</v>
      </c>
      <c r="D33" s="19"/>
      <c r="E33" s="19"/>
      <c r="F33" s="135"/>
      <c r="G33" s="135"/>
      <c r="H33" s="119"/>
      <c r="I33" s="119"/>
      <c r="J33" s="120"/>
      <c r="K33" s="120"/>
      <c r="L33" s="120"/>
      <c r="M33" s="120"/>
      <c r="N33" s="120"/>
      <c r="O33" s="120"/>
      <c r="P33" s="120"/>
      <c r="Q33" s="120"/>
    </row>
  </sheetData>
  <mergeCells count="7">
    <mergeCell ref="B10:B31"/>
    <mergeCell ref="B7:AA7"/>
    <mergeCell ref="B6:AA6"/>
    <mergeCell ref="C32:F32"/>
    <mergeCell ref="B8:C9"/>
    <mergeCell ref="E8:AA8"/>
    <mergeCell ref="D8:D9"/>
  </mergeCells>
  <hyperlinks>
    <hyperlink ref="AB9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24"/>
  <sheetViews>
    <sheetView showGridLines="0" zoomScale="70" zoomScaleNormal="70" workbookViewId="0">
      <selection activeCell="B7" sqref="B7:C8"/>
    </sheetView>
  </sheetViews>
  <sheetFormatPr baseColWidth="10" defaultRowHeight="16.5" x14ac:dyDescent="0.25"/>
  <cols>
    <col min="1" max="2" width="4.7109375" style="45" customWidth="1"/>
    <col min="3" max="3" width="21" style="75" customWidth="1"/>
    <col min="4" max="7" width="14.85546875" style="45" customWidth="1"/>
    <col min="8" max="9" width="16.140625" style="45" customWidth="1"/>
    <col min="10" max="15" width="14.85546875" style="45" customWidth="1"/>
    <col min="16" max="16" width="16.85546875" style="45" customWidth="1"/>
    <col min="17" max="17" width="14.85546875" style="45" customWidth="1"/>
    <col min="18" max="16384" width="11.42578125" style="45"/>
  </cols>
  <sheetData>
    <row r="4" spans="2:18" ht="21.75" customHeight="1" x14ac:dyDescent="0.25"/>
    <row r="5" spans="2:18" s="12" customFormat="1" ht="22.5" customHeight="1" x14ac:dyDescent="0.25">
      <c r="B5" s="620" t="s">
        <v>286</v>
      </c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</row>
    <row r="6" spans="2:18" s="12" customFormat="1" ht="60.75" customHeight="1" x14ac:dyDescent="0.25">
      <c r="B6" s="621" t="s">
        <v>584</v>
      </c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</row>
    <row r="7" spans="2:18" s="12" customFormat="1" ht="36" customHeight="1" x14ac:dyDescent="0.25">
      <c r="B7" s="639" t="s">
        <v>505</v>
      </c>
      <c r="C7" s="640"/>
      <c r="D7" s="571" t="s">
        <v>2</v>
      </c>
      <c r="E7" s="560" t="s">
        <v>506</v>
      </c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62"/>
    </row>
    <row r="8" spans="2:18" ht="42" customHeight="1" x14ac:dyDescent="0.25">
      <c r="B8" s="641"/>
      <c r="C8" s="642"/>
      <c r="D8" s="572"/>
      <c r="E8" s="366" t="s">
        <v>919</v>
      </c>
      <c r="F8" s="366" t="s">
        <v>920</v>
      </c>
      <c r="G8" s="366" t="s">
        <v>921</v>
      </c>
      <c r="H8" s="366" t="s">
        <v>480</v>
      </c>
      <c r="I8" s="366" t="s">
        <v>479</v>
      </c>
      <c r="J8" s="366" t="s">
        <v>922</v>
      </c>
      <c r="K8" s="366" t="s">
        <v>482</v>
      </c>
      <c r="L8" s="366" t="s">
        <v>923</v>
      </c>
      <c r="M8" s="366" t="s">
        <v>924</v>
      </c>
      <c r="N8" s="366" t="s">
        <v>478</v>
      </c>
      <c r="O8" s="366" t="s">
        <v>925</v>
      </c>
      <c r="P8" s="366" t="s">
        <v>926</v>
      </c>
      <c r="Q8" s="366" t="s">
        <v>927</v>
      </c>
      <c r="R8" s="373" t="s">
        <v>495</v>
      </c>
    </row>
    <row r="9" spans="2:18" s="136" customFormat="1" ht="18" customHeight="1" x14ac:dyDescent="0.25">
      <c r="B9" s="635" t="s">
        <v>507</v>
      </c>
      <c r="C9" s="385" t="s">
        <v>2</v>
      </c>
      <c r="D9" s="530">
        <v>10153.973303571427</v>
      </c>
      <c r="E9" s="530">
        <v>4334.7542857142862</v>
      </c>
      <c r="F9" s="530">
        <v>34.890625</v>
      </c>
      <c r="G9" s="530">
        <v>75.533660714285716</v>
      </c>
      <c r="H9" s="530">
        <v>8.0250892857142855</v>
      </c>
      <c r="I9" s="530">
        <v>2188.8035714285716</v>
      </c>
      <c r="J9" s="530">
        <v>24.101785714285718</v>
      </c>
      <c r="K9" s="530">
        <v>2.6517857142857145E-2</v>
      </c>
      <c r="L9" s="530">
        <v>93.338928571428582</v>
      </c>
      <c r="M9" s="530">
        <v>45.520357142857144</v>
      </c>
      <c r="N9" s="530">
        <v>1653.8382142857147</v>
      </c>
      <c r="O9" s="530">
        <v>0.2966071428571429</v>
      </c>
      <c r="P9" s="530">
        <v>1677.1876785714287</v>
      </c>
      <c r="Q9" s="530">
        <v>17.655982142857145</v>
      </c>
    </row>
    <row r="10" spans="2:18" s="71" customFormat="1" ht="18" customHeight="1" x14ac:dyDescent="0.25">
      <c r="B10" s="636"/>
      <c r="C10" s="44" t="s">
        <v>100</v>
      </c>
      <c r="D10" s="324">
        <v>753.20437500000003</v>
      </c>
      <c r="E10" s="324" t="s">
        <v>31</v>
      </c>
      <c r="F10" s="324" t="s">
        <v>31</v>
      </c>
      <c r="G10" s="324" t="s">
        <v>31</v>
      </c>
      <c r="H10" s="324" t="s">
        <v>31</v>
      </c>
      <c r="I10" s="324">
        <v>415.05553571428572</v>
      </c>
      <c r="J10" s="324" t="s">
        <v>31</v>
      </c>
      <c r="K10" s="324" t="s">
        <v>31</v>
      </c>
      <c r="L10" s="324" t="s">
        <v>31</v>
      </c>
      <c r="M10" s="324" t="s">
        <v>31</v>
      </c>
      <c r="N10" s="324">
        <v>338.1488392857143</v>
      </c>
      <c r="O10" s="324" t="s">
        <v>31</v>
      </c>
      <c r="P10" s="324" t="s">
        <v>31</v>
      </c>
      <c r="Q10" s="324" t="s">
        <v>31</v>
      </c>
    </row>
    <row r="11" spans="2:18" s="71" customFormat="1" ht="18" customHeight="1" x14ac:dyDescent="0.25">
      <c r="B11" s="636"/>
      <c r="C11" s="44" t="s">
        <v>101</v>
      </c>
      <c r="D11" s="324">
        <v>14.190982142857145</v>
      </c>
      <c r="E11" s="324" t="s">
        <v>31</v>
      </c>
      <c r="F11" s="324" t="s">
        <v>31</v>
      </c>
      <c r="G11" s="324" t="s">
        <v>31</v>
      </c>
      <c r="H11" s="324" t="s">
        <v>31</v>
      </c>
      <c r="I11" s="324"/>
      <c r="J11" s="324" t="s">
        <v>31</v>
      </c>
      <c r="K11" s="324" t="s">
        <v>31</v>
      </c>
      <c r="L11" s="324" t="s">
        <v>31</v>
      </c>
      <c r="M11" s="324" t="s">
        <v>31</v>
      </c>
      <c r="N11" s="324">
        <v>14.190982142857145</v>
      </c>
      <c r="O11" s="324" t="s">
        <v>31</v>
      </c>
      <c r="P11" s="324" t="s">
        <v>31</v>
      </c>
      <c r="Q11" s="324" t="s">
        <v>31</v>
      </c>
    </row>
    <row r="12" spans="2:18" s="71" customFormat="1" ht="18" customHeight="1" x14ac:dyDescent="0.25">
      <c r="B12" s="636"/>
      <c r="C12" s="44" t="s">
        <v>102</v>
      </c>
      <c r="D12" s="324">
        <v>56.514464285714283</v>
      </c>
      <c r="E12" s="324" t="s">
        <v>31</v>
      </c>
      <c r="F12" s="324" t="s">
        <v>31</v>
      </c>
      <c r="G12" s="324" t="s">
        <v>31</v>
      </c>
      <c r="H12" s="324" t="s">
        <v>31</v>
      </c>
      <c r="I12" s="324">
        <v>0.70026785714285722</v>
      </c>
      <c r="J12" s="324" t="s">
        <v>31</v>
      </c>
      <c r="K12" s="324" t="s">
        <v>31</v>
      </c>
      <c r="L12" s="324" t="s">
        <v>31</v>
      </c>
      <c r="M12" s="324" t="s">
        <v>31</v>
      </c>
      <c r="N12" s="324">
        <v>55.814196428571428</v>
      </c>
      <c r="O12" s="324" t="s">
        <v>31</v>
      </c>
      <c r="P12" s="324" t="s">
        <v>31</v>
      </c>
      <c r="Q12" s="324" t="s">
        <v>31</v>
      </c>
    </row>
    <row r="13" spans="2:18" s="71" customFormat="1" ht="18" customHeight="1" x14ac:dyDescent="0.25">
      <c r="B13" s="636"/>
      <c r="C13" s="44" t="s">
        <v>6</v>
      </c>
      <c r="D13" s="324">
        <v>6.6834821428571436</v>
      </c>
      <c r="E13" s="324" t="s">
        <v>31</v>
      </c>
      <c r="F13" s="324" t="s">
        <v>31</v>
      </c>
      <c r="G13" s="324" t="s">
        <v>31</v>
      </c>
      <c r="H13" s="324" t="s">
        <v>31</v>
      </c>
      <c r="I13" s="324" t="s">
        <v>31</v>
      </c>
      <c r="J13" s="324" t="s">
        <v>31</v>
      </c>
      <c r="K13" s="324" t="s">
        <v>31</v>
      </c>
      <c r="L13" s="324" t="s">
        <v>31</v>
      </c>
      <c r="M13" s="324" t="s">
        <v>31</v>
      </c>
      <c r="N13" s="324">
        <v>6.6834821428571436</v>
      </c>
      <c r="O13" s="324" t="s">
        <v>31</v>
      </c>
      <c r="P13" s="324" t="s">
        <v>31</v>
      </c>
      <c r="Q13" s="324" t="s">
        <v>31</v>
      </c>
    </row>
    <row r="14" spans="2:18" s="71" customFormat="1" ht="18" customHeight="1" x14ac:dyDescent="0.25">
      <c r="B14" s="636"/>
      <c r="C14" s="44" t="s">
        <v>4</v>
      </c>
      <c r="D14" s="324">
        <v>4212.8988392857154</v>
      </c>
      <c r="E14" s="324">
        <v>2220.6652678571431</v>
      </c>
      <c r="F14" s="324" t="s">
        <v>31</v>
      </c>
      <c r="G14" s="324">
        <v>1.3180357142857144</v>
      </c>
      <c r="H14" s="324" t="s">
        <v>31</v>
      </c>
      <c r="I14" s="324" t="s">
        <v>31</v>
      </c>
      <c r="J14" s="324" t="s">
        <v>31</v>
      </c>
      <c r="K14" s="324">
        <v>2.6517857142857145E-2</v>
      </c>
      <c r="L14" s="324">
        <v>2.5525892857142858</v>
      </c>
      <c r="M14" s="324" t="s">
        <v>31</v>
      </c>
      <c r="N14" s="324">
        <v>944.21151785714301</v>
      </c>
      <c r="O14" s="324" t="s">
        <v>31</v>
      </c>
      <c r="P14" s="324">
        <v>1044.1249107142858</v>
      </c>
      <c r="Q14" s="324" t="s">
        <v>31</v>
      </c>
    </row>
    <row r="15" spans="2:18" s="71" customFormat="1" ht="18" customHeight="1" x14ac:dyDescent="0.25">
      <c r="B15" s="636"/>
      <c r="C15" s="44" t="s">
        <v>103</v>
      </c>
      <c r="D15" s="324">
        <v>24.695982142857147</v>
      </c>
      <c r="E15" s="324" t="s">
        <v>31</v>
      </c>
      <c r="F15" s="324" t="s">
        <v>31</v>
      </c>
      <c r="G15" s="324" t="s">
        <v>31</v>
      </c>
      <c r="H15" s="324" t="s">
        <v>31</v>
      </c>
      <c r="I15" s="324" t="s">
        <v>31</v>
      </c>
      <c r="J15" s="324" t="s">
        <v>31</v>
      </c>
      <c r="K15" s="324" t="s">
        <v>31</v>
      </c>
      <c r="L15" s="324" t="s">
        <v>31</v>
      </c>
      <c r="M15" s="324" t="s">
        <v>31</v>
      </c>
      <c r="N15" s="324">
        <v>24.695982142857147</v>
      </c>
      <c r="O15" s="324" t="s">
        <v>31</v>
      </c>
      <c r="P15" s="324" t="s">
        <v>31</v>
      </c>
      <c r="Q15" s="324" t="s">
        <v>31</v>
      </c>
    </row>
    <row r="16" spans="2:18" s="71" customFormat="1" ht="18" customHeight="1" x14ac:dyDescent="0.25">
      <c r="B16" s="636"/>
      <c r="C16" s="44" t="s">
        <v>38</v>
      </c>
      <c r="D16" s="324">
        <v>0</v>
      </c>
      <c r="E16" s="324" t="s">
        <v>31</v>
      </c>
      <c r="F16" s="324" t="s">
        <v>31</v>
      </c>
      <c r="G16" s="324" t="s">
        <v>31</v>
      </c>
      <c r="H16" s="324" t="s">
        <v>31</v>
      </c>
      <c r="I16" s="324" t="s">
        <v>31</v>
      </c>
      <c r="J16" s="324" t="s">
        <v>31</v>
      </c>
      <c r="K16" s="324" t="s">
        <v>31</v>
      </c>
      <c r="L16" s="324" t="s">
        <v>31</v>
      </c>
      <c r="M16" s="324" t="s">
        <v>31</v>
      </c>
      <c r="N16" s="324"/>
      <c r="O16" s="324" t="s">
        <v>31</v>
      </c>
      <c r="P16" s="324" t="s">
        <v>31</v>
      </c>
      <c r="Q16" s="324" t="s">
        <v>31</v>
      </c>
    </row>
    <row r="17" spans="2:17" s="71" customFormat="1" ht="18" customHeight="1" x14ac:dyDescent="0.25">
      <c r="B17" s="636"/>
      <c r="C17" s="44" t="s">
        <v>104</v>
      </c>
      <c r="D17" s="324">
        <v>35.812857142857148</v>
      </c>
      <c r="E17" s="324" t="s">
        <v>31</v>
      </c>
      <c r="F17" s="324" t="s">
        <v>31</v>
      </c>
      <c r="G17" s="324" t="s">
        <v>31</v>
      </c>
      <c r="H17" s="324" t="s">
        <v>31</v>
      </c>
      <c r="I17" s="324">
        <v>1.1559821428571428</v>
      </c>
      <c r="J17" s="324" t="s">
        <v>31</v>
      </c>
      <c r="K17" s="324" t="s">
        <v>31</v>
      </c>
      <c r="L17" s="324" t="s">
        <v>31</v>
      </c>
      <c r="M17" s="324" t="s">
        <v>31</v>
      </c>
      <c r="N17" s="324">
        <v>34.656875000000007</v>
      </c>
      <c r="O17" s="324" t="s">
        <v>31</v>
      </c>
      <c r="P17" s="324" t="s">
        <v>31</v>
      </c>
      <c r="Q17" s="324" t="s">
        <v>31</v>
      </c>
    </row>
    <row r="18" spans="2:17" s="71" customFormat="1" ht="18" customHeight="1" x14ac:dyDescent="0.25">
      <c r="B18" s="636"/>
      <c r="C18" s="44" t="s">
        <v>5</v>
      </c>
      <c r="D18" s="324">
        <v>78.292500000000004</v>
      </c>
      <c r="E18" s="324" t="s">
        <v>31</v>
      </c>
      <c r="F18" s="324" t="s">
        <v>31</v>
      </c>
      <c r="G18" s="324" t="s">
        <v>31</v>
      </c>
      <c r="H18" s="324" t="s">
        <v>31</v>
      </c>
      <c r="I18" s="324" t="s">
        <v>31</v>
      </c>
      <c r="J18" s="324" t="s">
        <v>31</v>
      </c>
      <c r="K18" s="324" t="s">
        <v>31</v>
      </c>
      <c r="L18" s="324" t="s">
        <v>31</v>
      </c>
      <c r="M18" s="324" t="s">
        <v>31</v>
      </c>
      <c r="N18" s="324">
        <v>78.292500000000004</v>
      </c>
      <c r="O18" s="324" t="s">
        <v>31</v>
      </c>
      <c r="P18" s="324" t="s">
        <v>31</v>
      </c>
      <c r="Q18" s="324" t="s">
        <v>31</v>
      </c>
    </row>
    <row r="19" spans="2:17" s="71" customFormat="1" ht="18" customHeight="1" x14ac:dyDescent="0.25">
      <c r="B19" s="636"/>
      <c r="C19" s="44" t="s">
        <v>3</v>
      </c>
      <c r="D19" s="324">
        <v>4574.7949107142858</v>
      </c>
      <c r="E19" s="324">
        <v>2114.0890178571431</v>
      </c>
      <c r="F19" s="324">
        <v>34.890625</v>
      </c>
      <c r="G19" s="324">
        <v>74.215625000000003</v>
      </c>
      <c r="H19" s="324">
        <v>8.0250892857142855</v>
      </c>
      <c r="I19" s="324">
        <v>1532.1507142857142</v>
      </c>
      <c r="J19" s="324">
        <v>24.101785714285718</v>
      </c>
      <c r="K19" s="324"/>
      <c r="L19" s="324">
        <v>90.786339285714291</v>
      </c>
      <c r="M19" s="324">
        <v>45.520357142857144</v>
      </c>
      <c r="N19" s="324"/>
      <c r="O19" s="324">
        <v>0.2966071428571429</v>
      </c>
      <c r="P19" s="324">
        <v>633.06276785714294</v>
      </c>
      <c r="Q19" s="324">
        <v>17.655982142857145</v>
      </c>
    </row>
    <row r="20" spans="2:17" s="71" customFormat="1" ht="18" customHeight="1" x14ac:dyDescent="0.25">
      <c r="B20" s="636"/>
      <c r="C20" s="44" t="s">
        <v>105</v>
      </c>
      <c r="D20" s="324">
        <v>0.36535714285714288</v>
      </c>
      <c r="E20" s="324" t="s">
        <v>31</v>
      </c>
      <c r="F20" s="324" t="s">
        <v>31</v>
      </c>
      <c r="G20" s="324" t="s">
        <v>31</v>
      </c>
      <c r="H20" s="324" t="s">
        <v>31</v>
      </c>
      <c r="I20" s="324" t="s">
        <v>31</v>
      </c>
      <c r="J20" s="324" t="s">
        <v>31</v>
      </c>
      <c r="K20" s="324" t="s">
        <v>31</v>
      </c>
      <c r="L20" s="324" t="s">
        <v>31</v>
      </c>
      <c r="M20" s="324" t="s">
        <v>31</v>
      </c>
      <c r="N20" s="324">
        <v>0.36535714285714288</v>
      </c>
      <c r="O20" s="324" t="s">
        <v>31</v>
      </c>
      <c r="P20" s="324" t="s">
        <v>31</v>
      </c>
      <c r="Q20" s="324" t="s">
        <v>31</v>
      </c>
    </row>
    <row r="21" spans="2:17" s="71" customFormat="1" ht="18" customHeight="1" x14ac:dyDescent="0.25">
      <c r="B21" s="636"/>
      <c r="C21" s="44" t="s">
        <v>106</v>
      </c>
      <c r="D21" s="324">
        <v>349.36589285714285</v>
      </c>
      <c r="E21" s="324" t="s">
        <v>31</v>
      </c>
      <c r="F21" s="324" t="s">
        <v>31</v>
      </c>
      <c r="G21" s="324" t="s">
        <v>31</v>
      </c>
      <c r="H21" s="324" t="s">
        <v>31</v>
      </c>
      <c r="I21" s="324">
        <v>239.74107142857142</v>
      </c>
      <c r="J21" s="324" t="s">
        <v>31</v>
      </c>
      <c r="K21" s="324" t="s">
        <v>31</v>
      </c>
      <c r="L21" s="324" t="s">
        <v>31</v>
      </c>
      <c r="M21" s="324" t="s">
        <v>31</v>
      </c>
      <c r="N21" s="324">
        <v>109.62482142857144</v>
      </c>
      <c r="O21" s="324" t="s">
        <v>31</v>
      </c>
      <c r="P21" s="324" t="s">
        <v>31</v>
      </c>
      <c r="Q21" s="324" t="s">
        <v>31</v>
      </c>
    </row>
    <row r="22" spans="2:17" s="71" customFormat="1" ht="18" customHeight="1" x14ac:dyDescent="0.25">
      <c r="B22" s="637"/>
      <c r="C22" s="44" t="s">
        <v>107</v>
      </c>
      <c r="D22" s="324">
        <v>47.153660714285721</v>
      </c>
      <c r="E22" s="324" t="s">
        <v>31</v>
      </c>
      <c r="F22" s="324" t="s">
        <v>31</v>
      </c>
      <c r="G22" s="324" t="s">
        <v>31</v>
      </c>
      <c r="H22" s="324" t="s">
        <v>31</v>
      </c>
      <c r="I22" s="324" t="s">
        <v>31</v>
      </c>
      <c r="J22" s="324" t="s">
        <v>31</v>
      </c>
      <c r="K22" s="324" t="s">
        <v>31</v>
      </c>
      <c r="L22" s="324" t="s">
        <v>31</v>
      </c>
      <c r="M22" s="324" t="s">
        <v>31</v>
      </c>
      <c r="N22" s="324">
        <v>47.153660714285721</v>
      </c>
      <c r="O22" s="324" t="s">
        <v>31</v>
      </c>
      <c r="P22" s="324" t="s">
        <v>31</v>
      </c>
      <c r="Q22" s="324" t="s">
        <v>31</v>
      </c>
    </row>
    <row r="23" spans="2:17" s="18" customFormat="1" ht="24" customHeight="1" x14ac:dyDescent="0.25">
      <c r="C23" s="631" t="s">
        <v>360</v>
      </c>
      <c r="D23" s="631"/>
      <c r="E23" s="631"/>
      <c r="F23" s="631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</row>
    <row r="24" spans="2:17" s="18" customFormat="1" ht="24" customHeight="1" x14ac:dyDescent="0.25">
      <c r="C24" s="20" t="s">
        <v>361</v>
      </c>
      <c r="D24" s="19"/>
      <c r="E24" s="19"/>
    </row>
  </sheetData>
  <mergeCells count="7">
    <mergeCell ref="B5:Q5"/>
    <mergeCell ref="C23:F23"/>
    <mergeCell ref="B7:C8"/>
    <mergeCell ref="B9:B22"/>
    <mergeCell ref="B6:Q6"/>
    <mergeCell ref="D7:D8"/>
    <mergeCell ref="E7:Q7"/>
  </mergeCells>
  <hyperlinks>
    <hyperlink ref="R8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P441"/>
  <sheetViews>
    <sheetView showGridLines="0" zoomScale="70" zoomScaleNormal="70" workbookViewId="0">
      <selection activeCell="B8" sqref="B8:C9"/>
    </sheetView>
  </sheetViews>
  <sheetFormatPr baseColWidth="10" defaultRowHeight="16.5" x14ac:dyDescent="0.25"/>
  <cols>
    <col min="1" max="2" width="4.7109375" style="62" customWidth="1"/>
    <col min="3" max="3" width="21.85546875" style="62" customWidth="1"/>
    <col min="4" max="4" width="12.5703125" style="62" customWidth="1"/>
    <col min="5" max="24" width="13.5703125" style="45" customWidth="1"/>
    <col min="25" max="120" width="11.42578125" style="45"/>
    <col min="121" max="16384" width="11.42578125" style="62"/>
  </cols>
  <sheetData>
    <row r="1" spans="2:120" s="45" customFormat="1" x14ac:dyDescent="0.25"/>
    <row r="2" spans="2:120" s="45" customFormat="1" x14ac:dyDescent="0.25"/>
    <row r="3" spans="2:120" s="45" customFormat="1" x14ac:dyDescent="0.25"/>
    <row r="4" spans="2:120" s="45" customFormat="1" x14ac:dyDescent="0.25"/>
    <row r="5" spans="2:120" s="45" customFormat="1" ht="9" customHeight="1" x14ac:dyDescent="0.25"/>
    <row r="6" spans="2:120" s="12" customFormat="1" ht="24.75" customHeight="1" x14ac:dyDescent="0.25">
      <c r="B6" s="620" t="s">
        <v>287</v>
      </c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138"/>
      <c r="S6" s="138"/>
    </row>
    <row r="7" spans="2:120" s="60" customFormat="1" ht="51" customHeight="1" x14ac:dyDescent="0.25">
      <c r="B7" s="621" t="s">
        <v>510</v>
      </c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138"/>
      <c r="S7" s="138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</row>
    <row r="8" spans="2:120" s="60" customFormat="1" ht="29.25" customHeight="1" x14ac:dyDescent="0.25">
      <c r="B8" s="582" t="s">
        <v>505</v>
      </c>
      <c r="C8" s="582"/>
      <c r="D8" s="571" t="s">
        <v>2</v>
      </c>
      <c r="E8" s="644" t="s">
        <v>506</v>
      </c>
      <c r="F8" s="645"/>
      <c r="G8" s="645"/>
      <c r="H8" s="645"/>
      <c r="I8" s="645"/>
      <c r="J8" s="645"/>
      <c r="K8" s="645"/>
      <c r="L8" s="645"/>
      <c r="M8" s="645"/>
      <c r="N8" s="645"/>
      <c r="O8" s="645"/>
      <c r="P8" s="645"/>
      <c r="Q8" s="645"/>
      <c r="R8" s="645"/>
      <c r="S8" s="645"/>
      <c r="T8" s="645"/>
      <c r="U8" s="645"/>
      <c r="V8" s="645"/>
      <c r="W8" s="645"/>
      <c r="X8" s="646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</row>
    <row r="9" spans="2:120" s="139" customFormat="1" ht="39.75" customHeight="1" x14ac:dyDescent="0.25">
      <c r="B9" s="582"/>
      <c r="C9" s="582"/>
      <c r="D9" s="572"/>
      <c r="E9" s="356" t="s">
        <v>919</v>
      </c>
      <c r="F9" s="356" t="s">
        <v>939</v>
      </c>
      <c r="G9" s="356" t="s">
        <v>921</v>
      </c>
      <c r="H9" s="356" t="s">
        <v>940</v>
      </c>
      <c r="I9" s="356" t="s">
        <v>479</v>
      </c>
      <c r="J9" s="356" t="s">
        <v>930</v>
      </c>
      <c r="K9" s="356" t="s">
        <v>482</v>
      </c>
      <c r="L9" s="356" t="s">
        <v>923</v>
      </c>
      <c r="M9" s="356" t="s">
        <v>941</v>
      </c>
      <c r="N9" s="356" t="s">
        <v>924</v>
      </c>
      <c r="O9" s="356" t="s">
        <v>933</v>
      </c>
      <c r="P9" s="356" t="s">
        <v>942</v>
      </c>
      <c r="Q9" s="356" t="s">
        <v>925</v>
      </c>
      <c r="R9" s="356" t="s">
        <v>943</v>
      </c>
      <c r="S9" s="356" t="s">
        <v>927</v>
      </c>
      <c r="T9" s="356" t="s">
        <v>936</v>
      </c>
      <c r="U9" s="356" t="s">
        <v>429</v>
      </c>
      <c r="V9" s="356" t="s">
        <v>944</v>
      </c>
      <c r="W9" s="356" t="s">
        <v>935</v>
      </c>
      <c r="X9" s="356" t="s">
        <v>945</v>
      </c>
      <c r="Y9" s="346" t="s">
        <v>495</v>
      </c>
    </row>
    <row r="10" spans="2:120" s="140" customFormat="1" ht="18" customHeight="1" x14ac:dyDescent="0.25">
      <c r="B10" s="643" t="s">
        <v>507</v>
      </c>
      <c r="C10" s="385" t="s">
        <v>2</v>
      </c>
      <c r="D10" s="530">
        <v>762.81071428571431</v>
      </c>
      <c r="E10" s="530">
        <v>0.12375000000000003</v>
      </c>
      <c r="F10" s="530">
        <v>0</v>
      </c>
      <c r="G10" s="530">
        <v>10.794732142857145</v>
      </c>
      <c r="H10" s="530">
        <v>0</v>
      </c>
      <c r="I10" s="530">
        <v>11.94482142857143</v>
      </c>
      <c r="J10" s="530">
        <v>0.84267857142857139</v>
      </c>
      <c r="K10" s="530">
        <v>0</v>
      </c>
      <c r="L10" s="530">
        <v>0.3928571428571429</v>
      </c>
      <c r="M10" s="530">
        <v>0.71401785714285715</v>
      </c>
      <c r="N10" s="530">
        <v>1.1058928571428572</v>
      </c>
      <c r="O10" s="530">
        <v>1.3406250000000002</v>
      </c>
      <c r="P10" s="530">
        <v>2.7097321428571433</v>
      </c>
      <c r="Q10" s="530">
        <v>0.44196428571428575</v>
      </c>
      <c r="R10" s="530">
        <v>0.1748214285714286</v>
      </c>
      <c r="S10" s="530">
        <v>0.49107142857142855</v>
      </c>
      <c r="T10" s="530">
        <v>199.23258928571428</v>
      </c>
      <c r="U10" s="530">
        <v>508.40035714285722</v>
      </c>
      <c r="V10" s="530">
        <v>9.5081249999999997</v>
      </c>
      <c r="W10" s="530">
        <v>10.830089285714289</v>
      </c>
      <c r="X10" s="530">
        <v>3.7625892857142862</v>
      </c>
    </row>
    <row r="11" spans="2:120" s="63" customFormat="1" ht="18" customHeight="1" x14ac:dyDescent="0.25">
      <c r="B11" s="643"/>
      <c r="C11" s="44" t="s">
        <v>100</v>
      </c>
      <c r="D11" s="324">
        <v>0.81321428571428578</v>
      </c>
      <c r="E11" s="324" t="s">
        <v>31</v>
      </c>
      <c r="F11" s="324" t="s">
        <v>31</v>
      </c>
      <c r="G11" s="324" t="s">
        <v>31</v>
      </c>
      <c r="H11" s="324" t="s">
        <v>31</v>
      </c>
      <c r="I11" s="324">
        <v>7.857142857142857E-2</v>
      </c>
      <c r="J11" s="324">
        <v>0.55491071428571426</v>
      </c>
      <c r="K11" s="324" t="s">
        <v>31</v>
      </c>
      <c r="L11" s="324" t="s">
        <v>31</v>
      </c>
      <c r="M11" s="324" t="s">
        <v>31</v>
      </c>
      <c r="N11" s="324">
        <v>8.8392857142857162E-2</v>
      </c>
      <c r="O11" s="324" t="s">
        <v>31</v>
      </c>
      <c r="P11" s="324" t="s">
        <v>31</v>
      </c>
      <c r="Q11" s="324" t="s">
        <v>31</v>
      </c>
      <c r="R11" s="324">
        <v>9.1339285714285734E-2</v>
      </c>
      <c r="S11" s="324" t="s">
        <v>31</v>
      </c>
      <c r="T11" s="324" t="s">
        <v>31</v>
      </c>
      <c r="U11" s="324" t="s">
        <v>31</v>
      </c>
      <c r="V11" s="324" t="s">
        <v>31</v>
      </c>
      <c r="W11" s="324" t="s">
        <v>31</v>
      </c>
      <c r="X11" s="324" t="s">
        <v>31</v>
      </c>
    </row>
    <row r="12" spans="2:120" s="63" customFormat="1" ht="18" customHeight="1" x14ac:dyDescent="0.25">
      <c r="B12" s="643"/>
      <c r="C12" s="44" t="s">
        <v>121</v>
      </c>
      <c r="D12" s="324">
        <v>1.1746428571428571</v>
      </c>
      <c r="E12" s="324" t="s">
        <v>31</v>
      </c>
      <c r="F12" s="324" t="s">
        <v>31</v>
      </c>
      <c r="G12" s="324" t="s">
        <v>31</v>
      </c>
      <c r="H12" s="324" t="s">
        <v>31</v>
      </c>
      <c r="I12" s="324" t="s">
        <v>31</v>
      </c>
      <c r="J12" s="324" t="s">
        <v>31</v>
      </c>
      <c r="K12" s="324" t="s">
        <v>31</v>
      </c>
      <c r="L12" s="324" t="s">
        <v>31</v>
      </c>
      <c r="M12" s="324" t="s">
        <v>31</v>
      </c>
      <c r="N12" s="324" t="s">
        <v>31</v>
      </c>
      <c r="O12" s="324" t="s">
        <v>31</v>
      </c>
      <c r="P12" s="324">
        <v>0.22000000000000003</v>
      </c>
      <c r="Q12" s="324" t="s">
        <v>31</v>
      </c>
      <c r="R12" s="324" t="s">
        <v>31</v>
      </c>
      <c r="S12" s="324" t="s">
        <v>31</v>
      </c>
      <c r="T12" s="324" t="s">
        <v>31</v>
      </c>
      <c r="U12" s="324">
        <v>0.95464285714285713</v>
      </c>
      <c r="V12" s="324" t="s">
        <v>31</v>
      </c>
      <c r="W12" s="324" t="s">
        <v>31</v>
      </c>
      <c r="X12" s="324" t="s">
        <v>31</v>
      </c>
    </row>
    <row r="13" spans="2:120" s="63" customFormat="1" ht="18" customHeight="1" x14ac:dyDescent="0.25">
      <c r="B13" s="643"/>
      <c r="C13" s="44" t="s">
        <v>102</v>
      </c>
      <c r="D13" s="324">
        <v>3.9295535714285719</v>
      </c>
      <c r="E13" s="324" t="s">
        <v>31</v>
      </c>
      <c r="F13" s="324" t="s">
        <v>31</v>
      </c>
      <c r="G13" s="324" t="s">
        <v>31</v>
      </c>
      <c r="H13" s="324" t="s">
        <v>31</v>
      </c>
      <c r="I13" s="324">
        <v>1.5439285714285715</v>
      </c>
      <c r="J13" s="324" t="s">
        <v>31</v>
      </c>
      <c r="K13" s="324" t="s">
        <v>31</v>
      </c>
      <c r="L13" s="324" t="s">
        <v>31</v>
      </c>
      <c r="M13" s="324">
        <v>0.2229464285714286</v>
      </c>
      <c r="N13" s="324" t="s">
        <v>31</v>
      </c>
      <c r="O13" s="324" t="s">
        <v>31</v>
      </c>
      <c r="P13" s="324">
        <v>2.1626785714285717</v>
      </c>
      <c r="Q13" s="324" t="s">
        <v>31</v>
      </c>
      <c r="R13" s="324" t="s">
        <v>31</v>
      </c>
      <c r="S13" s="324" t="s">
        <v>31</v>
      </c>
      <c r="T13" s="324" t="s">
        <v>31</v>
      </c>
      <c r="U13" s="324" t="s">
        <v>31</v>
      </c>
      <c r="V13" s="324" t="s">
        <v>31</v>
      </c>
      <c r="W13" s="324" t="s">
        <v>31</v>
      </c>
      <c r="X13" s="324" t="s">
        <v>31</v>
      </c>
    </row>
    <row r="14" spans="2:120" s="63" customFormat="1" ht="18" customHeight="1" x14ac:dyDescent="0.25">
      <c r="B14" s="643"/>
      <c r="C14" s="44" t="s">
        <v>122</v>
      </c>
      <c r="D14" s="324">
        <v>4.4196428571428581E-2</v>
      </c>
      <c r="E14" s="324" t="s">
        <v>31</v>
      </c>
      <c r="F14" s="324" t="s">
        <v>31</v>
      </c>
      <c r="G14" s="324" t="s">
        <v>31</v>
      </c>
      <c r="H14" s="324" t="s">
        <v>31</v>
      </c>
      <c r="I14" s="324">
        <v>4.4196428571428581E-2</v>
      </c>
      <c r="J14" s="324" t="s">
        <v>31</v>
      </c>
      <c r="K14" s="324" t="s">
        <v>31</v>
      </c>
      <c r="L14" s="324" t="s">
        <v>31</v>
      </c>
      <c r="M14" s="324" t="s">
        <v>31</v>
      </c>
      <c r="N14" s="324" t="s">
        <v>31</v>
      </c>
      <c r="O14" s="324" t="s">
        <v>31</v>
      </c>
      <c r="P14" s="324" t="s">
        <v>31</v>
      </c>
      <c r="Q14" s="324" t="s">
        <v>31</v>
      </c>
      <c r="R14" s="324" t="s">
        <v>31</v>
      </c>
      <c r="S14" s="324" t="s">
        <v>31</v>
      </c>
      <c r="T14" s="324" t="s">
        <v>31</v>
      </c>
      <c r="U14" s="324" t="s">
        <v>31</v>
      </c>
      <c r="V14" s="324" t="s">
        <v>31</v>
      </c>
      <c r="W14" s="324" t="s">
        <v>31</v>
      </c>
      <c r="X14" s="324" t="s">
        <v>31</v>
      </c>
    </row>
    <row r="15" spans="2:120" s="63" customFormat="1" ht="18" customHeight="1" x14ac:dyDescent="0.25">
      <c r="B15" s="643"/>
      <c r="C15" s="44" t="s">
        <v>4</v>
      </c>
      <c r="D15" s="324">
        <v>4.0169642857142858</v>
      </c>
      <c r="E15" s="324" t="s">
        <v>31</v>
      </c>
      <c r="F15" s="324" t="s">
        <v>31</v>
      </c>
      <c r="G15" s="324">
        <v>1.1432142857142857</v>
      </c>
      <c r="H15" s="324" t="s">
        <v>31</v>
      </c>
      <c r="I15" s="324" t="s">
        <v>31</v>
      </c>
      <c r="J15" s="324" t="s">
        <v>31</v>
      </c>
      <c r="K15" s="324" t="s">
        <v>31</v>
      </c>
      <c r="L15" s="324">
        <v>0.3928571428571429</v>
      </c>
      <c r="M15" s="324" t="s">
        <v>31</v>
      </c>
      <c r="N15" s="324">
        <v>0.6875</v>
      </c>
      <c r="O15" s="324" t="s">
        <v>31</v>
      </c>
      <c r="P15" s="324">
        <v>0.15517857142857144</v>
      </c>
      <c r="Q15" s="324">
        <v>0.44196428571428575</v>
      </c>
      <c r="R15" s="324" t="s">
        <v>31</v>
      </c>
      <c r="S15" s="324">
        <v>0.49107142857142855</v>
      </c>
      <c r="T15" s="324" t="s">
        <v>31</v>
      </c>
      <c r="U15" s="324">
        <v>0.70517857142857143</v>
      </c>
      <c r="V15" s="324" t="s">
        <v>31</v>
      </c>
      <c r="W15" s="324" t="s">
        <v>31</v>
      </c>
      <c r="X15" s="324" t="s">
        <v>31</v>
      </c>
    </row>
    <row r="16" spans="2:120" s="63" customFormat="1" ht="18" customHeight="1" x14ac:dyDescent="0.25">
      <c r="B16" s="643"/>
      <c r="C16" s="44" t="s">
        <v>116</v>
      </c>
      <c r="D16" s="324">
        <v>0.20723214285714289</v>
      </c>
      <c r="E16" s="324">
        <v>0.12375000000000003</v>
      </c>
      <c r="F16" s="324" t="s">
        <v>31</v>
      </c>
      <c r="G16" s="324" t="s">
        <v>31</v>
      </c>
      <c r="H16" s="324" t="s">
        <v>31</v>
      </c>
      <c r="I16" s="324" t="s">
        <v>31</v>
      </c>
      <c r="J16" s="324" t="s">
        <v>31</v>
      </c>
      <c r="K16" s="324" t="s">
        <v>31</v>
      </c>
      <c r="L16" s="324" t="s">
        <v>31</v>
      </c>
      <c r="M16" s="324" t="s">
        <v>31</v>
      </c>
      <c r="N16" s="324" t="s">
        <v>31</v>
      </c>
      <c r="O16" s="324" t="s">
        <v>31</v>
      </c>
      <c r="P16" s="324" t="s">
        <v>31</v>
      </c>
      <c r="Q16" s="324"/>
      <c r="R16" s="324">
        <v>8.3482142857142866E-2</v>
      </c>
      <c r="S16" s="324" t="s">
        <v>31</v>
      </c>
      <c r="T16" s="324" t="s">
        <v>31</v>
      </c>
      <c r="U16" s="324" t="s">
        <v>31</v>
      </c>
      <c r="V16" s="324" t="s">
        <v>31</v>
      </c>
      <c r="W16" s="324" t="s">
        <v>31</v>
      </c>
      <c r="X16" s="324" t="s">
        <v>31</v>
      </c>
    </row>
    <row r="17" spans="2:24" s="63" customFormat="1" ht="18" customHeight="1" x14ac:dyDescent="0.25">
      <c r="B17" s="643"/>
      <c r="C17" s="44" t="s">
        <v>38</v>
      </c>
      <c r="D17" s="324">
        <v>0.93794642857142851</v>
      </c>
      <c r="E17" s="324" t="s">
        <v>31</v>
      </c>
      <c r="F17" s="324" t="s">
        <v>31</v>
      </c>
      <c r="G17" s="324" t="s">
        <v>31</v>
      </c>
      <c r="H17" s="324" t="s">
        <v>31</v>
      </c>
      <c r="I17" s="324">
        <v>0.93794642857142851</v>
      </c>
      <c r="J17" s="324" t="s">
        <v>31</v>
      </c>
      <c r="K17" s="324" t="s">
        <v>31</v>
      </c>
      <c r="L17" s="324" t="s">
        <v>31</v>
      </c>
      <c r="M17" s="324" t="s">
        <v>31</v>
      </c>
      <c r="N17" s="324" t="s">
        <v>31</v>
      </c>
      <c r="O17" s="324" t="s">
        <v>31</v>
      </c>
      <c r="P17" s="324" t="s">
        <v>31</v>
      </c>
      <c r="Q17" s="324" t="s">
        <v>31</v>
      </c>
      <c r="R17" s="324" t="s">
        <v>31</v>
      </c>
      <c r="S17" s="324" t="s">
        <v>31</v>
      </c>
      <c r="T17" s="324" t="s">
        <v>31</v>
      </c>
      <c r="U17" s="324" t="s">
        <v>31</v>
      </c>
      <c r="V17" s="324" t="s">
        <v>31</v>
      </c>
      <c r="W17" s="324" t="s">
        <v>31</v>
      </c>
      <c r="X17" s="324" t="s">
        <v>31</v>
      </c>
    </row>
    <row r="18" spans="2:24" s="63" customFormat="1" ht="18" customHeight="1" x14ac:dyDescent="0.25">
      <c r="B18" s="643"/>
      <c r="C18" s="44" t="s">
        <v>104</v>
      </c>
      <c r="D18" s="324">
        <v>0</v>
      </c>
      <c r="E18" s="324" t="s">
        <v>31</v>
      </c>
      <c r="F18" s="324" t="s">
        <v>31</v>
      </c>
      <c r="G18" s="324" t="s">
        <v>31</v>
      </c>
      <c r="H18" s="324" t="s">
        <v>31</v>
      </c>
      <c r="I18" s="324" t="s">
        <v>31</v>
      </c>
      <c r="J18" s="324" t="s">
        <v>31</v>
      </c>
      <c r="K18" s="324" t="s">
        <v>31</v>
      </c>
      <c r="L18" s="324" t="s">
        <v>31</v>
      </c>
      <c r="M18" s="324" t="s">
        <v>31</v>
      </c>
      <c r="N18" s="324" t="s">
        <v>31</v>
      </c>
      <c r="O18" s="324" t="s">
        <v>31</v>
      </c>
      <c r="P18" s="324" t="s">
        <v>31</v>
      </c>
      <c r="Q18" s="324" t="s">
        <v>31</v>
      </c>
      <c r="R18" s="324" t="s">
        <v>31</v>
      </c>
      <c r="S18" s="324" t="s">
        <v>31</v>
      </c>
      <c r="T18" s="324" t="s">
        <v>31</v>
      </c>
      <c r="U18" s="324" t="s">
        <v>31</v>
      </c>
      <c r="V18" s="324" t="s">
        <v>31</v>
      </c>
      <c r="W18" s="324" t="s">
        <v>31</v>
      </c>
      <c r="X18" s="324" t="s">
        <v>31</v>
      </c>
    </row>
    <row r="19" spans="2:24" s="63" customFormat="1" ht="18" customHeight="1" x14ac:dyDescent="0.25">
      <c r="B19" s="643"/>
      <c r="C19" s="44" t="s">
        <v>124</v>
      </c>
      <c r="D19" s="324">
        <v>538.59732142857149</v>
      </c>
      <c r="E19" s="324" t="s">
        <v>31</v>
      </c>
      <c r="F19" s="324" t="s">
        <v>31</v>
      </c>
      <c r="G19" s="324">
        <v>9.6515178571428581</v>
      </c>
      <c r="H19" s="324" t="s">
        <v>31</v>
      </c>
      <c r="I19" s="324" t="s">
        <v>31</v>
      </c>
      <c r="J19" s="324" t="s">
        <v>31</v>
      </c>
      <c r="K19" s="324" t="s">
        <v>31</v>
      </c>
      <c r="L19" s="324" t="s">
        <v>31</v>
      </c>
      <c r="M19" s="324" t="s">
        <v>31</v>
      </c>
      <c r="N19" s="324" t="s">
        <v>31</v>
      </c>
      <c r="O19" s="324">
        <v>1.3406250000000002</v>
      </c>
      <c r="P19" s="324">
        <v>0.11294642857142857</v>
      </c>
      <c r="Q19" s="324" t="s">
        <v>31</v>
      </c>
      <c r="R19" s="324" t="s">
        <v>31</v>
      </c>
      <c r="S19" s="324" t="s">
        <v>31</v>
      </c>
      <c r="T19" s="324">
        <v>199.16973214285713</v>
      </c>
      <c r="U19" s="324">
        <v>328.32250000000005</v>
      </c>
      <c r="V19" s="324" t="s">
        <v>31</v>
      </c>
      <c r="W19" s="324" t="s">
        <v>31</v>
      </c>
      <c r="X19" s="324" t="s">
        <v>31</v>
      </c>
    </row>
    <row r="20" spans="2:24" s="63" customFormat="1" ht="18" customHeight="1" x14ac:dyDescent="0.25">
      <c r="B20" s="643"/>
      <c r="C20" s="44" t="s">
        <v>5</v>
      </c>
      <c r="D20" s="324">
        <v>2.2147321428571431</v>
      </c>
      <c r="E20" s="324" t="s">
        <v>31</v>
      </c>
      <c r="F20" s="324" t="s">
        <v>31</v>
      </c>
      <c r="G20" s="324" t="s">
        <v>31</v>
      </c>
      <c r="H20" s="324" t="s">
        <v>31</v>
      </c>
      <c r="I20" s="324">
        <v>2.2147321428571431</v>
      </c>
      <c r="J20" s="324" t="s">
        <v>31</v>
      </c>
      <c r="K20" s="324" t="s">
        <v>31</v>
      </c>
      <c r="L20" s="324" t="s">
        <v>31</v>
      </c>
      <c r="M20" s="324" t="s">
        <v>31</v>
      </c>
      <c r="N20" s="324" t="s">
        <v>31</v>
      </c>
      <c r="O20" s="324" t="s">
        <v>31</v>
      </c>
      <c r="P20" s="324" t="s">
        <v>31</v>
      </c>
      <c r="Q20" s="324" t="s">
        <v>31</v>
      </c>
      <c r="R20" s="324" t="s">
        <v>31</v>
      </c>
      <c r="S20" s="324" t="s">
        <v>31</v>
      </c>
      <c r="T20" s="324" t="s">
        <v>31</v>
      </c>
      <c r="U20" s="324" t="s">
        <v>31</v>
      </c>
      <c r="V20" s="324" t="s">
        <v>31</v>
      </c>
      <c r="W20" s="324" t="s">
        <v>31</v>
      </c>
      <c r="X20" s="324" t="s">
        <v>31</v>
      </c>
    </row>
    <row r="21" spans="2:24" s="63" customFormat="1" ht="18" customHeight="1" x14ac:dyDescent="0.25">
      <c r="B21" s="643"/>
      <c r="C21" s="44" t="s">
        <v>120</v>
      </c>
      <c r="D21" s="324">
        <v>190.49642857142857</v>
      </c>
      <c r="E21" s="324" t="s">
        <v>31</v>
      </c>
      <c r="F21" s="324" t="s">
        <v>31</v>
      </c>
      <c r="G21" s="324" t="s">
        <v>31</v>
      </c>
      <c r="H21" s="324" t="s">
        <v>31</v>
      </c>
      <c r="I21" s="324" t="s">
        <v>31</v>
      </c>
      <c r="J21" s="324" t="s">
        <v>31</v>
      </c>
      <c r="K21" s="324" t="s">
        <v>31</v>
      </c>
      <c r="L21" s="324" t="s">
        <v>31</v>
      </c>
      <c r="M21" s="324">
        <v>0.49107142857142855</v>
      </c>
      <c r="N21" s="324" t="s">
        <v>31</v>
      </c>
      <c r="O21" s="324" t="s">
        <v>31</v>
      </c>
      <c r="P21" s="324">
        <v>5.8928571428571427E-2</v>
      </c>
      <c r="Q21" s="324" t="s">
        <v>31</v>
      </c>
      <c r="R21" s="324" t="s">
        <v>31</v>
      </c>
      <c r="S21" s="324" t="s">
        <v>31</v>
      </c>
      <c r="T21" s="324">
        <v>6.2857142857142861E-2</v>
      </c>
      <c r="U21" s="324">
        <v>165.78276785714286</v>
      </c>
      <c r="V21" s="324">
        <v>9.5081249999999997</v>
      </c>
      <c r="W21" s="324">
        <v>10.830089285714289</v>
      </c>
      <c r="X21" s="324">
        <v>3.7625892857142862</v>
      </c>
    </row>
    <row r="22" spans="2:24" s="63" customFormat="1" ht="18" customHeight="1" x14ac:dyDescent="0.25">
      <c r="B22" s="643"/>
      <c r="C22" s="44" t="s">
        <v>123</v>
      </c>
      <c r="D22" s="324">
        <v>0</v>
      </c>
      <c r="E22" s="324" t="s">
        <v>31</v>
      </c>
      <c r="F22" s="324" t="s">
        <v>31</v>
      </c>
      <c r="G22" s="324" t="s">
        <v>31</v>
      </c>
      <c r="H22" s="324" t="s">
        <v>31</v>
      </c>
      <c r="I22" s="324" t="s">
        <v>31</v>
      </c>
      <c r="J22" s="324" t="s">
        <v>31</v>
      </c>
      <c r="K22" s="324" t="s">
        <v>31</v>
      </c>
      <c r="L22" s="324" t="s">
        <v>31</v>
      </c>
      <c r="M22" s="324" t="s">
        <v>31</v>
      </c>
      <c r="N22" s="324" t="s">
        <v>31</v>
      </c>
      <c r="O22" s="324" t="s">
        <v>31</v>
      </c>
      <c r="P22" s="324" t="s">
        <v>31</v>
      </c>
      <c r="Q22" s="324" t="s">
        <v>31</v>
      </c>
      <c r="R22" s="324" t="s">
        <v>31</v>
      </c>
      <c r="S22" s="324" t="s">
        <v>31</v>
      </c>
      <c r="T22" s="324" t="s">
        <v>31</v>
      </c>
      <c r="U22" s="324" t="s">
        <v>31</v>
      </c>
      <c r="V22" s="324" t="s">
        <v>31</v>
      </c>
      <c r="W22" s="324" t="s">
        <v>31</v>
      </c>
      <c r="X22" s="324" t="s">
        <v>31</v>
      </c>
    </row>
    <row r="23" spans="2:24" s="63" customFormat="1" ht="18" customHeight="1" x14ac:dyDescent="0.25">
      <c r="B23" s="643"/>
      <c r="C23" s="44" t="s">
        <v>105</v>
      </c>
      <c r="D23" s="324">
        <v>13.388571428571431</v>
      </c>
      <c r="E23" s="324" t="s">
        <v>31</v>
      </c>
      <c r="F23" s="324" t="s">
        <v>31</v>
      </c>
      <c r="G23" s="324" t="s">
        <v>31</v>
      </c>
      <c r="H23" s="324" t="s">
        <v>31</v>
      </c>
      <c r="I23" s="324">
        <v>1.4928571428571431</v>
      </c>
      <c r="J23" s="324" t="s">
        <v>31</v>
      </c>
      <c r="K23" s="324" t="s">
        <v>31</v>
      </c>
      <c r="L23" s="324" t="s">
        <v>31</v>
      </c>
      <c r="M23" s="324" t="s">
        <v>31</v>
      </c>
      <c r="N23" s="324">
        <v>0.33</v>
      </c>
      <c r="O23" s="324" t="s">
        <v>31</v>
      </c>
      <c r="P23" s="324" t="s">
        <v>31</v>
      </c>
      <c r="Q23" s="324" t="s">
        <v>31</v>
      </c>
      <c r="R23" s="324" t="s">
        <v>31</v>
      </c>
      <c r="S23" s="324" t="s">
        <v>31</v>
      </c>
      <c r="T23" s="324" t="s">
        <v>31</v>
      </c>
      <c r="U23" s="324">
        <v>11.565714285714288</v>
      </c>
      <c r="V23" s="324" t="s">
        <v>31</v>
      </c>
      <c r="W23" s="324" t="s">
        <v>31</v>
      </c>
      <c r="X23" s="324" t="s">
        <v>31</v>
      </c>
    </row>
    <row r="24" spans="2:24" s="63" customFormat="1" ht="18" customHeight="1" x14ac:dyDescent="0.25">
      <c r="B24" s="643"/>
      <c r="C24" s="44" t="s">
        <v>117</v>
      </c>
      <c r="D24" s="324">
        <v>0.28776785714285719</v>
      </c>
      <c r="E24" s="324" t="s">
        <v>31</v>
      </c>
      <c r="F24" s="324" t="s">
        <v>31</v>
      </c>
      <c r="G24" s="324" t="s">
        <v>31</v>
      </c>
      <c r="H24" s="324" t="s">
        <v>31</v>
      </c>
      <c r="I24" s="324" t="s">
        <v>31</v>
      </c>
      <c r="J24" s="324">
        <v>0.28776785714285719</v>
      </c>
      <c r="K24" s="324" t="s">
        <v>31</v>
      </c>
      <c r="L24" s="324" t="s">
        <v>31</v>
      </c>
      <c r="M24" s="324" t="s">
        <v>31</v>
      </c>
      <c r="N24" s="324" t="s">
        <v>31</v>
      </c>
      <c r="O24" s="324" t="s">
        <v>31</v>
      </c>
      <c r="P24" s="324" t="s">
        <v>31</v>
      </c>
      <c r="Q24" s="324" t="s">
        <v>31</v>
      </c>
      <c r="R24" s="324" t="s">
        <v>31</v>
      </c>
      <c r="S24" s="324" t="s">
        <v>31</v>
      </c>
      <c r="T24" s="324" t="s">
        <v>31</v>
      </c>
      <c r="U24" s="324" t="s">
        <v>31</v>
      </c>
      <c r="V24" s="324" t="s">
        <v>31</v>
      </c>
      <c r="W24" s="324" t="s">
        <v>31</v>
      </c>
      <c r="X24" s="324" t="s">
        <v>31</v>
      </c>
    </row>
    <row r="25" spans="2:24" s="63" customFormat="1" ht="18" customHeight="1" x14ac:dyDescent="0.25">
      <c r="B25" s="643"/>
      <c r="C25" s="44" t="s">
        <v>107</v>
      </c>
      <c r="D25" s="324">
        <v>6.7021428571428583</v>
      </c>
      <c r="E25" s="324" t="s">
        <v>31</v>
      </c>
      <c r="F25" s="324" t="s">
        <v>31</v>
      </c>
      <c r="G25" s="324" t="s">
        <v>31</v>
      </c>
      <c r="H25" s="324" t="s">
        <v>31</v>
      </c>
      <c r="I25" s="324">
        <v>5.6325892857142863</v>
      </c>
      <c r="J25" s="324" t="s">
        <v>31</v>
      </c>
      <c r="K25" s="324" t="s">
        <v>31</v>
      </c>
      <c r="L25" s="324" t="s">
        <v>31</v>
      </c>
      <c r="M25" s="324" t="s">
        <v>31</v>
      </c>
      <c r="N25" s="324" t="s">
        <v>31</v>
      </c>
      <c r="O25" s="324" t="s">
        <v>31</v>
      </c>
      <c r="P25" s="324" t="s">
        <v>31</v>
      </c>
      <c r="Q25" s="324" t="s">
        <v>31</v>
      </c>
      <c r="R25" s="324" t="s">
        <v>31</v>
      </c>
      <c r="S25" s="324" t="s">
        <v>31</v>
      </c>
      <c r="T25" s="324" t="s">
        <v>31</v>
      </c>
      <c r="U25" s="324">
        <v>1.0695535714285715</v>
      </c>
      <c r="V25" s="324" t="s">
        <v>31</v>
      </c>
      <c r="W25" s="324" t="s">
        <v>31</v>
      </c>
      <c r="X25" s="324" t="s">
        <v>31</v>
      </c>
    </row>
    <row r="26" spans="2:24" s="63" customFormat="1" ht="18" customHeight="1" x14ac:dyDescent="0.25">
      <c r="B26" s="643"/>
      <c r="C26" s="44" t="s">
        <v>119</v>
      </c>
      <c r="D26" s="324">
        <v>0</v>
      </c>
      <c r="E26" s="324" t="s">
        <v>31</v>
      </c>
      <c r="F26" s="324" t="s">
        <v>31</v>
      </c>
      <c r="G26" s="324" t="s">
        <v>31</v>
      </c>
      <c r="H26" s="324" t="s">
        <v>31</v>
      </c>
      <c r="I26" s="324" t="s">
        <v>31</v>
      </c>
      <c r="J26" s="324" t="s">
        <v>31</v>
      </c>
      <c r="K26" s="324" t="s">
        <v>31</v>
      </c>
      <c r="L26" s="324" t="s">
        <v>31</v>
      </c>
      <c r="M26" s="324" t="s">
        <v>31</v>
      </c>
      <c r="N26" s="324" t="s">
        <v>31</v>
      </c>
      <c r="O26" s="324" t="s">
        <v>31</v>
      </c>
      <c r="P26" s="324" t="s">
        <v>31</v>
      </c>
      <c r="Q26" s="324" t="s">
        <v>31</v>
      </c>
      <c r="R26" s="324" t="s">
        <v>31</v>
      </c>
      <c r="S26" s="324" t="s">
        <v>31</v>
      </c>
      <c r="T26" s="324" t="s">
        <v>31</v>
      </c>
      <c r="U26" s="324" t="s">
        <v>31</v>
      </c>
      <c r="V26" s="324" t="s">
        <v>31</v>
      </c>
      <c r="W26" s="324" t="s">
        <v>31</v>
      </c>
      <c r="X26" s="324" t="s">
        <v>31</v>
      </c>
    </row>
    <row r="27" spans="2:24" s="18" customFormat="1" ht="24" customHeight="1" x14ac:dyDescent="0.25">
      <c r="C27" s="19" t="s">
        <v>363</v>
      </c>
      <c r="D27" s="19"/>
      <c r="E27" s="19"/>
      <c r="F27" s="19"/>
      <c r="G27" s="19"/>
      <c r="H27" s="19"/>
      <c r="I27" s="141"/>
      <c r="J27" s="141"/>
      <c r="K27" s="36"/>
      <c r="L27" s="141"/>
      <c r="M27" s="141"/>
      <c r="N27" s="141"/>
      <c r="O27" s="36"/>
      <c r="P27" s="141"/>
      <c r="Q27" s="141"/>
      <c r="R27" s="141"/>
      <c r="S27" s="141"/>
      <c r="T27" s="141"/>
      <c r="U27" s="141"/>
      <c r="V27" s="36"/>
      <c r="W27" s="141"/>
      <c r="X27" s="141"/>
    </row>
    <row r="28" spans="2:24" s="18" customFormat="1" ht="24" customHeight="1" x14ac:dyDescent="0.25">
      <c r="C28" s="142" t="s">
        <v>364</v>
      </c>
      <c r="D28" s="142"/>
      <c r="E28" s="142"/>
      <c r="F28" s="143"/>
      <c r="G28" s="141"/>
      <c r="H28" s="141"/>
      <c r="I28" s="141"/>
      <c r="J28" s="141"/>
      <c r="K28" s="36"/>
      <c r="L28" s="141"/>
      <c r="M28" s="141"/>
      <c r="N28" s="141"/>
      <c r="O28" s="36"/>
      <c r="P28" s="141"/>
      <c r="Q28" s="141"/>
      <c r="R28" s="141"/>
      <c r="S28" s="141"/>
      <c r="T28" s="141"/>
      <c r="U28" s="141"/>
      <c r="V28" s="36"/>
      <c r="W28" s="141"/>
      <c r="X28" s="141"/>
    </row>
    <row r="29" spans="2:24" s="18" customFormat="1" ht="13.5" x14ac:dyDescent="0.25"/>
    <row r="30" spans="2:24" s="18" customFormat="1" ht="13.5" x14ac:dyDescent="0.25"/>
    <row r="31" spans="2:24" s="45" customFormat="1" x14ac:dyDescent="0.25"/>
    <row r="32" spans="2:24" s="45" customFormat="1" x14ac:dyDescent="0.25"/>
    <row r="33" s="45" customFormat="1" x14ac:dyDescent="0.25"/>
    <row r="34" s="45" customFormat="1" x14ac:dyDescent="0.25"/>
    <row r="35" s="45" customFormat="1" x14ac:dyDescent="0.25"/>
    <row r="36" s="45" customFormat="1" x14ac:dyDescent="0.25"/>
    <row r="37" s="45" customFormat="1" x14ac:dyDescent="0.25"/>
    <row r="38" s="45" customFormat="1" x14ac:dyDescent="0.25"/>
    <row r="39" s="45" customFormat="1" x14ac:dyDescent="0.25"/>
    <row r="40" s="45" customFormat="1" x14ac:dyDescent="0.25"/>
    <row r="41" s="45" customFormat="1" x14ac:dyDescent="0.25"/>
    <row r="42" s="45" customFormat="1" x14ac:dyDescent="0.25"/>
    <row r="43" s="45" customFormat="1" x14ac:dyDescent="0.25"/>
    <row r="44" s="45" customFormat="1" x14ac:dyDescent="0.25"/>
    <row r="45" s="45" customFormat="1" x14ac:dyDescent="0.25"/>
    <row r="46" s="45" customFormat="1" x14ac:dyDescent="0.25"/>
    <row r="47" s="45" customFormat="1" x14ac:dyDescent="0.25"/>
    <row r="48" s="45" customFormat="1" x14ac:dyDescent="0.25"/>
    <row r="49" s="45" customFormat="1" x14ac:dyDescent="0.25"/>
    <row r="50" s="45" customFormat="1" x14ac:dyDescent="0.25"/>
    <row r="51" s="45" customFormat="1" x14ac:dyDescent="0.25"/>
    <row r="52" s="45" customFormat="1" x14ac:dyDescent="0.25"/>
    <row r="53" s="45" customFormat="1" x14ac:dyDescent="0.25"/>
    <row r="54" s="45" customFormat="1" x14ac:dyDescent="0.25"/>
    <row r="55" s="45" customFormat="1" x14ac:dyDescent="0.25"/>
    <row r="56" s="45" customFormat="1" x14ac:dyDescent="0.25"/>
    <row r="57" s="45" customFormat="1" x14ac:dyDescent="0.25"/>
    <row r="58" s="45" customFormat="1" x14ac:dyDescent="0.25"/>
    <row r="59" s="45" customFormat="1" x14ac:dyDescent="0.25"/>
    <row r="60" s="45" customFormat="1" x14ac:dyDescent="0.25"/>
    <row r="61" s="45" customFormat="1" x14ac:dyDescent="0.25"/>
    <row r="62" s="45" customFormat="1" x14ac:dyDescent="0.25"/>
    <row r="63" s="45" customFormat="1" x14ac:dyDescent="0.25"/>
    <row r="64" s="45" customFormat="1" x14ac:dyDescent="0.25"/>
    <row r="65" s="45" customFormat="1" x14ac:dyDescent="0.25"/>
    <row r="66" s="45" customFormat="1" x14ac:dyDescent="0.25"/>
    <row r="67" s="45" customFormat="1" x14ac:dyDescent="0.25"/>
    <row r="68" s="45" customFormat="1" x14ac:dyDescent="0.25"/>
    <row r="69" s="45" customFormat="1" x14ac:dyDescent="0.25"/>
    <row r="70" s="45" customFormat="1" x14ac:dyDescent="0.25"/>
    <row r="71" s="45" customFormat="1" x14ac:dyDescent="0.25"/>
    <row r="72" s="45" customFormat="1" x14ac:dyDescent="0.25"/>
    <row r="73" s="45" customFormat="1" x14ac:dyDescent="0.25"/>
    <row r="74" s="45" customFormat="1" x14ac:dyDescent="0.25"/>
    <row r="75" s="45" customFormat="1" x14ac:dyDescent="0.25"/>
    <row r="76" s="45" customFormat="1" x14ac:dyDescent="0.25"/>
    <row r="77" s="45" customFormat="1" x14ac:dyDescent="0.25"/>
    <row r="78" s="45" customFormat="1" x14ac:dyDescent="0.25"/>
    <row r="79" s="45" customFormat="1" x14ac:dyDescent="0.25"/>
    <row r="80" s="45" customFormat="1" x14ac:dyDescent="0.25"/>
    <row r="81" s="45" customFormat="1" x14ac:dyDescent="0.25"/>
    <row r="82" s="45" customFormat="1" x14ac:dyDescent="0.25"/>
    <row r="83" s="45" customFormat="1" x14ac:dyDescent="0.25"/>
    <row r="84" s="45" customFormat="1" x14ac:dyDescent="0.25"/>
    <row r="85" s="45" customFormat="1" x14ac:dyDescent="0.25"/>
    <row r="86" s="45" customFormat="1" x14ac:dyDescent="0.25"/>
    <row r="87" s="45" customFormat="1" x14ac:dyDescent="0.25"/>
    <row r="88" s="45" customFormat="1" x14ac:dyDescent="0.25"/>
    <row r="89" s="45" customFormat="1" x14ac:dyDescent="0.25"/>
    <row r="90" s="45" customFormat="1" x14ac:dyDescent="0.25"/>
    <row r="91" s="45" customFormat="1" x14ac:dyDescent="0.25"/>
    <row r="92" s="45" customFormat="1" x14ac:dyDescent="0.25"/>
    <row r="93" s="45" customFormat="1" x14ac:dyDescent="0.25"/>
    <row r="94" s="45" customFormat="1" x14ac:dyDescent="0.25"/>
    <row r="95" s="45" customFormat="1" x14ac:dyDescent="0.25"/>
    <row r="96" s="45" customFormat="1" x14ac:dyDescent="0.25"/>
    <row r="97" s="45" customFormat="1" x14ac:dyDescent="0.25"/>
    <row r="98" s="45" customFormat="1" x14ac:dyDescent="0.25"/>
    <row r="99" s="45" customFormat="1" x14ac:dyDescent="0.25"/>
    <row r="100" s="45" customFormat="1" x14ac:dyDescent="0.25"/>
    <row r="101" s="45" customFormat="1" x14ac:dyDescent="0.25"/>
    <row r="102" s="45" customFormat="1" x14ac:dyDescent="0.25"/>
    <row r="103" s="45" customFormat="1" x14ac:dyDescent="0.25"/>
    <row r="104" s="45" customFormat="1" x14ac:dyDescent="0.25"/>
    <row r="105" s="45" customFormat="1" x14ac:dyDescent="0.25"/>
    <row r="106" s="45" customFormat="1" x14ac:dyDescent="0.25"/>
    <row r="107" s="45" customFormat="1" x14ac:dyDescent="0.25"/>
    <row r="108" s="45" customFormat="1" x14ac:dyDescent="0.25"/>
    <row r="109" s="45" customFormat="1" x14ac:dyDescent="0.25"/>
    <row r="110" s="45" customFormat="1" x14ac:dyDescent="0.25"/>
    <row r="111" s="45" customFormat="1" x14ac:dyDescent="0.25"/>
    <row r="112" s="45" customFormat="1" x14ac:dyDescent="0.25"/>
    <row r="113" s="45" customFormat="1" x14ac:dyDescent="0.25"/>
    <row r="114" s="45" customFormat="1" x14ac:dyDescent="0.25"/>
    <row r="115" s="45" customFormat="1" x14ac:dyDescent="0.25"/>
    <row r="116" s="45" customFormat="1" x14ac:dyDescent="0.25"/>
    <row r="117" s="45" customFormat="1" x14ac:dyDescent="0.25"/>
    <row r="118" s="45" customFormat="1" x14ac:dyDescent="0.25"/>
    <row r="119" s="45" customFormat="1" x14ac:dyDescent="0.25"/>
    <row r="120" s="45" customFormat="1" x14ac:dyDescent="0.25"/>
    <row r="121" s="45" customFormat="1" x14ac:dyDescent="0.25"/>
    <row r="122" s="45" customFormat="1" x14ac:dyDescent="0.25"/>
    <row r="123" s="45" customFormat="1" x14ac:dyDescent="0.25"/>
    <row r="124" s="45" customFormat="1" x14ac:dyDescent="0.25"/>
    <row r="125" s="45" customFormat="1" x14ac:dyDescent="0.25"/>
    <row r="126" s="45" customFormat="1" x14ac:dyDescent="0.25"/>
    <row r="127" s="45" customFormat="1" x14ac:dyDescent="0.25"/>
    <row r="128" s="45" customFormat="1" x14ac:dyDescent="0.25"/>
    <row r="129" s="45" customFormat="1" x14ac:dyDescent="0.25"/>
    <row r="130" s="45" customFormat="1" x14ac:dyDescent="0.25"/>
    <row r="131" s="45" customFormat="1" x14ac:dyDescent="0.25"/>
    <row r="132" s="45" customFormat="1" x14ac:dyDescent="0.25"/>
    <row r="133" s="45" customFormat="1" x14ac:dyDescent="0.25"/>
    <row r="134" s="45" customFormat="1" x14ac:dyDescent="0.25"/>
    <row r="135" s="45" customFormat="1" x14ac:dyDescent="0.25"/>
    <row r="136" s="45" customFormat="1" x14ac:dyDescent="0.25"/>
    <row r="137" s="45" customFormat="1" x14ac:dyDescent="0.25"/>
    <row r="138" s="45" customFormat="1" x14ac:dyDescent="0.25"/>
    <row r="139" s="45" customFormat="1" x14ac:dyDescent="0.25"/>
    <row r="140" s="45" customFormat="1" x14ac:dyDescent="0.25"/>
    <row r="141" s="45" customFormat="1" x14ac:dyDescent="0.25"/>
    <row r="142" s="45" customFormat="1" x14ac:dyDescent="0.25"/>
    <row r="143" s="45" customFormat="1" x14ac:dyDescent="0.25"/>
    <row r="144" s="45" customFormat="1" x14ac:dyDescent="0.25"/>
    <row r="145" s="45" customFormat="1" x14ac:dyDescent="0.25"/>
    <row r="146" s="45" customFormat="1" x14ac:dyDescent="0.25"/>
    <row r="147" s="45" customFormat="1" x14ac:dyDescent="0.25"/>
    <row r="148" s="45" customFormat="1" x14ac:dyDescent="0.25"/>
    <row r="149" s="45" customFormat="1" x14ac:dyDescent="0.25"/>
    <row r="150" s="45" customFormat="1" x14ac:dyDescent="0.25"/>
    <row r="151" s="45" customFormat="1" x14ac:dyDescent="0.25"/>
    <row r="152" s="45" customFormat="1" x14ac:dyDescent="0.25"/>
    <row r="153" s="45" customFormat="1" x14ac:dyDescent="0.25"/>
    <row r="154" s="45" customFormat="1" x14ac:dyDescent="0.25"/>
    <row r="155" s="45" customFormat="1" x14ac:dyDescent="0.25"/>
    <row r="156" s="45" customFormat="1" x14ac:dyDescent="0.25"/>
    <row r="157" s="45" customFormat="1" x14ac:dyDescent="0.25"/>
    <row r="158" s="45" customFormat="1" x14ac:dyDescent="0.25"/>
    <row r="159" s="45" customFormat="1" x14ac:dyDescent="0.25"/>
    <row r="160" s="45" customFormat="1" x14ac:dyDescent="0.25"/>
    <row r="161" s="45" customFormat="1" x14ac:dyDescent="0.25"/>
    <row r="162" s="45" customFormat="1" x14ac:dyDescent="0.25"/>
    <row r="163" s="45" customFormat="1" x14ac:dyDescent="0.25"/>
    <row r="164" s="45" customFormat="1" x14ac:dyDescent="0.25"/>
    <row r="165" s="45" customFormat="1" x14ac:dyDescent="0.25"/>
    <row r="166" s="45" customFormat="1" x14ac:dyDescent="0.25"/>
    <row r="167" s="45" customFormat="1" x14ac:dyDescent="0.25"/>
    <row r="168" s="45" customFormat="1" x14ac:dyDescent="0.25"/>
    <row r="169" s="45" customFormat="1" x14ac:dyDescent="0.25"/>
    <row r="170" s="45" customFormat="1" x14ac:dyDescent="0.25"/>
    <row r="171" s="45" customFormat="1" x14ac:dyDescent="0.25"/>
    <row r="172" s="45" customFormat="1" x14ac:dyDescent="0.25"/>
    <row r="173" s="45" customFormat="1" x14ac:dyDescent="0.25"/>
    <row r="174" s="45" customFormat="1" x14ac:dyDescent="0.25"/>
    <row r="175" s="45" customFormat="1" x14ac:dyDescent="0.25"/>
    <row r="176" s="45" customFormat="1" x14ac:dyDescent="0.25"/>
    <row r="177" s="45" customFormat="1" x14ac:dyDescent="0.25"/>
    <row r="178" s="45" customFormat="1" x14ac:dyDescent="0.25"/>
    <row r="179" s="45" customFormat="1" x14ac:dyDescent="0.25"/>
    <row r="180" s="45" customFormat="1" x14ac:dyDescent="0.25"/>
    <row r="181" s="45" customFormat="1" x14ac:dyDescent="0.25"/>
    <row r="182" s="45" customFormat="1" x14ac:dyDescent="0.25"/>
    <row r="183" s="45" customFormat="1" x14ac:dyDescent="0.25"/>
    <row r="184" s="45" customFormat="1" x14ac:dyDescent="0.25"/>
    <row r="185" s="45" customFormat="1" x14ac:dyDescent="0.25"/>
    <row r="186" s="45" customFormat="1" x14ac:dyDescent="0.25"/>
    <row r="187" s="45" customFormat="1" x14ac:dyDescent="0.25"/>
    <row r="188" s="45" customFormat="1" x14ac:dyDescent="0.25"/>
    <row r="189" s="45" customFormat="1" x14ac:dyDescent="0.25"/>
    <row r="190" s="45" customFormat="1" x14ac:dyDescent="0.25"/>
    <row r="191" s="45" customFormat="1" x14ac:dyDescent="0.25"/>
    <row r="192" s="45" customFormat="1" x14ac:dyDescent="0.25"/>
    <row r="193" s="45" customFormat="1" x14ac:dyDescent="0.25"/>
    <row r="194" s="45" customFormat="1" x14ac:dyDescent="0.25"/>
    <row r="195" s="45" customFormat="1" x14ac:dyDescent="0.25"/>
    <row r="196" s="45" customFormat="1" x14ac:dyDescent="0.25"/>
    <row r="197" s="45" customFormat="1" x14ac:dyDescent="0.25"/>
    <row r="198" s="45" customFormat="1" x14ac:dyDescent="0.25"/>
    <row r="199" s="45" customFormat="1" x14ac:dyDescent="0.25"/>
    <row r="200" s="45" customFormat="1" x14ac:dyDescent="0.25"/>
    <row r="201" s="45" customFormat="1" x14ac:dyDescent="0.25"/>
    <row r="202" s="45" customFormat="1" x14ac:dyDescent="0.25"/>
    <row r="203" s="45" customFormat="1" x14ac:dyDescent="0.25"/>
    <row r="204" s="45" customFormat="1" x14ac:dyDescent="0.25"/>
    <row r="205" s="45" customFormat="1" x14ac:dyDescent="0.25"/>
    <row r="206" s="45" customFormat="1" x14ac:dyDescent="0.25"/>
    <row r="207" s="45" customFormat="1" x14ac:dyDescent="0.25"/>
    <row r="208" s="45" customFormat="1" x14ac:dyDescent="0.25"/>
    <row r="209" s="45" customFormat="1" x14ac:dyDescent="0.25"/>
    <row r="210" s="45" customFormat="1" x14ac:dyDescent="0.25"/>
    <row r="211" s="45" customFormat="1" x14ac:dyDescent="0.25"/>
    <row r="212" s="45" customFormat="1" x14ac:dyDescent="0.25"/>
    <row r="213" s="45" customFormat="1" x14ac:dyDescent="0.25"/>
    <row r="214" s="45" customFormat="1" x14ac:dyDescent="0.25"/>
    <row r="215" s="45" customFormat="1" x14ac:dyDescent="0.25"/>
    <row r="216" s="45" customFormat="1" x14ac:dyDescent="0.25"/>
    <row r="217" s="45" customFormat="1" x14ac:dyDescent="0.25"/>
    <row r="218" s="45" customFormat="1" x14ac:dyDescent="0.25"/>
    <row r="219" s="45" customFormat="1" x14ac:dyDescent="0.25"/>
    <row r="220" s="45" customFormat="1" x14ac:dyDescent="0.25"/>
    <row r="221" s="45" customFormat="1" x14ac:dyDescent="0.25"/>
    <row r="222" s="45" customFormat="1" x14ac:dyDescent="0.25"/>
    <row r="223" s="45" customFormat="1" x14ac:dyDescent="0.25"/>
    <row r="224" s="45" customFormat="1" x14ac:dyDescent="0.25"/>
    <row r="225" s="45" customFormat="1" x14ac:dyDescent="0.25"/>
    <row r="226" s="45" customFormat="1" x14ac:dyDescent="0.25"/>
    <row r="227" s="45" customFormat="1" x14ac:dyDescent="0.25"/>
    <row r="228" s="45" customFormat="1" x14ac:dyDescent="0.25"/>
    <row r="229" s="45" customFormat="1" x14ac:dyDescent="0.25"/>
    <row r="230" s="45" customFormat="1" x14ac:dyDescent="0.25"/>
    <row r="231" s="45" customFormat="1" x14ac:dyDescent="0.25"/>
    <row r="232" s="45" customFormat="1" x14ac:dyDescent="0.25"/>
    <row r="233" s="45" customFormat="1" x14ac:dyDescent="0.25"/>
    <row r="234" s="45" customFormat="1" x14ac:dyDescent="0.25"/>
    <row r="235" s="45" customFormat="1" x14ac:dyDescent="0.25"/>
    <row r="236" s="45" customFormat="1" x14ac:dyDescent="0.25"/>
    <row r="237" s="45" customFormat="1" x14ac:dyDescent="0.25"/>
    <row r="238" s="45" customFormat="1" x14ac:dyDescent="0.25"/>
    <row r="239" s="45" customFormat="1" x14ac:dyDescent="0.25"/>
    <row r="240" s="45" customFormat="1" x14ac:dyDescent="0.25"/>
    <row r="241" s="45" customFormat="1" x14ac:dyDescent="0.25"/>
    <row r="242" s="45" customFormat="1" x14ac:dyDescent="0.25"/>
    <row r="243" s="45" customFormat="1" x14ac:dyDescent="0.25"/>
    <row r="244" s="45" customFormat="1" x14ac:dyDescent="0.25"/>
    <row r="245" s="45" customFormat="1" x14ac:dyDescent="0.25"/>
    <row r="246" s="45" customFormat="1" x14ac:dyDescent="0.25"/>
    <row r="247" s="45" customFormat="1" x14ac:dyDescent="0.25"/>
    <row r="248" s="45" customFormat="1" x14ac:dyDescent="0.25"/>
    <row r="249" s="45" customFormat="1" x14ac:dyDescent="0.25"/>
    <row r="250" s="45" customFormat="1" x14ac:dyDescent="0.25"/>
    <row r="251" s="45" customFormat="1" x14ac:dyDescent="0.25"/>
    <row r="252" s="45" customFormat="1" x14ac:dyDescent="0.25"/>
    <row r="253" s="45" customFormat="1" x14ac:dyDescent="0.25"/>
    <row r="254" s="45" customFormat="1" x14ac:dyDescent="0.25"/>
    <row r="255" s="45" customFormat="1" x14ac:dyDescent="0.25"/>
    <row r="256" s="45" customFormat="1" x14ac:dyDescent="0.25"/>
    <row r="257" s="45" customFormat="1" x14ac:dyDescent="0.25"/>
    <row r="258" s="45" customFormat="1" x14ac:dyDescent="0.25"/>
    <row r="259" s="45" customFormat="1" x14ac:dyDescent="0.25"/>
    <row r="260" s="45" customFormat="1" x14ac:dyDescent="0.25"/>
    <row r="261" s="45" customFormat="1" x14ac:dyDescent="0.25"/>
    <row r="262" s="45" customFormat="1" x14ac:dyDescent="0.25"/>
    <row r="263" s="45" customFormat="1" x14ac:dyDescent="0.25"/>
    <row r="264" s="45" customFormat="1" x14ac:dyDescent="0.25"/>
    <row r="265" s="45" customFormat="1" x14ac:dyDescent="0.25"/>
    <row r="266" s="45" customFormat="1" x14ac:dyDescent="0.25"/>
    <row r="267" s="45" customFormat="1" x14ac:dyDescent="0.25"/>
    <row r="268" s="45" customFormat="1" x14ac:dyDescent="0.25"/>
    <row r="269" s="45" customFormat="1" x14ac:dyDescent="0.25"/>
    <row r="270" s="45" customFormat="1" x14ac:dyDescent="0.25"/>
    <row r="271" s="45" customFormat="1" x14ac:dyDescent="0.25"/>
    <row r="272" s="45" customFormat="1" x14ac:dyDescent="0.25"/>
    <row r="273" s="45" customFormat="1" x14ac:dyDescent="0.25"/>
    <row r="274" s="45" customFormat="1" x14ac:dyDescent="0.25"/>
    <row r="275" s="45" customFormat="1" x14ac:dyDescent="0.25"/>
    <row r="276" s="45" customFormat="1" x14ac:dyDescent="0.25"/>
    <row r="277" s="45" customFormat="1" x14ac:dyDescent="0.25"/>
    <row r="278" s="45" customFormat="1" x14ac:dyDescent="0.25"/>
    <row r="279" s="45" customFormat="1" x14ac:dyDescent="0.25"/>
    <row r="280" s="45" customFormat="1" x14ac:dyDescent="0.25"/>
    <row r="281" s="45" customFormat="1" x14ac:dyDescent="0.25"/>
    <row r="282" s="45" customFormat="1" x14ac:dyDescent="0.25"/>
    <row r="283" s="45" customFormat="1" x14ac:dyDescent="0.25"/>
    <row r="284" s="45" customFormat="1" x14ac:dyDescent="0.25"/>
    <row r="285" s="45" customFormat="1" x14ac:dyDescent="0.25"/>
    <row r="286" s="45" customFormat="1" x14ac:dyDescent="0.25"/>
    <row r="287" s="45" customFormat="1" x14ac:dyDescent="0.25"/>
    <row r="288" s="45" customFormat="1" x14ac:dyDescent="0.25"/>
    <row r="289" s="45" customFormat="1" x14ac:dyDescent="0.25"/>
    <row r="290" s="45" customFormat="1" x14ac:dyDescent="0.25"/>
    <row r="291" s="45" customFormat="1" x14ac:dyDescent="0.25"/>
    <row r="292" s="45" customFormat="1" x14ac:dyDescent="0.25"/>
    <row r="293" s="45" customFormat="1" x14ac:dyDescent="0.25"/>
    <row r="294" s="45" customFormat="1" x14ac:dyDescent="0.25"/>
    <row r="295" s="45" customFormat="1" x14ac:dyDescent="0.25"/>
    <row r="296" s="45" customFormat="1" x14ac:dyDescent="0.25"/>
    <row r="297" s="45" customFormat="1" x14ac:dyDescent="0.25"/>
    <row r="298" s="45" customFormat="1" x14ac:dyDescent="0.25"/>
    <row r="299" s="45" customFormat="1" x14ac:dyDescent="0.25"/>
    <row r="300" s="45" customFormat="1" x14ac:dyDescent="0.25"/>
    <row r="301" s="45" customFormat="1" x14ac:dyDescent="0.25"/>
    <row r="302" s="45" customFormat="1" x14ac:dyDescent="0.25"/>
    <row r="303" s="45" customFormat="1" x14ac:dyDescent="0.25"/>
    <row r="304" s="45" customFormat="1" x14ac:dyDescent="0.25"/>
    <row r="305" s="45" customFormat="1" x14ac:dyDescent="0.25"/>
    <row r="306" s="45" customFormat="1" x14ac:dyDescent="0.25"/>
    <row r="307" s="45" customFormat="1" x14ac:dyDescent="0.25"/>
    <row r="308" s="45" customFormat="1" x14ac:dyDescent="0.25"/>
    <row r="309" s="45" customFormat="1" x14ac:dyDescent="0.25"/>
    <row r="310" s="45" customFormat="1" x14ac:dyDescent="0.25"/>
    <row r="311" s="45" customFormat="1" x14ac:dyDescent="0.25"/>
    <row r="312" s="45" customFormat="1" x14ac:dyDescent="0.25"/>
    <row r="313" s="45" customFormat="1" x14ac:dyDescent="0.25"/>
    <row r="314" s="45" customFormat="1" x14ac:dyDescent="0.25"/>
    <row r="315" s="45" customFormat="1" x14ac:dyDescent="0.25"/>
    <row r="316" s="45" customFormat="1" x14ac:dyDescent="0.25"/>
    <row r="317" s="45" customFormat="1" x14ac:dyDescent="0.25"/>
    <row r="318" s="45" customFormat="1" x14ac:dyDescent="0.25"/>
    <row r="319" s="45" customFormat="1" x14ac:dyDescent="0.25"/>
    <row r="320" s="45" customFormat="1" x14ac:dyDescent="0.25"/>
    <row r="321" s="45" customFormat="1" x14ac:dyDescent="0.25"/>
    <row r="322" s="45" customFormat="1" x14ac:dyDescent="0.25"/>
    <row r="323" s="45" customFormat="1" x14ac:dyDescent="0.25"/>
    <row r="324" s="45" customFormat="1" x14ac:dyDescent="0.25"/>
    <row r="325" s="45" customFormat="1" x14ac:dyDescent="0.25"/>
    <row r="326" s="45" customFormat="1" x14ac:dyDescent="0.25"/>
    <row r="327" s="45" customFormat="1" x14ac:dyDescent="0.25"/>
    <row r="328" s="45" customFormat="1" x14ac:dyDescent="0.25"/>
    <row r="329" s="45" customFormat="1" x14ac:dyDescent="0.25"/>
    <row r="330" s="45" customFormat="1" x14ac:dyDescent="0.25"/>
    <row r="331" s="45" customFormat="1" x14ac:dyDescent="0.25"/>
    <row r="332" s="45" customFormat="1" x14ac:dyDescent="0.25"/>
    <row r="333" s="45" customFormat="1" x14ac:dyDescent="0.25"/>
    <row r="334" s="45" customFormat="1" x14ac:dyDescent="0.25"/>
    <row r="335" s="45" customFormat="1" x14ac:dyDescent="0.25"/>
    <row r="336" s="45" customFormat="1" x14ac:dyDescent="0.25"/>
    <row r="337" s="45" customFormat="1" x14ac:dyDescent="0.25"/>
    <row r="338" s="45" customFormat="1" x14ac:dyDescent="0.25"/>
    <row r="339" s="45" customFormat="1" x14ac:dyDescent="0.25"/>
    <row r="340" s="45" customFormat="1" x14ac:dyDescent="0.25"/>
    <row r="341" s="45" customFormat="1" x14ac:dyDescent="0.25"/>
    <row r="342" s="45" customFormat="1" x14ac:dyDescent="0.25"/>
    <row r="343" s="45" customFormat="1" x14ac:dyDescent="0.25"/>
    <row r="344" s="45" customFormat="1" x14ac:dyDescent="0.25"/>
    <row r="345" s="45" customFormat="1" x14ac:dyDescent="0.25"/>
    <row r="346" s="45" customFormat="1" x14ac:dyDescent="0.25"/>
    <row r="347" s="45" customFormat="1" x14ac:dyDescent="0.25"/>
    <row r="348" s="45" customFormat="1" x14ac:dyDescent="0.25"/>
    <row r="349" s="45" customFormat="1" x14ac:dyDescent="0.25"/>
    <row r="350" s="45" customFormat="1" x14ac:dyDescent="0.25"/>
    <row r="351" s="45" customFormat="1" x14ac:dyDescent="0.25"/>
    <row r="352" s="45" customFormat="1" x14ac:dyDescent="0.25"/>
    <row r="353" s="45" customFormat="1" x14ac:dyDescent="0.25"/>
    <row r="354" s="45" customFormat="1" x14ac:dyDescent="0.25"/>
    <row r="355" s="45" customFormat="1" x14ac:dyDescent="0.25"/>
    <row r="356" s="45" customFormat="1" x14ac:dyDescent="0.25"/>
    <row r="357" s="45" customFormat="1" x14ac:dyDescent="0.25"/>
    <row r="358" s="45" customFormat="1" x14ac:dyDescent="0.25"/>
    <row r="359" s="45" customFormat="1" x14ac:dyDescent="0.25"/>
    <row r="360" s="45" customFormat="1" x14ac:dyDescent="0.25"/>
    <row r="361" s="45" customFormat="1" x14ac:dyDescent="0.25"/>
    <row r="362" s="45" customFormat="1" x14ac:dyDescent="0.25"/>
    <row r="363" s="45" customFormat="1" x14ac:dyDescent="0.25"/>
    <row r="364" s="45" customFormat="1" x14ac:dyDescent="0.25"/>
    <row r="365" s="45" customFormat="1" x14ac:dyDescent="0.25"/>
    <row r="366" s="45" customFormat="1" x14ac:dyDescent="0.25"/>
    <row r="367" s="45" customFormat="1" x14ac:dyDescent="0.25"/>
    <row r="368" s="45" customFormat="1" x14ac:dyDescent="0.25"/>
    <row r="369" s="45" customFormat="1" x14ac:dyDescent="0.25"/>
    <row r="370" s="45" customFormat="1" x14ac:dyDescent="0.25"/>
    <row r="371" s="45" customFormat="1" x14ac:dyDescent="0.25"/>
    <row r="372" s="45" customFormat="1" x14ac:dyDescent="0.25"/>
    <row r="373" s="45" customFormat="1" x14ac:dyDescent="0.25"/>
    <row r="374" s="45" customFormat="1" x14ac:dyDescent="0.25"/>
    <row r="375" s="45" customFormat="1" x14ac:dyDescent="0.25"/>
    <row r="376" s="45" customFormat="1" x14ac:dyDescent="0.25"/>
    <row r="377" s="45" customFormat="1" x14ac:dyDescent="0.25"/>
    <row r="378" s="45" customFormat="1" x14ac:dyDescent="0.25"/>
    <row r="379" s="45" customFormat="1" x14ac:dyDescent="0.25"/>
    <row r="380" s="45" customFormat="1" x14ac:dyDescent="0.25"/>
    <row r="381" s="45" customFormat="1" x14ac:dyDescent="0.25"/>
    <row r="382" s="45" customFormat="1" x14ac:dyDescent="0.25"/>
    <row r="383" s="45" customFormat="1" x14ac:dyDescent="0.25"/>
    <row r="384" s="45" customFormat="1" x14ac:dyDescent="0.25"/>
    <row r="385" s="45" customFormat="1" x14ac:dyDescent="0.25"/>
    <row r="386" s="45" customFormat="1" x14ac:dyDescent="0.25"/>
    <row r="387" s="45" customFormat="1" x14ac:dyDescent="0.25"/>
    <row r="388" s="45" customFormat="1" x14ac:dyDescent="0.25"/>
    <row r="389" s="45" customFormat="1" x14ac:dyDescent="0.25"/>
    <row r="390" s="45" customFormat="1" x14ac:dyDescent="0.25"/>
    <row r="391" s="45" customFormat="1" x14ac:dyDescent="0.25"/>
    <row r="392" s="45" customFormat="1" x14ac:dyDescent="0.25"/>
    <row r="393" s="45" customFormat="1" x14ac:dyDescent="0.25"/>
    <row r="394" s="45" customFormat="1" x14ac:dyDescent="0.25"/>
    <row r="395" s="45" customFormat="1" x14ac:dyDescent="0.25"/>
    <row r="396" s="45" customFormat="1" x14ac:dyDescent="0.25"/>
    <row r="397" s="45" customFormat="1" x14ac:dyDescent="0.25"/>
    <row r="398" s="45" customFormat="1" x14ac:dyDescent="0.25"/>
    <row r="399" s="45" customFormat="1" x14ac:dyDescent="0.25"/>
    <row r="400" s="45" customFormat="1" x14ac:dyDescent="0.25"/>
    <row r="401" s="45" customFormat="1" x14ac:dyDescent="0.25"/>
    <row r="402" s="45" customFormat="1" x14ac:dyDescent="0.25"/>
    <row r="403" s="45" customFormat="1" x14ac:dyDescent="0.25"/>
    <row r="404" s="45" customFormat="1" x14ac:dyDescent="0.25"/>
    <row r="405" s="45" customFormat="1" x14ac:dyDescent="0.25"/>
    <row r="406" s="45" customFormat="1" x14ac:dyDescent="0.25"/>
    <row r="407" s="45" customFormat="1" x14ac:dyDescent="0.25"/>
    <row r="408" s="45" customFormat="1" x14ac:dyDescent="0.25"/>
    <row r="409" s="45" customFormat="1" x14ac:dyDescent="0.25"/>
    <row r="410" s="45" customFormat="1" x14ac:dyDescent="0.25"/>
    <row r="411" s="45" customFormat="1" x14ac:dyDescent="0.25"/>
    <row r="412" s="45" customFormat="1" x14ac:dyDescent="0.25"/>
    <row r="413" s="45" customFormat="1" x14ac:dyDescent="0.25"/>
    <row r="414" s="45" customFormat="1" x14ac:dyDescent="0.25"/>
    <row r="415" s="45" customFormat="1" x14ac:dyDescent="0.25"/>
    <row r="416" s="45" customFormat="1" x14ac:dyDescent="0.25"/>
    <row r="417" s="45" customFormat="1" x14ac:dyDescent="0.25"/>
    <row r="418" s="45" customFormat="1" x14ac:dyDescent="0.25"/>
    <row r="419" s="45" customFormat="1" x14ac:dyDescent="0.25"/>
    <row r="420" s="45" customFormat="1" x14ac:dyDescent="0.25"/>
    <row r="421" s="45" customFormat="1" x14ac:dyDescent="0.25"/>
    <row r="422" s="45" customFormat="1" x14ac:dyDescent="0.25"/>
    <row r="423" s="45" customFormat="1" x14ac:dyDescent="0.25"/>
    <row r="424" s="45" customFormat="1" x14ac:dyDescent="0.25"/>
    <row r="425" s="45" customFormat="1" x14ac:dyDescent="0.25"/>
    <row r="426" s="45" customFormat="1" x14ac:dyDescent="0.25"/>
    <row r="427" s="45" customFormat="1" x14ac:dyDescent="0.25"/>
    <row r="428" s="45" customFormat="1" x14ac:dyDescent="0.25"/>
    <row r="429" s="45" customFormat="1" x14ac:dyDescent="0.25"/>
    <row r="430" s="45" customFormat="1" x14ac:dyDescent="0.25"/>
    <row r="431" s="45" customFormat="1" x14ac:dyDescent="0.25"/>
    <row r="432" s="45" customFormat="1" x14ac:dyDescent="0.25"/>
    <row r="433" s="45" customFormat="1" x14ac:dyDescent="0.25"/>
    <row r="434" s="45" customFormat="1" x14ac:dyDescent="0.25"/>
    <row r="435" s="45" customFormat="1" x14ac:dyDescent="0.25"/>
    <row r="436" s="45" customFormat="1" x14ac:dyDescent="0.25"/>
    <row r="437" s="45" customFormat="1" x14ac:dyDescent="0.25"/>
    <row r="438" s="45" customFormat="1" x14ac:dyDescent="0.25"/>
    <row r="439" s="45" customFormat="1" x14ac:dyDescent="0.25"/>
    <row r="440" s="45" customFormat="1" x14ac:dyDescent="0.25"/>
    <row r="441" s="45" customFormat="1" x14ac:dyDescent="0.25"/>
  </sheetData>
  <mergeCells count="6">
    <mergeCell ref="B10:B26"/>
    <mergeCell ref="B8:C9"/>
    <mergeCell ref="B7:Q7"/>
    <mergeCell ref="B6:Q6"/>
    <mergeCell ref="D8:D9"/>
    <mergeCell ref="E8:X8"/>
  </mergeCells>
  <hyperlinks>
    <hyperlink ref="Y9" location="ÍNDICE!A1" display="ÍNDICE&gt;&gt;"/>
  </hyperlink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5"/>
  <sheetViews>
    <sheetView showGridLines="0" zoomScale="85" zoomScaleNormal="85" workbookViewId="0">
      <selection activeCell="B6" sqref="B6:B8"/>
    </sheetView>
  </sheetViews>
  <sheetFormatPr baseColWidth="10" defaultColWidth="9.140625" defaultRowHeight="14.25" x14ac:dyDescent="0.25"/>
  <cols>
    <col min="1" max="1" width="4.7109375" style="187" customWidth="1"/>
    <col min="2" max="2" width="32.42578125" style="187" customWidth="1"/>
    <col min="3" max="8" width="22.85546875" style="187" customWidth="1"/>
    <col min="9" max="16384" width="9.140625" style="187"/>
  </cols>
  <sheetData>
    <row r="3" spans="2:13" ht="24.75" customHeight="1" x14ac:dyDescent="0.25">
      <c r="B3" s="192"/>
    </row>
    <row r="4" spans="2:13" s="172" customFormat="1" ht="21.75" customHeight="1" x14ac:dyDescent="0.25">
      <c r="B4" s="564" t="s">
        <v>288</v>
      </c>
      <c r="C4" s="564"/>
      <c r="D4" s="564"/>
      <c r="E4" s="564"/>
      <c r="F4" s="564"/>
      <c r="G4" s="564"/>
      <c r="H4" s="564"/>
    </row>
    <row r="5" spans="2:13" s="60" customFormat="1" ht="74.25" customHeight="1" x14ac:dyDescent="0.25">
      <c r="B5" s="583" t="s">
        <v>571</v>
      </c>
      <c r="C5" s="583"/>
      <c r="D5" s="583"/>
      <c r="E5" s="583"/>
      <c r="F5" s="583"/>
      <c r="G5" s="583"/>
      <c r="H5" s="583"/>
      <c r="I5" s="346" t="s">
        <v>495</v>
      </c>
      <c r="J5" s="174"/>
      <c r="K5" s="174"/>
      <c r="L5" s="174"/>
      <c r="M5" s="174"/>
    </row>
    <row r="6" spans="2:13" s="60" customFormat="1" ht="27.75" customHeight="1" x14ac:dyDescent="0.25">
      <c r="B6" s="566" t="s">
        <v>284</v>
      </c>
      <c r="C6" s="566" t="s">
        <v>857</v>
      </c>
      <c r="D6" s="566"/>
      <c r="E6" s="566"/>
      <c r="F6" s="566"/>
      <c r="G6" s="566"/>
      <c r="H6" s="566"/>
      <c r="I6" s="373"/>
      <c r="J6" s="370"/>
      <c r="K6" s="370"/>
      <c r="L6" s="370"/>
      <c r="M6" s="370"/>
    </row>
    <row r="7" spans="2:13" s="62" customFormat="1" ht="27.75" customHeight="1" x14ac:dyDescent="0.25">
      <c r="B7" s="566"/>
      <c r="C7" s="566" t="s">
        <v>421</v>
      </c>
      <c r="D7" s="566"/>
      <c r="E7" s="566" t="s">
        <v>870</v>
      </c>
      <c r="F7" s="566"/>
      <c r="G7" s="566" t="s">
        <v>129</v>
      </c>
      <c r="H7" s="566"/>
    </row>
    <row r="8" spans="2:13" s="66" customFormat="1" ht="39" customHeight="1" x14ac:dyDescent="0.25">
      <c r="B8" s="566"/>
      <c r="C8" s="507" t="s">
        <v>415</v>
      </c>
      <c r="D8" s="507" t="s">
        <v>416</v>
      </c>
      <c r="E8" s="507" t="s">
        <v>511</v>
      </c>
      <c r="F8" s="507" t="s">
        <v>512</v>
      </c>
      <c r="G8" s="507" t="s">
        <v>513</v>
      </c>
      <c r="H8" s="507" t="s">
        <v>514</v>
      </c>
    </row>
    <row r="9" spans="2:13" s="66" customFormat="1" ht="18" customHeight="1" x14ac:dyDescent="0.2">
      <c r="B9" s="515" t="s">
        <v>417</v>
      </c>
      <c r="C9" s="516">
        <v>9460566.3964529894</v>
      </c>
      <c r="D9" s="516">
        <v>10217100.819037003</v>
      </c>
      <c r="E9" s="516">
        <v>45081.986607142862</v>
      </c>
      <c r="F9" s="516">
        <v>192723.85392857148</v>
      </c>
      <c r="G9" s="517">
        <v>4.7652523874305523E-3</v>
      </c>
      <c r="H9" s="517">
        <v>1.8862870920239815E-2</v>
      </c>
    </row>
    <row r="10" spans="2:13" s="66" customFormat="1" ht="18" customHeight="1" x14ac:dyDescent="0.25">
      <c r="B10" s="329" t="s">
        <v>179</v>
      </c>
      <c r="C10" s="304">
        <v>815909.33432899835</v>
      </c>
      <c r="D10" s="304">
        <v>949715.39470399998</v>
      </c>
      <c r="E10" s="304">
        <v>3934.8964285714287</v>
      </c>
      <c r="F10" s="304">
        <v>16939.363571428574</v>
      </c>
      <c r="G10" s="332">
        <v>4.8227128468967409E-3</v>
      </c>
      <c r="H10" s="332">
        <v>1.7836252487734079E-2</v>
      </c>
    </row>
    <row r="11" spans="2:13" s="66" customFormat="1" ht="18" customHeight="1" x14ac:dyDescent="0.25">
      <c r="B11" s="329" t="s">
        <v>180</v>
      </c>
      <c r="C11" s="304">
        <v>702870.85541899956</v>
      </c>
      <c r="D11" s="304">
        <v>855695.08443900093</v>
      </c>
      <c r="E11" s="304">
        <v>3439.1539285714293</v>
      </c>
      <c r="F11" s="304">
        <v>19494.894375000003</v>
      </c>
      <c r="G11" s="332">
        <v>4.8930097215672151E-3</v>
      </c>
      <c r="H11" s="332">
        <v>2.278252467440663E-2</v>
      </c>
    </row>
    <row r="12" spans="2:13" s="66" customFormat="1" ht="18" customHeight="1" x14ac:dyDescent="0.25">
      <c r="B12" s="329" t="s">
        <v>181</v>
      </c>
      <c r="C12" s="304">
        <v>805066.77496199578</v>
      </c>
      <c r="D12" s="304">
        <v>854504.49439100188</v>
      </c>
      <c r="E12" s="304">
        <v>4220.9730357142853</v>
      </c>
      <c r="F12" s="304">
        <v>15088.335625000002</v>
      </c>
      <c r="G12" s="332">
        <v>5.2430098558141859E-3</v>
      </c>
      <c r="H12" s="332">
        <v>1.7657409322057845E-2</v>
      </c>
    </row>
    <row r="13" spans="2:13" s="66" customFormat="1" ht="18" customHeight="1" x14ac:dyDescent="0.25">
      <c r="B13" s="329" t="s">
        <v>182</v>
      </c>
      <c r="C13" s="304">
        <v>799479.78363600094</v>
      </c>
      <c r="D13" s="304">
        <v>861274.10191400012</v>
      </c>
      <c r="E13" s="304">
        <v>3797.2324107142863</v>
      </c>
      <c r="F13" s="304">
        <v>17144.989910714288</v>
      </c>
      <c r="G13" s="332">
        <v>4.7496290568407257E-3</v>
      </c>
      <c r="H13" s="332">
        <v>1.9906542960728951E-2</v>
      </c>
    </row>
    <row r="14" spans="2:13" s="66" customFormat="1" ht="18" customHeight="1" x14ac:dyDescent="0.25">
      <c r="B14" s="329" t="s">
        <v>183</v>
      </c>
      <c r="C14" s="304">
        <v>814615.25312999764</v>
      </c>
      <c r="D14" s="304">
        <v>891586.29581700068</v>
      </c>
      <c r="E14" s="304">
        <v>3465.5283928571434</v>
      </c>
      <c r="F14" s="304">
        <v>17108.758660714288</v>
      </c>
      <c r="G14" s="332">
        <v>4.2541904040484602E-3</v>
      </c>
      <c r="H14" s="332">
        <v>1.9189122512293398E-2</v>
      </c>
    </row>
    <row r="15" spans="2:13" ht="18" customHeight="1" x14ac:dyDescent="0.25">
      <c r="B15" s="329" t="s">
        <v>184</v>
      </c>
      <c r="C15" s="304">
        <v>835161.67174299969</v>
      </c>
      <c r="D15" s="304">
        <v>830204.99641299935</v>
      </c>
      <c r="E15" s="304">
        <v>3191.3445535714291</v>
      </c>
      <c r="F15" s="304">
        <v>13920.939017857143</v>
      </c>
      <c r="G15" s="332">
        <v>3.8212296631274121E-3</v>
      </c>
      <c r="H15" s="332">
        <v>1.6768074244318254E-2</v>
      </c>
    </row>
    <row r="16" spans="2:13" ht="18" customHeight="1" x14ac:dyDescent="0.25">
      <c r="B16" s="329" t="s">
        <v>185</v>
      </c>
      <c r="C16" s="304">
        <v>756210.98852599622</v>
      </c>
      <c r="D16" s="304">
        <v>854649.65084600111</v>
      </c>
      <c r="E16" s="304">
        <v>3796.153035714286</v>
      </c>
      <c r="F16" s="304">
        <v>12817.598750000001</v>
      </c>
      <c r="G16" s="332">
        <v>5.0199654505334998E-3</v>
      </c>
      <c r="H16" s="332">
        <v>1.4997489014723295E-2</v>
      </c>
    </row>
    <row r="17" spans="2:8" ht="18" customHeight="1" x14ac:dyDescent="0.25">
      <c r="B17" s="329" t="s">
        <v>186</v>
      </c>
      <c r="C17" s="304">
        <v>812904.2294160017</v>
      </c>
      <c r="D17" s="304">
        <v>783672.36787700199</v>
      </c>
      <c r="E17" s="304">
        <v>3592.5950892857145</v>
      </c>
      <c r="F17" s="304">
        <v>14830.333571428573</v>
      </c>
      <c r="G17" s="332">
        <v>4.419456756753092E-3</v>
      </c>
      <c r="H17" s="332">
        <v>1.892415016699454E-2</v>
      </c>
    </row>
    <row r="18" spans="2:8" ht="18" customHeight="1" x14ac:dyDescent="0.25">
      <c r="B18" s="329" t="s">
        <v>187</v>
      </c>
      <c r="C18" s="304">
        <v>837684.78517799778</v>
      </c>
      <c r="D18" s="304">
        <v>797033.12748300005</v>
      </c>
      <c r="E18" s="304">
        <v>3809.8883035714289</v>
      </c>
      <c r="F18" s="304">
        <v>14888.626696428573</v>
      </c>
      <c r="G18" s="332">
        <v>4.5481168704310107E-3</v>
      </c>
      <c r="H18" s="332">
        <v>1.8680060066569984E-2</v>
      </c>
    </row>
    <row r="19" spans="2:8" ht="18" customHeight="1" x14ac:dyDescent="0.25">
      <c r="B19" s="329" t="s">
        <v>188</v>
      </c>
      <c r="C19" s="304">
        <v>714636.43380400178</v>
      </c>
      <c r="D19" s="304">
        <v>857488.38925999904</v>
      </c>
      <c r="E19" s="304">
        <v>3670.15</v>
      </c>
      <c r="F19" s="304">
        <v>18089.764196428572</v>
      </c>
      <c r="G19" s="332">
        <v>5.1356883394033416E-3</v>
      </c>
      <c r="H19" s="332">
        <v>2.10962205704497E-2</v>
      </c>
    </row>
    <row r="20" spans="2:8" ht="18" customHeight="1" x14ac:dyDescent="0.25">
      <c r="B20" s="329" t="s">
        <v>189</v>
      </c>
      <c r="C20" s="304">
        <v>824117.93108199793</v>
      </c>
      <c r="D20" s="304">
        <v>765606.10649300204</v>
      </c>
      <c r="E20" s="304">
        <v>4256.7416964285721</v>
      </c>
      <c r="F20" s="304">
        <v>16188.201071428573</v>
      </c>
      <c r="G20" s="332">
        <v>5.1652094146766424E-3</v>
      </c>
      <c r="H20" s="332">
        <v>2.1144294610686391E-2</v>
      </c>
    </row>
    <row r="21" spans="2:8" ht="18" customHeight="1" x14ac:dyDescent="0.25">
      <c r="B21" s="329" t="s">
        <v>190</v>
      </c>
      <c r="C21" s="304">
        <v>741908.35522800032</v>
      </c>
      <c r="D21" s="304">
        <v>915670.80939999851</v>
      </c>
      <c r="E21" s="304">
        <v>3907.3297321428572</v>
      </c>
      <c r="F21" s="304">
        <v>16212.048482142858</v>
      </c>
      <c r="G21" s="332">
        <v>5.2665935146963966E-3</v>
      </c>
      <c r="H21" s="332">
        <v>1.7705105716721434E-2</v>
      </c>
    </row>
    <row r="22" spans="2:8" ht="18" customHeight="1" x14ac:dyDescent="0.25">
      <c r="B22" s="508"/>
      <c r="C22" s="511"/>
      <c r="D22" s="511"/>
      <c r="E22" s="511"/>
      <c r="F22" s="511"/>
      <c r="G22" s="512"/>
      <c r="H22" s="512"/>
    </row>
    <row r="23" spans="2:8" s="66" customFormat="1" ht="23.25" customHeight="1" x14ac:dyDescent="0.25">
      <c r="B23" s="66" t="s">
        <v>360</v>
      </c>
      <c r="C23" s="330"/>
      <c r="D23" s="330"/>
      <c r="E23" s="331"/>
      <c r="F23" s="331"/>
      <c r="G23" s="331"/>
      <c r="H23" s="331"/>
    </row>
    <row r="24" spans="2:8" s="66" customFormat="1" ht="42.75" customHeight="1" x14ac:dyDescent="0.25">
      <c r="B24" s="647" t="s">
        <v>981</v>
      </c>
      <c r="C24" s="647"/>
      <c r="D24" s="647"/>
      <c r="E24" s="647"/>
      <c r="F24" s="252"/>
      <c r="G24" s="252"/>
    </row>
    <row r="25" spans="2:8" ht="16.5" x14ac:dyDescent="0.25">
      <c r="B25" s="296"/>
      <c r="C25" s="247"/>
      <c r="D25" s="247"/>
      <c r="E25" s="247"/>
      <c r="F25" s="247"/>
      <c r="G25" s="247"/>
    </row>
  </sheetData>
  <mergeCells count="8">
    <mergeCell ref="B24:E24"/>
    <mergeCell ref="B4:H4"/>
    <mergeCell ref="B5:H5"/>
    <mergeCell ref="C7:D7"/>
    <mergeCell ref="E7:F7"/>
    <mergeCell ref="G7:H7"/>
    <mergeCell ref="B6:B8"/>
    <mergeCell ref="C6:H6"/>
  </mergeCells>
  <hyperlinks>
    <hyperlink ref="I5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3"/>
  <sheetViews>
    <sheetView showGridLines="0" zoomScale="85" zoomScaleNormal="85" workbookViewId="0">
      <selection activeCell="B6" sqref="B6:B8"/>
    </sheetView>
  </sheetViews>
  <sheetFormatPr baseColWidth="10" defaultColWidth="9.140625" defaultRowHeight="14.25" x14ac:dyDescent="0.25"/>
  <cols>
    <col min="1" max="1" width="4.7109375" style="187" customWidth="1"/>
    <col min="2" max="2" width="32.42578125" style="187" customWidth="1"/>
    <col min="3" max="8" width="22.85546875" style="187" customWidth="1"/>
    <col min="9" max="16384" width="9.140625" style="187"/>
  </cols>
  <sheetData>
    <row r="3" spans="2:13" ht="24.75" customHeight="1" x14ac:dyDescent="0.25">
      <c r="B3" s="192"/>
    </row>
    <row r="4" spans="2:13" s="172" customFormat="1" ht="21.75" customHeight="1" x14ac:dyDescent="0.25">
      <c r="B4" s="564" t="s">
        <v>289</v>
      </c>
      <c r="C4" s="564"/>
      <c r="D4" s="564"/>
      <c r="E4" s="564"/>
      <c r="F4" s="564"/>
      <c r="G4" s="564"/>
      <c r="H4" s="564"/>
    </row>
    <row r="5" spans="2:13" s="60" customFormat="1" ht="74.25" customHeight="1" x14ac:dyDescent="0.25">
      <c r="B5" s="584" t="s">
        <v>577</v>
      </c>
      <c r="C5" s="584"/>
      <c r="D5" s="584"/>
      <c r="E5" s="584"/>
      <c r="F5" s="584"/>
      <c r="G5" s="584"/>
      <c r="H5" s="584"/>
      <c r="I5" s="346" t="s">
        <v>495</v>
      </c>
      <c r="J5" s="174"/>
      <c r="K5" s="174"/>
      <c r="L5" s="174"/>
      <c r="M5" s="174"/>
    </row>
    <row r="6" spans="2:13" s="60" customFormat="1" ht="21.75" customHeight="1" x14ac:dyDescent="0.25">
      <c r="B6" s="566" t="s">
        <v>396</v>
      </c>
      <c r="C6" s="566" t="s">
        <v>871</v>
      </c>
      <c r="D6" s="566"/>
      <c r="E6" s="566"/>
      <c r="F6" s="566"/>
      <c r="G6" s="566"/>
      <c r="H6" s="566"/>
      <c r="I6" s="9"/>
      <c r="J6" s="174"/>
      <c r="K6" s="174"/>
      <c r="L6" s="174"/>
      <c r="M6" s="174"/>
    </row>
    <row r="7" spans="2:13" s="62" customFormat="1" ht="16.5" x14ac:dyDescent="0.25">
      <c r="B7" s="566"/>
      <c r="C7" s="566" t="s">
        <v>2</v>
      </c>
      <c r="D7" s="566"/>
      <c r="E7" s="566" t="s">
        <v>487</v>
      </c>
      <c r="F7" s="566"/>
      <c r="G7" s="566" t="s">
        <v>488</v>
      </c>
      <c r="H7" s="566"/>
    </row>
    <row r="8" spans="2:13" s="66" customFormat="1" ht="24.75" customHeight="1" x14ac:dyDescent="0.25">
      <c r="B8" s="566"/>
      <c r="C8" s="374" t="s">
        <v>498</v>
      </c>
      <c r="D8" s="374" t="s">
        <v>499</v>
      </c>
      <c r="E8" s="374" t="s">
        <v>498</v>
      </c>
      <c r="F8" s="374" t="s">
        <v>499</v>
      </c>
      <c r="G8" s="374" t="s">
        <v>498</v>
      </c>
      <c r="H8" s="374" t="s">
        <v>499</v>
      </c>
    </row>
    <row r="9" spans="2:13" s="66" customFormat="1" ht="18" customHeight="1" x14ac:dyDescent="0.25">
      <c r="B9" s="297">
        <v>2008</v>
      </c>
      <c r="C9" s="304">
        <v>1336209</v>
      </c>
      <c r="D9" s="304">
        <v>1351850</v>
      </c>
      <c r="E9" s="304">
        <v>1276026</v>
      </c>
      <c r="F9" s="304">
        <v>1284701</v>
      </c>
      <c r="G9" s="304">
        <v>60183</v>
      </c>
      <c r="H9" s="304">
        <v>67149</v>
      </c>
    </row>
    <row r="10" spans="2:13" s="66" customFormat="1" ht="18" customHeight="1" x14ac:dyDescent="0.25">
      <c r="B10" s="297">
        <v>2009</v>
      </c>
      <c r="C10" s="304">
        <v>1384901</v>
      </c>
      <c r="D10" s="304">
        <v>1347647</v>
      </c>
      <c r="E10" s="304">
        <v>1329401</v>
      </c>
      <c r="F10" s="304">
        <v>1288071</v>
      </c>
      <c r="G10" s="304">
        <v>55500</v>
      </c>
      <c r="H10" s="304">
        <v>59576</v>
      </c>
    </row>
    <row r="11" spans="2:13" s="66" customFormat="1" ht="18" customHeight="1" x14ac:dyDescent="0.25">
      <c r="B11" s="297">
        <v>2010</v>
      </c>
      <c r="C11" s="304">
        <v>1486226</v>
      </c>
      <c r="D11" s="304">
        <v>1474850</v>
      </c>
      <c r="E11" s="304">
        <v>1442018</v>
      </c>
      <c r="F11" s="304">
        <v>1421021</v>
      </c>
      <c r="G11" s="304">
        <v>44208</v>
      </c>
      <c r="H11" s="304">
        <v>53829</v>
      </c>
    </row>
    <row r="12" spans="2:13" s="66" customFormat="1" ht="18" customHeight="1" x14ac:dyDescent="0.25">
      <c r="B12" s="297">
        <v>2011</v>
      </c>
      <c r="C12" s="304">
        <v>1547999</v>
      </c>
      <c r="D12" s="304">
        <v>1541945</v>
      </c>
      <c r="E12" s="304">
        <v>1502528</v>
      </c>
      <c r="F12" s="304">
        <v>1491130</v>
      </c>
      <c r="G12" s="304">
        <v>45471</v>
      </c>
      <c r="H12" s="304">
        <v>50815</v>
      </c>
    </row>
    <row r="13" spans="2:13" s="66" customFormat="1" ht="18" customHeight="1" x14ac:dyDescent="0.25">
      <c r="B13" s="297">
        <v>2012</v>
      </c>
      <c r="C13" s="304">
        <v>1629926</v>
      </c>
      <c r="D13" s="304">
        <v>1569994</v>
      </c>
      <c r="E13" s="304">
        <v>1589970</v>
      </c>
      <c r="F13" s="304">
        <v>1523277</v>
      </c>
      <c r="G13" s="304">
        <v>39956</v>
      </c>
      <c r="H13" s="304">
        <v>46717</v>
      </c>
    </row>
    <row r="14" spans="2:13" s="66" customFormat="1" ht="18" customHeight="1" x14ac:dyDescent="0.25">
      <c r="B14" s="297">
        <v>2013</v>
      </c>
      <c r="C14" s="304">
        <v>1845033</v>
      </c>
      <c r="D14" s="304">
        <v>1756923</v>
      </c>
      <c r="E14" s="304">
        <v>1820734</v>
      </c>
      <c r="F14" s="304">
        <v>1729858</v>
      </c>
      <c r="G14" s="304">
        <v>24299</v>
      </c>
      <c r="H14" s="304">
        <v>27065</v>
      </c>
    </row>
    <row r="15" spans="2:13" s="66" customFormat="1" ht="18" customHeight="1" x14ac:dyDescent="0.25">
      <c r="B15" s="297">
        <v>2014</v>
      </c>
      <c r="C15" s="304">
        <v>2032858</v>
      </c>
      <c r="D15" s="304">
        <v>1955906</v>
      </c>
      <c r="E15" s="304">
        <v>1996851</v>
      </c>
      <c r="F15" s="304">
        <v>1913452</v>
      </c>
      <c r="G15" s="304">
        <v>36007</v>
      </c>
      <c r="H15" s="304">
        <v>42454</v>
      </c>
    </row>
    <row r="16" spans="2:13" s="66" customFormat="1" ht="18" customHeight="1" x14ac:dyDescent="0.25">
      <c r="B16" s="297">
        <v>2015</v>
      </c>
      <c r="C16" s="304">
        <v>1985780</v>
      </c>
      <c r="D16" s="304">
        <v>1977509</v>
      </c>
      <c r="E16" s="304">
        <v>1962663</v>
      </c>
      <c r="F16" s="304">
        <v>1951106</v>
      </c>
      <c r="G16" s="304">
        <v>23117</v>
      </c>
      <c r="H16" s="304">
        <v>26403</v>
      </c>
    </row>
    <row r="17" spans="2:8" s="66" customFormat="1" ht="18" customHeight="1" x14ac:dyDescent="0.25">
      <c r="B17" s="297">
        <v>2016</v>
      </c>
      <c r="C17" s="304">
        <v>1976432</v>
      </c>
      <c r="D17" s="304">
        <v>2009665</v>
      </c>
      <c r="E17" s="304">
        <v>1967423</v>
      </c>
      <c r="F17" s="304">
        <v>2000011</v>
      </c>
      <c r="G17" s="304">
        <v>9009</v>
      </c>
      <c r="H17" s="304">
        <v>9654</v>
      </c>
    </row>
    <row r="18" spans="2:8" s="66" customFormat="1" ht="18" customHeight="1" x14ac:dyDescent="0.25">
      <c r="B18" s="297">
        <v>2017</v>
      </c>
      <c r="C18" s="304">
        <v>2039907</v>
      </c>
      <c r="D18" s="304">
        <v>2050105</v>
      </c>
      <c r="E18" s="304">
        <v>2026919</v>
      </c>
      <c r="F18" s="304">
        <v>2037598</v>
      </c>
      <c r="G18" s="304">
        <v>12988</v>
      </c>
      <c r="H18" s="304">
        <v>12507</v>
      </c>
    </row>
    <row r="19" spans="2:8" s="66" customFormat="1" ht="18.75" customHeight="1" x14ac:dyDescent="0.25">
      <c r="B19" s="566" t="s">
        <v>396</v>
      </c>
      <c r="C19" s="566" t="s">
        <v>578</v>
      </c>
      <c r="D19" s="566"/>
      <c r="E19" s="566"/>
      <c r="F19" s="566"/>
      <c r="G19" s="566"/>
      <c r="H19" s="566"/>
    </row>
    <row r="20" spans="2:8" s="66" customFormat="1" x14ac:dyDescent="0.25">
      <c r="B20" s="566"/>
      <c r="C20" s="566" t="s">
        <v>2</v>
      </c>
      <c r="D20" s="566"/>
      <c r="E20" s="566" t="s">
        <v>487</v>
      </c>
      <c r="F20" s="566"/>
      <c r="G20" s="566" t="s">
        <v>488</v>
      </c>
      <c r="H20" s="566"/>
    </row>
    <row r="21" spans="2:8" s="66" customFormat="1" ht="26.25" customHeight="1" x14ac:dyDescent="0.25">
      <c r="B21" s="566"/>
      <c r="C21" s="374" t="s">
        <v>498</v>
      </c>
      <c r="D21" s="374" t="s">
        <v>499</v>
      </c>
      <c r="E21" s="374" t="s">
        <v>498</v>
      </c>
      <c r="F21" s="374" t="s">
        <v>499</v>
      </c>
      <c r="G21" s="374" t="s">
        <v>498</v>
      </c>
      <c r="H21" s="374" t="s">
        <v>499</v>
      </c>
    </row>
    <row r="22" spans="2:8" s="66" customFormat="1" ht="18" customHeight="1" x14ac:dyDescent="0.25">
      <c r="B22" s="297">
        <v>2008</v>
      </c>
      <c r="C22" s="324">
        <v>43623.05</v>
      </c>
      <c r="D22" s="324">
        <v>158742.55000000002</v>
      </c>
      <c r="E22" s="324">
        <v>25805.439999999999</v>
      </c>
      <c r="F22" s="324">
        <v>74311.170000000013</v>
      </c>
      <c r="G22" s="324">
        <v>17817.61</v>
      </c>
      <c r="H22" s="324">
        <v>84431.38</v>
      </c>
    </row>
    <row r="23" spans="2:8" s="66" customFormat="1" ht="18" customHeight="1" x14ac:dyDescent="0.25">
      <c r="B23" s="297">
        <v>2009</v>
      </c>
      <c r="C23" s="324">
        <v>36647.839999999997</v>
      </c>
      <c r="D23" s="324">
        <v>148482.24999999997</v>
      </c>
      <c r="E23" s="324">
        <v>21766</v>
      </c>
      <c r="F23" s="324">
        <v>73940.299999999988</v>
      </c>
      <c r="G23" s="324">
        <v>14881.839999999998</v>
      </c>
      <c r="H23" s="324">
        <v>74541.949999999983</v>
      </c>
    </row>
    <row r="24" spans="2:8" s="66" customFormat="1" ht="18" customHeight="1" x14ac:dyDescent="0.25">
      <c r="B24" s="297">
        <v>2010</v>
      </c>
      <c r="C24" s="324">
        <v>44222.79</v>
      </c>
      <c r="D24" s="324">
        <v>159262.93</v>
      </c>
      <c r="E24" s="324">
        <v>24811.02</v>
      </c>
      <c r="F24" s="324">
        <v>82488.73</v>
      </c>
      <c r="G24" s="324">
        <v>19411.77</v>
      </c>
      <c r="H24" s="324">
        <v>76774.199999999983</v>
      </c>
    </row>
    <row r="25" spans="2:8" s="66" customFormat="1" ht="18" customHeight="1" x14ac:dyDescent="0.25">
      <c r="B25" s="297">
        <v>2011</v>
      </c>
      <c r="C25" s="324">
        <v>50663.600000000006</v>
      </c>
      <c r="D25" s="324">
        <v>175204.47999999998</v>
      </c>
      <c r="E25" s="324">
        <v>27190.800000000003</v>
      </c>
      <c r="F25" s="324">
        <v>92428.47</v>
      </c>
      <c r="G25" s="324">
        <v>23472.799999999999</v>
      </c>
      <c r="H25" s="324">
        <v>82776.009999999995</v>
      </c>
    </row>
    <row r="26" spans="2:8" s="66" customFormat="1" ht="18" customHeight="1" x14ac:dyDescent="0.25">
      <c r="B26" s="297">
        <v>2012</v>
      </c>
      <c r="C26" s="324">
        <v>48772</v>
      </c>
      <c r="D26" s="324">
        <v>174654.38999999998</v>
      </c>
      <c r="E26" s="324">
        <v>26467.35</v>
      </c>
      <c r="F26" s="324">
        <v>86767.28</v>
      </c>
      <c r="G26" s="324">
        <v>22304.649999999998</v>
      </c>
      <c r="H26" s="324">
        <v>87887.109999999986</v>
      </c>
    </row>
    <row r="27" spans="2:8" s="66" customFormat="1" ht="18" customHeight="1" x14ac:dyDescent="0.25">
      <c r="B27" s="297">
        <v>2013</v>
      </c>
      <c r="C27" s="324">
        <v>46367.130000000005</v>
      </c>
      <c r="D27" s="324">
        <v>180523.86</v>
      </c>
      <c r="E27" s="324">
        <v>25798.47</v>
      </c>
      <c r="F27" s="324">
        <v>85888.12</v>
      </c>
      <c r="G27" s="324">
        <v>20568.66</v>
      </c>
      <c r="H27" s="324">
        <v>94635.74</v>
      </c>
    </row>
    <row r="28" spans="2:8" s="66" customFormat="1" ht="18" customHeight="1" x14ac:dyDescent="0.25">
      <c r="B28" s="297">
        <v>2014</v>
      </c>
      <c r="C28" s="324">
        <v>44578.02</v>
      </c>
      <c r="D28" s="324">
        <v>194086.65000000002</v>
      </c>
      <c r="E28" s="324">
        <v>25771.309999999998</v>
      </c>
      <c r="F28" s="324">
        <v>84549.39</v>
      </c>
      <c r="G28" s="324">
        <v>18806.71</v>
      </c>
      <c r="H28" s="324">
        <v>109537.26000000001</v>
      </c>
    </row>
    <row r="29" spans="2:8" s="66" customFormat="1" ht="18" customHeight="1" x14ac:dyDescent="0.25">
      <c r="B29" s="297">
        <v>2015</v>
      </c>
      <c r="C29" s="324">
        <v>42250.74464285712</v>
      </c>
      <c r="D29" s="324">
        <v>183450.41785714286</v>
      </c>
      <c r="E29" s="324">
        <v>25692.655803571401</v>
      </c>
      <c r="F29" s="324">
        <v>74010.476964285714</v>
      </c>
      <c r="G29" s="324">
        <v>16558.08883928572</v>
      </c>
      <c r="H29" s="324">
        <v>109439.94089285715</v>
      </c>
    </row>
    <row r="30" spans="2:8" s="66" customFormat="1" ht="18" customHeight="1" x14ac:dyDescent="0.25">
      <c r="B30" s="297">
        <v>2016</v>
      </c>
      <c r="C30" s="324">
        <v>38668.383750000008</v>
      </c>
      <c r="D30" s="324">
        <v>184161.43008928571</v>
      </c>
      <c r="E30" s="324">
        <v>23360.557857142863</v>
      </c>
      <c r="F30" s="324">
        <v>68567.551964285725</v>
      </c>
      <c r="G30" s="324">
        <v>15307.825892857145</v>
      </c>
      <c r="H30" s="324">
        <v>115593.87812499997</v>
      </c>
    </row>
    <row r="31" spans="2:8" s="66" customFormat="1" ht="18" customHeight="1" x14ac:dyDescent="0.25">
      <c r="B31" s="297">
        <v>2017</v>
      </c>
      <c r="C31" s="324">
        <v>45081.983678571436</v>
      </c>
      <c r="D31" s="324">
        <v>192723.86596428574</v>
      </c>
      <c r="E31" s="324">
        <v>33501.006892857149</v>
      </c>
      <c r="F31" s="324">
        <v>118328.304125</v>
      </c>
      <c r="G31" s="324">
        <v>11580.976785714287</v>
      </c>
      <c r="H31" s="324">
        <v>74395.561839285729</v>
      </c>
    </row>
    <row r="32" spans="2:8" s="66" customFormat="1" ht="20.25" customHeight="1" x14ac:dyDescent="0.25">
      <c r="B32" s="66" t="s">
        <v>360</v>
      </c>
    </row>
    <row r="33" spans="2:7" s="66" customFormat="1" ht="39" customHeight="1" x14ac:dyDescent="0.25">
      <c r="B33" s="648" t="s">
        <v>981</v>
      </c>
      <c r="C33" s="648"/>
      <c r="D33" s="648"/>
      <c r="E33" s="648"/>
      <c r="F33" s="310"/>
      <c r="G33" s="311"/>
    </row>
  </sheetData>
  <mergeCells count="13">
    <mergeCell ref="B33:E33"/>
    <mergeCell ref="B4:H4"/>
    <mergeCell ref="G7:H7"/>
    <mergeCell ref="E7:F7"/>
    <mergeCell ref="C7:D7"/>
    <mergeCell ref="B5:H5"/>
    <mergeCell ref="C6:H6"/>
    <mergeCell ref="B6:B8"/>
    <mergeCell ref="E20:F20"/>
    <mergeCell ref="G20:H20"/>
    <mergeCell ref="C20:D20"/>
    <mergeCell ref="B19:B21"/>
    <mergeCell ref="C19:H19"/>
  </mergeCells>
  <hyperlinks>
    <hyperlink ref="I5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69"/>
  <sheetViews>
    <sheetView showGridLines="0" zoomScale="70" zoomScaleNormal="70" workbookViewId="0">
      <selection activeCell="B6" sqref="B6:B7"/>
    </sheetView>
  </sheetViews>
  <sheetFormatPr baseColWidth="10" defaultColWidth="9.140625" defaultRowHeight="16.5" x14ac:dyDescent="0.25"/>
  <cols>
    <col min="1" max="1" width="4.7109375" style="195" customWidth="1"/>
    <col min="2" max="2" width="37.140625" style="195" customWidth="1"/>
    <col min="3" max="3" width="11.7109375" style="195" customWidth="1"/>
    <col min="4" max="10" width="24" style="195" customWidth="1"/>
    <col min="11" max="11" width="10.5703125" style="195" customWidth="1"/>
    <col min="12" max="14" width="9.140625" style="195"/>
    <col min="15" max="15" width="9.140625" style="62"/>
    <col min="16" max="16384" width="9.140625" style="195"/>
  </cols>
  <sheetData>
    <row r="2" spans="2:15" x14ac:dyDescent="0.25">
      <c r="B2" s="194"/>
    </row>
    <row r="3" spans="2:15" ht="19.5" customHeight="1" x14ac:dyDescent="0.25">
      <c r="B3" s="194"/>
    </row>
    <row r="4" spans="2:15" s="196" customFormat="1" ht="22.5" customHeight="1" x14ac:dyDescent="0.25">
      <c r="B4" s="649" t="s">
        <v>295</v>
      </c>
      <c r="C4" s="649"/>
      <c r="D4" s="649"/>
      <c r="E4" s="649"/>
      <c r="F4" s="649"/>
      <c r="G4" s="649"/>
      <c r="H4" s="649"/>
      <c r="I4" s="649"/>
      <c r="J4" s="649"/>
      <c r="O4" s="60"/>
    </row>
    <row r="5" spans="2:15" s="196" customFormat="1" ht="80.25" customHeight="1" x14ac:dyDescent="0.25">
      <c r="B5" s="584" t="s">
        <v>604</v>
      </c>
      <c r="C5" s="584"/>
      <c r="D5" s="584"/>
      <c r="E5" s="584"/>
      <c r="F5" s="584"/>
      <c r="G5" s="584"/>
      <c r="H5" s="584"/>
      <c r="I5" s="584"/>
      <c r="J5" s="584"/>
      <c r="K5" s="197"/>
      <c r="O5" s="60"/>
    </row>
    <row r="6" spans="2:15" ht="39.75" customHeight="1" x14ac:dyDescent="0.25">
      <c r="B6" s="566" t="s">
        <v>947</v>
      </c>
      <c r="C6" s="566" t="s">
        <v>2</v>
      </c>
      <c r="D6" s="566" t="s">
        <v>946</v>
      </c>
      <c r="E6" s="566"/>
      <c r="F6" s="566"/>
      <c r="G6" s="566"/>
      <c r="H6" s="566"/>
      <c r="I6" s="566"/>
      <c r="J6" s="566"/>
      <c r="K6" s="346" t="s">
        <v>495</v>
      </c>
      <c r="N6" s="62"/>
      <c r="O6" s="195"/>
    </row>
    <row r="7" spans="2:15" ht="67.5" customHeight="1" x14ac:dyDescent="0.25">
      <c r="B7" s="566"/>
      <c r="C7" s="566"/>
      <c r="D7" s="348" t="s">
        <v>948</v>
      </c>
      <c r="E7" s="348" t="s">
        <v>949</v>
      </c>
      <c r="F7" s="348" t="s">
        <v>950</v>
      </c>
      <c r="G7" s="348" t="s">
        <v>951</v>
      </c>
      <c r="H7" s="348" t="s">
        <v>952</v>
      </c>
      <c r="I7" s="348" t="s">
        <v>953</v>
      </c>
      <c r="J7" s="348" t="s">
        <v>954</v>
      </c>
      <c r="O7" s="195"/>
    </row>
    <row r="8" spans="2:15" s="198" customFormat="1" ht="17.25" customHeight="1" x14ac:dyDescent="0.25">
      <c r="B8" s="385" t="s">
        <v>2</v>
      </c>
      <c r="C8" s="528">
        <v>2440</v>
      </c>
      <c r="D8" s="528">
        <v>188</v>
      </c>
      <c r="E8" s="528">
        <v>716</v>
      </c>
      <c r="F8" s="528">
        <v>435</v>
      </c>
      <c r="G8" s="528">
        <v>357</v>
      </c>
      <c r="H8" s="528">
        <v>390</v>
      </c>
      <c r="I8" s="528">
        <v>292</v>
      </c>
      <c r="J8" s="528">
        <v>62</v>
      </c>
      <c r="N8" s="181"/>
    </row>
    <row r="9" spans="2:15" s="199" customFormat="1" ht="17.25" customHeight="1" x14ac:dyDescent="0.25">
      <c r="B9" s="159" t="s">
        <v>239</v>
      </c>
      <c r="C9" s="309">
        <v>10</v>
      </c>
      <c r="D9" s="309">
        <v>3</v>
      </c>
      <c r="E9" s="309">
        <v>5</v>
      </c>
      <c r="F9" s="309">
        <v>0</v>
      </c>
      <c r="G9" s="309">
        <v>2</v>
      </c>
      <c r="H9" s="309">
        <v>0</v>
      </c>
      <c r="I9" s="309">
        <v>0</v>
      </c>
      <c r="J9" s="309">
        <v>0</v>
      </c>
      <c r="N9" s="66"/>
    </row>
    <row r="10" spans="2:15" s="199" customFormat="1" ht="17.25" customHeight="1" x14ac:dyDescent="0.25">
      <c r="B10" s="159" t="s">
        <v>240</v>
      </c>
      <c r="C10" s="309">
        <v>72</v>
      </c>
      <c r="D10" s="309">
        <v>17</v>
      </c>
      <c r="E10" s="309">
        <v>54</v>
      </c>
      <c r="F10" s="309">
        <v>0</v>
      </c>
      <c r="G10" s="309">
        <v>0</v>
      </c>
      <c r="H10" s="309">
        <v>0</v>
      </c>
      <c r="I10" s="309">
        <v>1</v>
      </c>
      <c r="J10" s="309">
        <v>0</v>
      </c>
      <c r="N10" s="66"/>
    </row>
    <row r="11" spans="2:15" s="199" customFormat="1" ht="17.25" customHeight="1" x14ac:dyDescent="0.25">
      <c r="B11" s="159" t="s">
        <v>241</v>
      </c>
      <c r="C11" s="309">
        <v>12</v>
      </c>
      <c r="D11" s="309">
        <v>0</v>
      </c>
      <c r="E11" s="309">
        <v>0</v>
      </c>
      <c r="F11" s="309">
        <v>0</v>
      </c>
      <c r="G11" s="309">
        <v>12</v>
      </c>
      <c r="H11" s="309">
        <v>0</v>
      </c>
      <c r="I11" s="309">
        <v>0</v>
      </c>
      <c r="J11" s="309">
        <v>0</v>
      </c>
      <c r="N11" s="66"/>
    </row>
    <row r="12" spans="2:15" s="199" customFormat="1" ht="17.25" customHeight="1" x14ac:dyDescent="0.25">
      <c r="B12" s="159" t="s">
        <v>242</v>
      </c>
      <c r="C12" s="309">
        <v>135</v>
      </c>
      <c r="D12" s="309">
        <v>5</v>
      </c>
      <c r="E12" s="309">
        <v>20</v>
      </c>
      <c r="F12" s="309">
        <v>21</v>
      </c>
      <c r="G12" s="309">
        <v>63</v>
      </c>
      <c r="H12" s="309">
        <v>23</v>
      </c>
      <c r="I12" s="309">
        <v>3</v>
      </c>
      <c r="J12" s="309">
        <v>0</v>
      </c>
      <c r="N12" s="66"/>
    </row>
    <row r="13" spans="2:15" s="199" customFormat="1" ht="17.25" customHeight="1" x14ac:dyDescent="0.25">
      <c r="B13" s="159" t="s">
        <v>243</v>
      </c>
      <c r="C13" s="309">
        <v>3</v>
      </c>
      <c r="D13" s="309">
        <v>0</v>
      </c>
      <c r="E13" s="309">
        <v>0</v>
      </c>
      <c r="F13" s="309">
        <v>0</v>
      </c>
      <c r="G13" s="309">
        <v>3</v>
      </c>
      <c r="H13" s="309">
        <v>0</v>
      </c>
      <c r="I13" s="309">
        <v>0</v>
      </c>
      <c r="J13" s="309">
        <v>0</v>
      </c>
      <c r="N13" s="66"/>
    </row>
    <row r="14" spans="2:15" s="199" customFormat="1" ht="17.25" customHeight="1" x14ac:dyDescent="0.25">
      <c r="B14" s="159" t="s">
        <v>384</v>
      </c>
      <c r="C14" s="309">
        <v>2</v>
      </c>
      <c r="D14" s="309">
        <v>0</v>
      </c>
      <c r="E14" s="309">
        <v>0</v>
      </c>
      <c r="F14" s="309">
        <v>0</v>
      </c>
      <c r="G14" s="309">
        <v>0</v>
      </c>
      <c r="H14" s="309">
        <v>1</v>
      </c>
      <c r="I14" s="309">
        <v>1</v>
      </c>
      <c r="J14" s="309">
        <v>0</v>
      </c>
      <c r="N14" s="66"/>
    </row>
    <row r="15" spans="2:15" s="199" customFormat="1" ht="17.25" customHeight="1" x14ac:dyDescent="0.25">
      <c r="B15" s="159" t="s">
        <v>244</v>
      </c>
      <c r="C15" s="309">
        <v>1</v>
      </c>
      <c r="D15" s="309">
        <v>0</v>
      </c>
      <c r="E15" s="309">
        <v>0</v>
      </c>
      <c r="F15" s="309">
        <v>1</v>
      </c>
      <c r="G15" s="309">
        <v>0</v>
      </c>
      <c r="H15" s="309">
        <v>0</v>
      </c>
      <c r="I15" s="309">
        <v>0</v>
      </c>
      <c r="J15" s="309">
        <v>0</v>
      </c>
      <c r="N15" s="66"/>
    </row>
    <row r="16" spans="2:15" s="199" customFormat="1" ht="17.25" customHeight="1" x14ac:dyDescent="0.25">
      <c r="B16" s="159" t="s">
        <v>245</v>
      </c>
      <c r="C16" s="309">
        <v>11</v>
      </c>
      <c r="D16" s="309">
        <v>3</v>
      </c>
      <c r="E16" s="309">
        <v>3</v>
      </c>
      <c r="F16" s="309">
        <v>3</v>
      </c>
      <c r="G16" s="309">
        <v>0</v>
      </c>
      <c r="H16" s="309">
        <v>2</v>
      </c>
      <c r="I16" s="309">
        <v>0</v>
      </c>
      <c r="J16" s="309">
        <v>0</v>
      </c>
      <c r="N16" s="66"/>
    </row>
    <row r="17" spans="2:14" s="199" customFormat="1" ht="17.25" customHeight="1" x14ac:dyDescent="0.25">
      <c r="B17" s="159" t="s">
        <v>385</v>
      </c>
      <c r="C17" s="309">
        <v>1</v>
      </c>
      <c r="D17" s="309">
        <v>0</v>
      </c>
      <c r="E17" s="309">
        <v>0</v>
      </c>
      <c r="F17" s="309">
        <v>1</v>
      </c>
      <c r="G17" s="309">
        <v>0</v>
      </c>
      <c r="H17" s="309">
        <v>0</v>
      </c>
      <c r="I17" s="309">
        <v>0</v>
      </c>
      <c r="J17" s="309">
        <v>0</v>
      </c>
      <c r="N17" s="66"/>
    </row>
    <row r="18" spans="2:14" s="199" customFormat="1" ht="17.25" customHeight="1" x14ac:dyDescent="0.25">
      <c r="B18" s="159" t="s">
        <v>246</v>
      </c>
      <c r="C18" s="309">
        <v>13</v>
      </c>
      <c r="D18" s="309">
        <v>0</v>
      </c>
      <c r="E18" s="309">
        <v>4</v>
      </c>
      <c r="F18" s="309">
        <v>0</v>
      </c>
      <c r="G18" s="309">
        <v>0</v>
      </c>
      <c r="H18" s="309">
        <v>2</v>
      </c>
      <c r="I18" s="309">
        <v>7</v>
      </c>
      <c r="J18" s="309">
        <v>0</v>
      </c>
      <c r="N18" s="66"/>
    </row>
    <row r="19" spans="2:14" s="199" customFormat="1" ht="17.25" customHeight="1" x14ac:dyDescent="0.25">
      <c r="B19" s="159" t="s">
        <v>247</v>
      </c>
      <c r="C19" s="309">
        <v>52</v>
      </c>
      <c r="D19" s="309">
        <v>0</v>
      </c>
      <c r="E19" s="309">
        <v>48</v>
      </c>
      <c r="F19" s="309">
        <v>0</v>
      </c>
      <c r="G19" s="309">
        <v>0</v>
      </c>
      <c r="H19" s="309">
        <v>0</v>
      </c>
      <c r="I19" s="309">
        <v>4</v>
      </c>
      <c r="J19" s="309">
        <v>0</v>
      </c>
      <c r="N19" s="66"/>
    </row>
    <row r="20" spans="2:14" s="199" customFormat="1" ht="17.25" customHeight="1" x14ac:dyDescent="0.25">
      <c r="B20" s="159" t="s">
        <v>248</v>
      </c>
      <c r="C20" s="309">
        <v>45</v>
      </c>
      <c r="D20" s="309">
        <v>0</v>
      </c>
      <c r="E20" s="309">
        <v>24</v>
      </c>
      <c r="F20" s="309">
        <v>0</v>
      </c>
      <c r="G20" s="309">
        <v>0</v>
      </c>
      <c r="H20" s="309">
        <v>9</v>
      </c>
      <c r="I20" s="309">
        <v>9</v>
      </c>
      <c r="J20" s="309">
        <v>3</v>
      </c>
      <c r="N20" s="66"/>
    </row>
    <row r="21" spans="2:14" s="199" customFormat="1" ht="17.25" customHeight="1" x14ac:dyDescent="0.25">
      <c r="B21" s="159" t="s">
        <v>249</v>
      </c>
      <c r="C21" s="309">
        <v>82</v>
      </c>
      <c r="D21" s="309">
        <v>0</v>
      </c>
      <c r="E21" s="309">
        <v>1</v>
      </c>
      <c r="F21" s="309">
        <v>81</v>
      </c>
      <c r="G21" s="309">
        <v>0</v>
      </c>
      <c r="H21" s="309">
        <v>0</v>
      </c>
      <c r="I21" s="309">
        <v>0</v>
      </c>
      <c r="J21" s="309">
        <v>0</v>
      </c>
      <c r="N21" s="66"/>
    </row>
    <row r="22" spans="2:14" s="199" customFormat="1" ht="17.25" customHeight="1" x14ac:dyDescent="0.25">
      <c r="B22" s="159" t="s">
        <v>250</v>
      </c>
      <c r="C22" s="309">
        <v>6</v>
      </c>
      <c r="D22" s="309">
        <v>0</v>
      </c>
      <c r="E22" s="309">
        <v>0</v>
      </c>
      <c r="F22" s="309">
        <v>6</v>
      </c>
      <c r="G22" s="309">
        <v>0</v>
      </c>
      <c r="H22" s="309">
        <v>0</v>
      </c>
      <c r="I22" s="309">
        <v>0</v>
      </c>
      <c r="J22" s="309">
        <v>0</v>
      </c>
      <c r="N22" s="66"/>
    </row>
    <row r="23" spans="2:14" s="199" customFormat="1" ht="17.25" customHeight="1" x14ac:dyDescent="0.25">
      <c r="B23" s="159" t="s">
        <v>251</v>
      </c>
      <c r="C23" s="309">
        <v>1</v>
      </c>
      <c r="D23" s="309">
        <v>0</v>
      </c>
      <c r="E23" s="309">
        <v>0</v>
      </c>
      <c r="F23" s="309">
        <v>1</v>
      </c>
      <c r="G23" s="309">
        <v>0</v>
      </c>
      <c r="H23" s="309">
        <v>0</v>
      </c>
      <c r="I23" s="309">
        <v>0</v>
      </c>
      <c r="J23" s="309">
        <v>0</v>
      </c>
      <c r="N23" s="66"/>
    </row>
    <row r="24" spans="2:14" s="199" customFormat="1" ht="17.25" customHeight="1" x14ac:dyDescent="0.25">
      <c r="B24" s="159" t="s">
        <v>252</v>
      </c>
      <c r="C24" s="309">
        <v>32</v>
      </c>
      <c r="D24" s="309">
        <v>0</v>
      </c>
      <c r="E24" s="309">
        <v>18</v>
      </c>
      <c r="F24" s="309">
        <v>0</v>
      </c>
      <c r="G24" s="309">
        <v>3</v>
      </c>
      <c r="H24" s="309">
        <v>3</v>
      </c>
      <c r="I24" s="309">
        <v>4</v>
      </c>
      <c r="J24" s="309">
        <v>4</v>
      </c>
      <c r="N24" s="66"/>
    </row>
    <row r="25" spans="2:14" s="199" customFormat="1" ht="17.25" customHeight="1" x14ac:dyDescent="0.25">
      <c r="B25" s="159" t="s">
        <v>253</v>
      </c>
      <c r="C25" s="309">
        <v>30</v>
      </c>
      <c r="D25" s="309">
        <v>0</v>
      </c>
      <c r="E25" s="309">
        <v>0</v>
      </c>
      <c r="F25" s="309">
        <v>0</v>
      </c>
      <c r="G25" s="309">
        <v>0</v>
      </c>
      <c r="H25" s="309">
        <v>25</v>
      </c>
      <c r="I25" s="309">
        <v>5</v>
      </c>
      <c r="J25" s="309">
        <v>0</v>
      </c>
      <c r="N25" s="66"/>
    </row>
    <row r="26" spans="2:14" s="199" customFormat="1" ht="17.25" customHeight="1" x14ac:dyDescent="0.25">
      <c r="B26" s="159" t="s">
        <v>254</v>
      </c>
      <c r="C26" s="309">
        <v>8</v>
      </c>
      <c r="D26" s="309">
        <v>0</v>
      </c>
      <c r="E26" s="309">
        <v>0</v>
      </c>
      <c r="F26" s="309">
        <v>8</v>
      </c>
      <c r="G26" s="309">
        <v>0</v>
      </c>
      <c r="H26" s="309">
        <v>0</v>
      </c>
      <c r="I26" s="309">
        <v>0</v>
      </c>
      <c r="J26" s="309">
        <v>0</v>
      </c>
      <c r="N26" s="66"/>
    </row>
    <row r="27" spans="2:14" s="199" customFormat="1" ht="17.25" customHeight="1" x14ac:dyDescent="0.25">
      <c r="B27" s="159" t="s">
        <v>255</v>
      </c>
      <c r="C27" s="309">
        <v>18</v>
      </c>
      <c r="D27" s="309">
        <v>0</v>
      </c>
      <c r="E27" s="309">
        <v>0</v>
      </c>
      <c r="F27" s="309">
        <v>18</v>
      </c>
      <c r="G27" s="309">
        <v>0</v>
      </c>
      <c r="H27" s="309">
        <v>0</v>
      </c>
      <c r="I27" s="309">
        <v>0</v>
      </c>
      <c r="J27" s="309">
        <v>0</v>
      </c>
      <c r="N27" s="66"/>
    </row>
    <row r="28" spans="2:14" s="199" customFormat="1" ht="17.25" customHeight="1" x14ac:dyDescent="0.25">
      <c r="B28" s="159" t="s">
        <v>256</v>
      </c>
      <c r="C28" s="309">
        <v>16</v>
      </c>
      <c r="D28" s="309">
        <v>5</v>
      </c>
      <c r="E28" s="309">
        <v>5</v>
      </c>
      <c r="F28" s="309">
        <v>2</v>
      </c>
      <c r="G28" s="309">
        <v>0</v>
      </c>
      <c r="H28" s="309">
        <v>0</v>
      </c>
      <c r="I28" s="309">
        <v>4</v>
      </c>
      <c r="J28" s="309">
        <v>0</v>
      </c>
      <c r="N28" s="66"/>
    </row>
    <row r="29" spans="2:14" s="199" customFormat="1" ht="17.25" customHeight="1" x14ac:dyDescent="0.25">
      <c r="B29" s="159" t="s">
        <v>257</v>
      </c>
      <c r="C29" s="309">
        <v>2</v>
      </c>
      <c r="D29" s="309">
        <v>0</v>
      </c>
      <c r="E29" s="309">
        <v>1</v>
      </c>
      <c r="F29" s="309">
        <v>0</v>
      </c>
      <c r="G29" s="309">
        <v>0</v>
      </c>
      <c r="H29" s="309">
        <v>1</v>
      </c>
      <c r="I29" s="309">
        <v>0</v>
      </c>
      <c r="J29" s="309">
        <v>0</v>
      </c>
      <c r="N29" s="66"/>
    </row>
    <row r="30" spans="2:14" s="199" customFormat="1" ht="17.25" customHeight="1" x14ac:dyDescent="0.25">
      <c r="B30" s="159" t="s">
        <v>258</v>
      </c>
      <c r="C30" s="309">
        <v>11</v>
      </c>
      <c r="D30" s="309">
        <v>0</v>
      </c>
      <c r="E30" s="309">
        <v>11</v>
      </c>
      <c r="F30" s="309">
        <v>0</v>
      </c>
      <c r="G30" s="309">
        <v>0</v>
      </c>
      <c r="H30" s="309">
        <v>0</v>
      </c>
      <c r="I30" s="309">
        <v>0</v>
      </c>
      <c r="J30" s="309">
        <v>0</v>
      </c>
      <c r="N30" s="66"/>
    </row>
    <row r="31" spans="2:14" s="199" customFormat="1" ht="17.25" customHeight="1" x14ac:dyDescent="0.25">
      <c r="B31" s="159" t="s">
        <v>259</v>
      </c>
      <c r="C31" s="309">
        <v>17</v>
      </c>
      <c r="D31" s="309">
        <v>0</v>
      </c>
      <c r="E31" s="309">
        <v>2</v>
      </c>
      <c r="F31" s="309">
        <v>0</v>
      </c>
      <c r="G31" s="309">
        <v>0</v>
      </c>
      <c r="H31" s="309">
        <v>10</v>
      </c>
      <c r="I31" s="309">
        <v>3</v>
      </c>
      <c r="J31" s="309">
        <v>2</v>
      </c>
      <c r="N31" s="66"/>
    </row>
    <row r="32" spans="2:14" s="199" customFormat="1" ht="17.25" customHeight="1" x14ac:dyDescent="0.25">
      <c r="B32" s="159" t="s">
        <v>260</v>
      </c>
      <c r="C32" s="309">
        <v>1</v>
      </c>
      <c r="D32" s="309">
        <v>0</v>
      </c>
      <c r="E32" s="309">
        <v>0</v>
      </c>
      <c r="F32" s="309">
        <v>1</v>
      </c>
      <c r="G32" s="309">
        <v>0</v>
      </c>
      <c r="H32" s="309">
        <v>0</v>
      </c>
      <c r="I32" s="309">
        <v>0</v>
      </c>
      <c r="J32" s="309">
        <v>0</v>
      </c>
      <c r="N32" s="66"/>
    </row>
    <row r="33" spans="2:14" s="199" customFormat="1" ht="17.25" customHeight="1" x14ac:dyDescent="0.25">
      <c r="B33" s="159" t="s">
        <v>261</v>
      </c>
      <c r="C33" s="309">
        <v>23</v>
      </c>
      <c r="D33" s="309">
        <v>6</v>
      </c>
      <c r="E33" s="309">
        <v>0</v>
      </c>
      <c r="F33" s="309">
        <v>1</v>
      </c>
      <c r="G33" s="309">
        <v>0</v>
      </c>
      <c r="H33" s="309">
        <v>4</v>
      </c>
      <c r="I33" s="309">
        <v>10</v>
      </c>
      <c r="J33" s="309">
        <v>2</v>
      </c>
      <c r="N33" s="66"/>
    </row>
    <row r="34" spans="2:14" s="199" customFormat="1" ht="17.25" customHeight="1" x14ac:dyDescent="0.25">
      <c r="B34" s="159" t="s">
        <v>262</v>
      </c>
      <c r="C34" s="309">
        <v>3</v>
      </c>
      <c r="D34" s="309">
        <v>0</v>
      </c>
      <c r="E34" s="309">
        <v>3</v>
      </c>
      <c r="F34" s="309">
        <v>0</v>
      </c>
      <c r="G34" s="309">
        <v>0</v>
      </c>
      <c r="H34" s="309">
        <v>0</v>
      </c>
      <c r="I34" s="309">
        <v>0</v>
      </c>
      <c r="J34" s="309">
        <v>0</v>
      </c>
      <c r="N34" s="66"/>
    </row>
    <row r="35" spans="2:14" s="199" customFormat="1" ht="17.25" customHeight="1" x14ac:dyDescent="0.25">
      <c r="B35" s="159" t="s">
        <v>263</v>
      </c>
      <c r="C35" s="309">
        <v>3</v>
      </c>
      <c r="D35" s="309">
        <v>1</v>
      </c>
      <c r="E35" s="309">
        <v>2</v>
      </c>
      <c r="F35" s="309">
        <v>0</v>
      </c>
      <c r="G35" s="309">
        <v>0</v>
      </c>
      <c r="H35" s="309">
        <v>0</v>
      </c>
      <c r="I35" s="309">
        <v>0</v>
      </c>
      <c r="J35" s="309">
        <v>0</v>
      </c>
      <c r="N35" s="66"/>
    </row>
    <row r="36" spans="2:14" s="199" customFormat="1" ht="17.25" customHeight="1" x14ac:dyDescent="0.25">
      <c r="B36" s="159" t="s">
        <v>264</v>
      </c>
      <c r="C36" s="309">
        <v>282</v>
      </c>
      <c r="D36" s="309">
        <v>18</v>
      </c>
      <c r="E36" s="309">
        <v>46</v>
      </c>
      <c r="F36" s="309">
        <v>38</v>
      </c>
      <c r="G36" s="309">
        <v>1</v>
      </c>
      <c r="H36" s="309">
        <v>111</v>
      </c>
      <c r="I36" s="309">
        <v>51</v>
      </c>
      <c r="J36" s="309">
        <v>17</v>
      </c>
      <c r="N36" s="66"/>
    </row>
    <row r="37" spans="2:14" s="199" customFormat="1" ht="17.25" customHeight="1" x14ac:dyDescent="0.25">
      <c r="B37" s="159" t="s">
        <v>386</v>
      </c>
      <c r="C37" s="309">
        <v>13</v>
      </c>
      <c r="D37" s="309">
        <v>3</v>
      </c>
      <c r="E37" s="309">
        <v>4</v>
      </c>
      <c r="F37" s="309">
        <v>3</v>
      </c>
      <c r="G37" s="309">
        <v>2</v>
      </c>
      <c r="H37" s="309">
        <v>0</v>
      </c>
      <c r="I37" s="309">
        <v>1</v>
      </c>
      <c r="J37" s="309">
        <v>0</v>
      </c>
      <c r="N37" s="66"/>
    </row>
    <row r="38" spans="2:14" s="199" customFormat="1" ht="17.25" customHeight="1" x14ac:dyDescent="0.25">
      <c r="B38" s="159" t="s">
        <v>265</v>
      </c>
      <c r="C38" s="309">
        <v>3</v>
      </c>
      <c r="D38" s="309">
        <v>0</v>
      </c>
      <c r="E38" s="309">
        <v>0</v>
      </c>
      <c r="F38" s="309">
        <v>0</v>
      </c>
      <c r="G38" s="309">
        <v>3</v>
      </c>
      <c r="H38" s="309">
        <v>0</v>
      </c>
      <c r="I38" s="309">
        <v>0</v>
      </c>
      <c r="J38" s="309">
        <v>0</v>
      </c>
      <c r="N38" s="66"/>
    </row>
    <row r="39" spans="2:14" s="199" customFormat="1" ht="17.25" customHeight="1" x14ac:dyDescent="0.25">
      <c r="B39" s="159" t="s">
        <v>266</v>
      </c>
      <c r="C39" s="309">
        <v>7</v>
      </c>
      <c r="D39" s="309">
        <v>0</v>
      </c>
      <c r="E39" s="309">
        <v>0</v>
      </c>
      <c r="F39" s="309">
        <v>1</v>
      </c>
      <c r="G39" s="309">
        <v>0</v>
      </c>
      <c r="H39" s="309">
        <v>1</v>
      </c>
      <c r="I39" s="309">
        <v>2</v>
      </c>
      <c r="J39" s="309">
        <v>3</v>
      </c>
      <c r="N39" s="66"/>
    </row>
    <row r="40" spans="2:14" s="199" customFormat="1" ht="17.25" customHeight="1" x14ac:dyDescent="0.25">
      <c r="B40" s="159" t="s">
        <v>267</v>
      </c>
      <c r="C40" s="309">
        <v>1</v>
      </c>
      <c r="D40" s="309">
        <v>0</v>
      </c>
      <c r="E40" s="309">
        <v>1</v>
      </c>
      <c r="F40" s="309">
        <v>0</v>
      </c>
      <c r="G40" s="309">
        <v>0</v>
      </c>
      <c r="H40" s="309">
        <v>0</v>
      </c>
      <c r="I40" s="309">
        <v>0</v>
      </c>
      <c r="J40" s="309">
        <v>0</v>
      </c>
      <c r="N40" s="66"/>
    </row>
    <row r="41" spans="2:14" s="199" customFormat="1" ht="17.25" customHeight="1" x14ac:dyDescent="0.25">
      <c r="B41" s="159" t="s">
        <v>387</v>
      </c>
      <c r="C41" s="309">
        <v>19</v>
      </c>
      <c r="D41" s="309">
        <v>4</v>
      </c>
      <c r="E41" s="309">
        <v>12</v>
      </c>
      <c r="F41" s="309">
        <v>3</v>
      </c>
      <c r="G41" s="309">
        <v>0</v>
      </c>
      <c r="H41" s="309">
        <v>0</v>
      </c>
      <c r="I41" s="309">
        <v>0</v>
      </c>
      <c r="J41" s="309">
        <v>0</v>
      </c>
      <c r="N41" s="66"/>
    </row>
    <row r="42" spans="2:14" s="199" customFormat="1" ht="17.25" customHeight="1" x14ac:dyDescent="0.25">
      <c r="B42" s="159" t="s">
        <v>268</v>
      </c>
      <c r="C42" s="309">
        <v>532</v>
      </c>
      <c r="D42" s="309">
        <v>39</v>
      </c>
      <c r="E42" s="309">
        <v>190</v>
      </c>
      <c r="F42" s="309">
        <v>8</v>
      </c>
      <c r="G42" s="309">
        <v>123</v>
      </c>
      <c r="H42" s="309">
        <v>130</v>
      </c>
      <c r="I42" s="309">
        <v>39</v>
      </c>
      <c r="J42" s="309">
        <v>3</v>
      </c>
      <c r="N42" s="66"/>
    </row>
    <row r="43" spans="2:14" s="199" customFormat="1" ht="17.25" customHeight="1" x14ac:dyDescent="0.25">
      <c r="B43" s="159" t="s">
        <v>269</v>
      </c>
      <c r="C43" s="309">
        <v>12</v>
      </c>
      <c r="D43" s="309">
        <v>0</v>
      </c>
      <c r="E43" s="309">
        <v>0</v>
      </c>
      <c r="F43" s="309">
        <v>0</v>
      </c>
      <c r="G43" s="309">
        <v>0</v>
      </c>
      <c r="H43" s="309">
        <v>12</v>
      </c>
      <c r="I43" s="309">
        <v>0</v>
      </c>
      <c r="J43" s="309">
        <v>0</v>
      </c>
      <c r="N43" s="66"/>
    </row>
    <row r="44" spans="2:14" s="199" customFormat="1" ht="17.25" customHeight="1" x14ac:dyDescent="0.25">
      <c r="B44" s="159" t="s">
        <v>270</v>
      </c>
      <c r="C44" s="309">
        <v>4</v>
      </c>
      <c r="D44" s="309">
        <v>0</v>
      </c>
      <c r="E44" s="309">
        <v>0</v>
      </c>
      <c r="F44" s="309">
        <v>0</v>
      </c>
      <c r="G44" s="309">
        <v>0</v>
      </c>
      <c r="H44" s="309">
        <v>0</v>
      </c>
      <c r="I44" s="309">
        <v>4</v>
      </c>
      <c r="J44" s="309">
        <v>0</v>
      </c>
      <c r="N44" s="66"/>
    </row>
    <row r="45" spans="2:14" s="199" customFormat="1" ht="17.25" customHeight="1" x14ac:dyDescent="0.25">
      <c r="B45" s="159" t="s">
        <v>62</v>
      </c>
      <c r="C45" s="309">
        <v>3</v>
      </c>
      <c r="D45" s="309">
        <v>0</v>
      </c>
      <c r="E45" s="309">
        <v>0</v>
      </c>
      <c r="F45" s="309">
        <v>2</v>
      </c>
      <c r="G45" s="309">
        <v>0</v>
      </c>
      <c r="H45" s="309">
        <v>1</v>
      </c>
      <c r="I45" s="309">
        <v>0</v>
      </c>
      <c r="J45" s="309">
        <v>0</v>
      </c>
      <c r="N45" s="66"/>
    </row>
    <row r="46" spans="2:14" s="199" customFormat="1" ht="17.25" customHeight="1" x14ac:dyDescent="0.25">
      <c r="B46" s="159" t="s">
        <v>271</v>
      </c>
      <c r="C46" s="309">
        <v>112</v>
      </c>
      <c r="D46" s="309">
        <v>3</v>
      </c>
      <c r="E46" s="309">
        <v>24</v>
      </c>
      <c r="F46" s="309">
        <v>7</v>
      </c>
      <c r="G46" s="309">
        <v>39</v>
      </c>
      <c r="H46" s="309">
        <v>7</v>
      </c>
      <c r="I46" s="309">
        <v>24</v>
      </c>
      <c r="J46" s="309">
        <v>8</v>
      </c>
      <c r="N46" s="66"/>
    </row>
    <row r="47" spans="2:14" s="199" customFormat="1" ht="17.25" customHeight="1" x14ac:dyDescent="0.25">
      <c r="B47" s="159" t="s">
        <v>272</v>
      </c>
      <c r="C47" s="309">
        <v>1</v>
      </c>
      <c r="D47" s="309">
        <v>0</v>
      </c>
      <c r="E47" s="309">
        <v>0</v>
      </c>
      <c r="F47" s="309">
        <v>0</v>
      </c>
      <c r="G47" s="309">
        <v>0</v>
      </c>
      <c r="H47" s="309">
        <v>0</v>
      </c>
      <c r="I47" s="309">
        <v>1</v>
      </c>
      <c r="J47" s="309">
        <v>0</v>
      </c>
      <c r="N47" s="66"/>
    </row>
    <row r="48" spans="2:14" s="199" customFormat="1" ht="17.25" customHeight="1" x14ac:dyDescent="0.25">
      <c r="B48" s="159" t="s">
        <v>273</v>
      </c>
      <c r="C48" s="309">
        <v>18</v>
      </c>
      <c r="D48" s="309">
        <v>0</v>
      </c>
      <c r="E48" s="309">
        <v>0</v>
      </c>
      <c r="F48" s="309">
        <v>18</v>
      </c>
      <c r="G48" s="309">
        <v>0</v>
      </c>
      <c r="H48" s="309">
        <v>0</v>
      </c>
      <c r="I48" s="309">
        <v>0</v>
      </c>
      <c r="J48" s="309">
        <v>0</v>
      </c>
      <c r="N48" s="66"/>
    </row>
    <row r="49" spans="2:14" s="199" customFormat="1" ht="17.25" customHeight="1" x14ac:dyDescent="0.25">
      <c r="B49" s="159" t="s">
        <v>274</v>
      </c>
      <c r="C49" s="309">
        <v>18</v>
      </c>
      <c r="D49" s="309">
        <v>7</v>
      </c>
      <c r="E49" s="309">
        <v>2</v>
      </c>
      <c r="F49" s="309">
        <v>2</v>
      </c>
      <c r="G49" s="309">
        <v>0</v>
      </c>
      <c r="H49" s="309">
        <v>0</v>
      </c>
      <c r="I49" s="309">
        <v>7</v>
      </c>
      <c r="J49" s="309">
        <v>0</v>
      </c>
      <c r="N49" s="66"/>
    </row>
    <row r="50" spans="2:14" s="199" customFormat="1" ht="17.25" customHeight="1" x14ac:dyDescent="0.25">
      <c r="B50" s="159" t="s">
        <v>389</v>
      </c>
      <c r="C50" s="309">
        <v>10</v>
      </c>
      <c r="D50" s="309">
        <v>1</v>
      </c>
      <c r="E50" s="309">
        <v>1</v>
      </c>
      <c r="F50" s="309">
        <v>4</v>
      </c>
      <c r="G50" s="309">
        <v>4</v>
      </c>
      <c r="H50" s="309">
        <v>0</v>
      </c>
      <c r="I50" s="309">
        <v>0</v>
      </c>
      <c r="J50" s="309">
        <v>0</v>
      </c>
      <c r="N50" s="66"/>
    </row>
    <row r="51" spans="2:14" s="199" customFormat="1" ht="17.25" customHeight="1" x14ac:dyDescent="0.25">
      <c r="B51" s="159" t="s">
        <v>390</v>
      </c>
      <c r="C51" s="309">
        <v>429</v>
      </c>
      <c r="D51" s="309">
        <v>44</v>
      </c>
      <c r="E51" s="309">
        <v>88</v>
      </c>
      <c r="F51" s="309">
        <v>151</v>
      </c>
      <c r="G51" s="309">
        <v>26</v>
      </c>
      <c r="H51" s="309">
        <v>42</v>
      </c>
      <c r="I51" s="309">
        <v>63</v>
      </c>
      <c r="J51" s="309">
        <v>15</v>
      </c>
      <c r="N51" s="66"/>
    </row>
    <row r="52" spans="2:14" s="199" customFormat="1" ht="17.25" customHeight="1" x14ac:dyDescent="0.25">
      <c r="B52" s="159" t="s">
        <v>391</v>
      </c>
      <c r="C52" s="309">
        <v>11</v>
      </c>
      <c r="D52" s="309">
        <v>0</v>
      </c>
      <c r="E52" s="309">
        <v>9</v>
      </c>
      <c r="F52" s="309">
        <v>2</v>
      </c>
      <c r="G52" s="309">
        <v>0</v>
      </c>
      <c r="H52" s="309">
        <v>0</v>
      </c>
      <c r="I52" s="309">
        <v>0</v>
      </c>
      <c r="J52" s="309">
        <v>0</v>
      </c>
      <c r="N52" s="66"/>
    </row>
    <row r="53" spans="2:14" s="199" customFormat="1" ht="17.25" customHeight="1" x14ac:dyDescent="0.25">
      <c r="B53" s="159" t="s">
        <v>275</v>
      </c>
      <c r="C53" s="309">
        <v>22</v>
      </c>
      <c r="D53" s="309">
        <v>9</v>
      </c>
      <c r="E53" s="309">
        <v>12</v>
      </c>
      <c r="F53" s="309">
        <v>0</v>
      </c>
      <c r="G53" s="309">
        <v>0</v>
      </c>
      <c r="H53" s="309">
        <v>0</v>
      </c>
      <c r="I53" s="309">
        <v>1</v>
      </c>
      <c r="J53" s="309">
        <v>0</v>
      </c>
      <c r="N53" s="66"/>
    </row>
    <row r="54" spans="2:14" s="199" customFormat="1" ht="17.25" customHeight="1" x14ac:dyDescent="0.25">
      <c r="B54" s="159" t="s">
        <v>276</v>
      </c>
      <c r="C54" s="309">
        <v>2</v>
      </c>
      <c r="D54" s="309">
        <v>0</v>
      </c>
      <c r="E54" s="309">
        <v>0</v>
      </c>
      <c r="F54" s="309">
        <v>0</v>
      </c>
      <c r="G54" s="309">
        <v>0</v>
      </c>
      <c r="H54" s="309">
        <v>0</v>
      </c>
      <c r="I54" s="309">
        <v>2</v>
      </c>
      <c r="J54" s="309">
        <v>0</v>
      </c>
      <c r="N54" s="66"/>
    </row>
    <row r="55" spans="2:14" s="199" customFormat="1" ht="17.25" customHeight="1" x14ac:dyDescent="0.25">
      <c r="B55" s="159" t="s">
        <v>277</v>
      </c>
      <c r="C55" s="309">
        <v>30</v>
      </c>
      <c r="D55" s="309">
        <v>2</v>
      </c>
      <c r="E55" s="309">
        <v>13</v>
      </c>
      <c r="F55" s="309">
        <v>9</v>
      </c>
      <c r="G55" s="309">
        <v>0</v>
      </c>
      <c r="H55" s="309">
        <v>2</v>
      </c>
      <c r="I55" s="309">
        <v>3</v>
      </c>
      <c r="J55" s="309">
        <v>1</v>
      </c>
      <c r="N55" s="66"/>
    </row>
    <row r="56" spans="2:14" s="199" customFormat="1" ht="17.25" customHeight="1" x14ac:dyDescent="0.25">
      <c r="B56" s="159" t="s">
        <v>278</v>
      </c>
      <c r="C56" s="309">
        <v>23</v>
      </c>
      <c r="D56" s="309">
        <v>0</v>
      </c>
      <c r="E56" s="309">
        <v>2</v>
      </c>
      <c r="F56" s="309">
        <v>0</v>
      </c>
      <c r="G56" s="309">
        <v>21</v>
      </c>
      <c r="H56" s="309">
        <v>0</v>
      </c>
      <c r="I56" s="309">
        <v>0</v>
      </c>
      <c r="J56" s="309">
        <v>0</v>
      </c>
      <c r="N56" s="66"/>
    </row>
    <row r="57" spans="2:14" s="199" customFormat="1" ht="17.25" customHeight="1" x14ac:dyDescent="0.25">
      <c r="B57" s="159" t="s">
        <v>392</v>
      </c>
      <c r="C57" s="309">
        <v>3</v>
      </c>
      <c r="D57" s="309">
        <v>0</v>
      </c>
      <c r="E57" s="309">
        <v>0</v>
      </c>
      <c r="F57" s="309">
        <v>3</v>
      </c>
      <c r="G57" s="309">
        <v>0</v>
      </c>
      <c r="H57" s="309">
        <v>0</v>
      </c>
      <c r="I57" s="309">
        <v>0</v>
      </c>
      <c r="J57" s="309">
        <v>0</v>
      </c>
      <c r="N57" s="66"/>
    </row>
    <row r="58" spans="2:14" s="199" customFormat="1" ht="17.25" customHeight="1" x14ac:dyDescent="0.25">
      <c r="B58" s="159" t="s">
        <v>279</v>
      </c>
      <c r="C58" s="309">
        <v>199</v>
      </c>
      <c r="D58" s="309">
        <v>18</v>
      </c>
      <c r="E58" s="309">
        <v>72</v>
      </c>
      <c r="F58" s="309">
        <v>9</v>
      </c>
      <c r="G58" s="309">
        <v>52</v>
      </c>
      <c r="H58" s="309">
        <v>4</v>
      </c>
      <c r="I58" s="309">
        <v>40</v>
      </c>
      <c r="J58" s="309">
        <v>4</v>
      </c>
      <c r="N58" s="66"/>
    </row>
    <row r="59" spans="2:14" s="199" customFormat="1" ht="17.25" customHeight="1" x14ac:dyDescent="0.25">
      <c r="B59" s="159" t="s">
        <v>280</v>
      </c>
      <c r="C59" s="309">
        <v>1</v>
      </c>
      <c r="D59" s="309">
        <v>0</v>
      </c>
      <c r="E59" s="309">
        <v>0</v>
      </c>
      <c r="F59" s="309">
        <v>0</v>
      </c>
      <c r="G59" s="309">
        <v>0</v>
      </c>
      <c r="H59" s="309">
        <v>0</v>
      </c>
      <c r="I59" s="309">
        <v>1</v>
      </c>
      <c r="J59" s="309">
        <v>0</v>
      </c>
      <c r="N59" s="66"/>
    </row>
    <row r="60" spans="2:14" s="199" customFormat="1" ht="17.25" customHeight="1" x14ac:dyDescent="0.25">
      <c r="B60" s="159" t="s">
        <v>393</v>
      </c>
      <c r="C60" s="309">
        <v>4</v>
      </c>
      <c r="D60" s="309">
        <v>0</v>
      </c>
      <c r="E60" s="309">
        <v>1</v>
      </c>
      <c r="F60" s="309">
        <v>0</v>
      </c>
      <c r="G60" s="309">
        <v>1</v>
      </c>
      <c r="H60" s="309">
        <v>0</v>
      </c>
      <c r="I60" s="309">
        <v>2</v>
      </c>
      <c r="J60" s="309">
        <v>0</v>
      </c>
      <c r="N60" s="66"/>
    </row>
    <row r="61" spans="2:14" s="199" customFormat="1" ht="17.25" customHeight="1" x14ac:dyDescent="0.25">
      <c r="B61" s="159" t="s">
        <v>281</v>
      </c>
      <c r="C61" s="309">
        <v>8</v>
      </c>
      <c r="D61" s="309">
        <v>0</v>
      </c>
      <c r="E61" s="309">
        <v>3</v>
      </c>
      <c r="F61" s="309">
        <v>3</v>
      </c>
      <c r="G61" s="309">
        <v>2</v>
      </c>
      <c r="H61" s="309">
        <v>0</v>
      </c>
      <c r="I61" s="309">
        <v>0</v>
      </c>
      <c r="J61" s="309">
        <v>0</v>
      </c>
      <c r="N61" s="66"/>
    </row>
    <row r="62" spans="2:14" s="199" customFormat="1" ht="17.25" customHeight="1" x14ac:dyDescent="0.25">
      <c r="B62" s="159" t="s">
        <v>282</v>
      </c>
      <c r="C62" s="309">
        <v>28</v>
      </c>
      <c r="D62" s="309">
        <v>0</v>
      </c>
      <c r="E62" s="309">
        <v>0</v>
      </c>
      <c r="F62" s="309">
        <v>28</v>
      </c>
      <c r="G62" s="309">
        <v>0</v>
      </c>
      <c r="H62" s="309">
        <v>0</v>
      </c>
      <c r="I62" s="309">
        <v>0</v>
      </c>
      <c r="J62" s="309">
        <v>0</v>
      </c>
      <c r="N62" s="66"/>
    </row>
    <row r="63" spans="2:14" s="199" customFormat="1" ht="17.25" customHeight="1" x14ac:dyDescent="0.25">
      <c r="B63" s="159" t="s">
        <v>388</v>
      </c>
      <c r="C63" s="309">
        <v>35</v>
      </c>
      <c r="D63" s="309">
        <v>0</v>
      </c>
      <c r="E63" s="309">
        <v>35</v>
      </c>
      <c r="F63" s="309">
        <v>0</v>
      </c>
      <c r="G63" s="309">
        <v>0</v>
      </c>
      <c r="H63" s="309">
        <v>0</v>
      </c>
      <c r="I63" s="309">
        <v>0</v>
      </c>
      <c r="J63" s="309">
        <v>0</v>
      </c>
      <c r="N63" s="66"/>
    </row>
    <row r="64" spans="2:14" s="199" customFormat="1" ht="17.25" customHeight="1" x14ac:dyDescent="0.25">
      <c r="B64" s="547"/>
      <c r="C64" s="548"/>
      <c r="D64" s="548"/>
      <c r="E64" s="548"/>
      <c r="F64" s="548"/>
      <c r="G64" s="548"/>
      <c r="H64" s="548"/>
      <c r="I64" s="548"/>
      <c r="J64" s="548"/>
      <c r="N64" s="66"/>
    </row>
    <row r="65" spans="2:15" s="199" customFormat="1" ht="21.75" customHeight="1" x14ac:dyDescent="0.25">
      <c r="B65" s="622" t="s">
        <v>360</v>
      </c>
      <c r="C65" s="622"/>
      <c r="D65" s="622"/>
      <c r="F65" s="200"/>
      <c r="G65" s="200"/>
      <c r="H65" s="200"/>
      <c r="I65" s="200"/>
      <c r="J65" s="200"/>
      <c r="K65" s="201"/>
      <c r="L65" s="213"/>
      <c r="M65" s="213"/>
      <c r="O65" s="66"/>
    </row>
    <row r="66" spans="2:15" s="199" customFormat="1" ht="21.75" customHeight="1" x14ac:dyDescent="0.25">
      <c r="B66" s="349" t="s">
        <v>369</v>
      </c>
      <c r="H66" s="213"/>
      <c r="I66" s="213"/>
      <c r="J66" s="213"/>
      <c r="K66" s="213"/>
      <c r="L66" s="213"/>
      <c r="M66" s="213"/>
      <c r="O66" s="66"/>
    </row>
    <row r="67" spans="2:15" s="199" customFormat="1" ht="13.5" x14ac:dyDescent="0.25">
      <c r="H67" s="213"/>
      <c r="I67" s="213"/>
      <c r="J67" s="213"/>
      <c r="K67" s="213"/>
      <c r="L67" s="213"/>
      <c r="M67" s="213"/>
      <c r="O67" s="66"/>
    </row>
    <row r="68" spans="2:15" s="199" customFormat="1" ht="13.5" x14ac:dyDescent="0.25">
      <c r="O68" s="66"/>
    </row>
    <row r="69" spans="2:15" x14ac:dyDescent="0.25">
      <c r="B69" s="99"/>
      <c r="C69" s="99"/>
    </row>
  </sheetData>
  <mergeCells count="6">
    <mergeCell ref="B65:D65"/>
    <mergeCell ref="B4:J4"/>
    <mergeCell ref="B5:J5"/>
    <mergeCell ref="B6:B7"/>
    <mergeCell ref="C6:C7"/>
    <mergeCell ref="D6:J6"/>
  </mergeCells>
  <hyperlinks>
    <hyperlink ref="K6" location="ÍNDICE!A1" display="ÍNDICE&gt;&gt;"/>
  </hyperlink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2"/>
  <sheetViews>
    <sheetView showGridLines="0" zoomScale="85" zoomScaleNormal="85" workbookViewId="0">
      <selection activeCell="B6" sqref="B6:B7"/>
    </sheetView>
  </sheetViews>
  <sheetFormatPr baseColWidth="10" defaultColWidth="9.140625" defaultRowHeight="16.5" x14ac:dyDescent="0.25"/>
  <cols>
    <col min="1" max="1" width="4.7109375" style="171" customWidth="1"/>
    <col min="2" max="2" width="53.42578125" style="171" customWidth="1"/>
    <col min="3" max="15" width="12.7109375" style="171" customWidth="1"/>
    <col min="16" max="16" width="10.7109375" style="171" customWidth="1"/>
    <col min="17" max="16384" width="9.140625" style="171"/>
  </cols>
  <sheetData>
    <row r="2" spans="2:16" x14ac:dyDescent="0.25">
      <c r="B2" s="202"/>
    </row>
    <row r="3" spans="2:16" ht="18" customHeight="1" x14ac:dyDescent="0.25">
      <c r="B3" s="202"/>
    </row>
    <row r="4" spans="2:16" s="97" customFormat="1" ht="24" customHeight="1" x14ac:dyDescent="0.25">
      <c r="B4" s="650" t="s">
        <v>296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  <c r="O4" s="650"/>
    </row>
    <row r="5" spans="2:16" s="97" customFormat="1" ht="78" customHeight="1" x14ac:dyDescent="0.25">
      <c r="B5" s="651" t="s">
        <v>605</v>
      </c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  <c r="O5" s="652"/>
      <c r="P5" s="203"/>
    </row>
    <row r="6" spans="2:16" ht="27" customHeight="1" x14ac:dyDescent="0.25">
      <c r="B6" s="566" t="s">
        <v>946</v>
      </c>
      <c r="C6" s="566" t="s">
        <v>2</v>
      </c>
      <c r="D6" s="566" t="s">
        <v>83</v>
      </c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346" t="s">
        <v>495</v>
      </c>
    </row>
    <row r="7" spans="2:16" ht="27" customHeight="1" x14ac:dyDescent="0.25">
      <c r="B7" s="566"/>
      <c r="C7" s="566"/>
      <c r="D7" s="348" t="s">
        <v>160</v>
      </c>
      <c r="E7" s="348" t="s">
        <v>161</v>
      </c>
      <c r="F7" s="348" t="s">
        <v>162</v>
      </c>
      <c r="G7" s="348" t="s">
        <v>163</v>
      </c>
      <c r="H7" s="348" t="s">
        <v>164</v>
      </c>
      <c r="I7" s="348" t="s">
        <v>165</v>
      </c>
      <c r="J7" s="348" t="s">
        <v>166</v>
      </c>
      <c r="K7" s="348" t="s">
        <v>167</v>
      </c>
      <c r="L7" s="348" t="s">
        <v>168</v>
      </c>
      <c r="M7" s="348" t="s">
        <v>169</v>
      </c>
      <c r="N7" s="348" t="s">
        <v>170</v>
      </c>
      <c r="O7" s="348" t="s">
        <v>171</v>
      </c>
    </row>
    <row r="8" spans="2:16" s="68" customFormat="1" ht="20.25" customHeight="1" x14ac:dyDescent="0.25">
      <c r="B8" s="385" t="s">
        <v>872</v>
      </c>
      <c r="C8" s="158">
        <v>24074277.749999974</v>
      </c>
      <c r="D8" s="158">
        <v>1791990.5199999998</v>
      </c>
      <c r="E8" s="158">
        <v>1716051.8800000004</v>
      </c>
      <c r="F8" s="158">
        <v>1870694.7100000004</v>
      </c>
      <c r="G8" s="158">
        <v>1978023.7700000009</v>
      </c>
      <c r="H8" s="158">
        <v>1882336.3999999997</v>
      </c>
      <c r="I8" s="158">
        <v>2183642.5400000005</v>
      </c>
      <c r="J8" s="158">
        <v>1950919.8000000007</v>
      </c>
      <c r="K8" s="158">
        <v>1999729.5399999998</v>
      </c>
      <c r="L8" s="158">
        <v>2216451.4299999988</v>
      </c>
      <c r="M8" s="158">
        <v>2136851.3299999996</v>
      </c>
      <c r="N8" s="158">
        <v>2215876.3900000006</v>
      </c>
      <c r="O8" s="158">
        <v>2131709.4399999995</v>
      </c>
    </row>
    <row r="9" spans="2:16" s="85" customFormat="1" ht="20.25" customHeight="1" x14ac:dyDescent="0.25">
      <c r="B9" s="159" t="s">
        <v>948</v>
      </c>
      <c r="C9" s="160">
        <v>3746360.9999999991</v>
      </c>
      <c r="D9" s="160">
        <v>243389.00000000003</v>
      </c>
      <c r="E9" s="160">
        <v>291374</v>
      </c>
      <c r="F9" s="160">
        <v>306780</v>
      </c>
      <c r="G9" s="160">
        <v>344963</v>
      </c>
      <c r="H9" s="160">
        <v>419822.00000000006</v>
      </c>
      <c r="I9" s="160">
        <v>404785.00000000006</v>
      </c>
      <c r="J9" s="160">
        <v>296893.99999999994</v>
      </c>
      <c r="K9" s="160">
        <v>378090</v>
      </c>
      <c r="L9" s="160">
        <v>324953</v>
      </c>
      <c r="M9" s="160">
        <v>258319</v>
      </c>
      <c r="N9" s="160">
        <v>182379</v>
      </c>
      <c r="O9" s="160">
        <v>294613.00000000006</v>
      </c>
    </row>
    <row r="10" spans="2:16" s="85" customFormat="1" ht="20.25" customHeight="1" x14ac:dyDescent="0.25">
      <c r="B10" s="159" t="s">
        <v>950</v>
      </c>
      <c r="C10" s="160">
        <v>3126199.739999997</v>
      </c>
      <c r="D10" s="160">
        <v>292447.52</v>
      </c>
      <c r="E10" s="160">
        <v>168609.88000000003</v>
      </c>
      <c r="F10" s="160">
        <v>336238.86</v>
      </c>
      <c r="G10" s="160">
        <v>277162.77</v>
      </c>
      <c r="H10" s="160">
        <v>189374.40000000005</v>
      </c>
      <c r="I10" s="160">
        <v>262683.53999999992</v>
      </c>
      <c r="J10" s="160">
        <v>199984.79</v>
      </c>
      <c r="K10" s="160">
        <v>236030.54</v>
      </c>
      <c r="L10" s="160">
        <v>285287.28000000003</v>
      </c>
      <c r="M10" s="160">
        <v>281439.33</v>
      </c>
      <c r="N10" s="160">
        <v>338960.39</v>
      </c>
      <c r="O10" s="160">
        <v>257980.44</v>
      </c>
    </row>
    <row r="11" spans="2:16" s="85" customFormat="1" ht="20.25" customHeight="1" x14ac:dyDescent="0.25">
      <c r="B11" s="159" t="s">
        <v>951</v>
      </c>
      <c r="C11" s="160">
        <v>2697361.0000000019</v>
      </c>
      <c r="D11" s="160">
        <v>193669.99999999997</v>
      </c>
      <c r="E11" s="160">
        <v>184368.00000000003</v>
      </c>
      <c r="F11" s="160">
        <v>213844</v>
      </c>
      <c r="G11" s="160">
        <v>177510</v>
      </c>
      <c r="H11" s="160">
        <v>207460</v>
      </c>
      <c r="I11" s="160">
        <v>186861</v>
      </c>
      <c r="J11" s="160">
        <v>254212.99999999994</v>
      </c>
      <c r="K11" s="160">
        <v>262225</v>
      </c>
      <c r="L11" s="160">
        <v>258365.00000000003</v>
      </c>
      <c r="M11" s="160">
        <v>256658</v>
      </c>
      <c r="N11" s="160">
        <v>230665</v>
      </c>
      <c r="O11" s="160">
        <v>271522.00000000006</v>
      </c>
    </row>
    <row r="12" spans="2:16" s="85" customFormat="1" ht="20.25" customHeight="1" x14ac:dyDescent="0.25">
      <c r="B12" s="159" t="s">
        <v>952</v>
      </c>
      <c r="C12" s="160">
        <v>9610819.0000000075</v>
      </c>
      <c r="D12" s="160">
        <v>806185.00000000023</v>
      </c>
      <c r="E12" s="160">
        <v>777089</v>
      </c>
      <c r="F12" s="160">
        <v>827462.99999999988</v>
      </c>
      <c r="G12" s="160">
        <v>905423</v>
      </c>
      <c r="H12" s="160">
        <v>697178</v>
      </c>
      <c r="I12" s="160">
        <v>847770</v>
      </c>
      <c r="J12" s="160">
        <v>827876.99999999977</v>
      </c>
      <c r="K12" s="160">
        <v>840519.00000000012</v>
      </c>
      <c r="L12" s="160">
        <v>789243.99999999988</v>
      </c>
      <c r="M12" s="160">
        <v>807594.00000000012</v>
      </c>
      <c r="N12" s="160">
        <v>804682.99999999977</v>
      </c>
      <c r="O12" s="160">
        <v>679793.99999999988</v>
      </c>
    </row>
    <row r="13" spans="2:16" s="85" customFormat="1" ht="20.25" customHeight="1" x14ac:dyDescent="0.25">
      <c r="B13" s="159" t="s">
        <v>953</v>
      </c>
      <c r="C13" s="160">
        <v>4150813.7099999976</v>
      </c>
      <c r="D13" s="160">
        <v>169815.00000000003</v>
      </c>
      <c r="E13" s="160">
        <v>202931.85</v>
      </c>
      <c r="F13" s="160">
        <v>136445.84999999998</v>
      </c>
      <c r="G13" s="160">
        <v>197129</v>
      </c>
      <c r="H13" s="160">
        <v>279252</v>
      </c>
      <c r="I13" s="160">
        <v>410221.00000000006</v>
      </c>
      <c r="J13" s="160">
        <v>299541.00999999995</v>
      </c>
      <c r="K13" s="160">
        <v>227165</v>
      </c>
      <c r="L13" s="160">
        <v>508683.00000000006</v>
      </c>
      <c r="M13" s="160">
        <v>514368.99999999994</v>
      </c>
      <c r="N13" s="160">
        <v>637738.99999999977</v>
      </c>
      <c r="O13" s="160">
        <v>567522.00000000012</v>
      </c>
    </row>
    <row r="14" spans="2:16" s="85" customFormat="1" ht="20.25" customHeight="1" x14ac:dyDescent="0.25">
      <c r="B14" s="159" t="s">
        <v>954</v>
      </c>
      <c r="C14" s="160">
        <v>742723.29999999981</v>
      </c>
      <c r="D14" s="160">
        <v>86484</v>
      </c>
      <c r="E14" s="160">
        <v>91679.15</v>
      </c>
      <c r="F14" s="160">
        <v>49923</v>
      </c>
      <c r="G14" s="160">
        <v>75836</v>
      </c>
      <c r="H14" s="160">
        <v>89250</v>
      </c>
      <c r="I14" s="160">
        <v>71322</v>
      </c>
      <c r="J14" s="160">
        <v>72410</v>
      </c>
      <c r="K14" s="160">
        <v>55700</v>
      </c>
      <c r="L14" s="160">
        <v>49919.15</v>
      </c>
      <c r="M14" s="160">
        <v>18472</v>
      </c>
      <c r="N14" s="160">
        <v>21450</v>
      </c>
      <c r="O14" s="160">
        <v>60278</v>
      </c>
    </row>
    <row r="15" spans="2:16" s="68" customFormat="1" ht="20.25" customHeight="1" x14ac:dyDescent="0.25">
      <c r="B15" s="385" t="s">
        <v>873</v>
      </c>
      <c r="C15" s="158">
        <v>24074277.749999974</v>
      </c>
      <c r="D15" s="158">
        <v>1820559.9299999997</v>
      </c>
      <c r="E15" s="158">
        <v>1741589.02</v>
      </c>
      <c r="F15" s="158">
        <v>1796002.13</v>
      </c>
      <c r="G15" s="158">
        <v>2012672</v>
      </c>
      <c r="H15" s="158">
        <v>1958416.4</v>
      </c>
      <c r="I15" s="158">
        <v>2137604.3899999997</v>
      </c>
      <c r="J15" s="158">
        <v>2036694.1700000002</v>
      </c>
      <c r="K15" s="158">
        <v>1900581.6799999997</v>
      </c>
      <c r="L15" s="158">
        <v>2231369.56</v>
      </c>
      <c r="M15" s="158">
        <v>2071104.6099999999</v>
      </c>
      <c r="N15" s="158">
        <v>2267915.86</v>
      </c>
      <c r="O15" s="158">
        <v>2099768</v>
      </c>
      <c r="P15" s="204"/>
    </row>
    <row r="16" spans="2:16" s="85" customFormat="1" ht="20.25" customHeight="1" x14ac:dyDescent="0.25">
      <c r="B16" s="159" t="s">
        <v>948</v>
      </c>
      <c r="C16" s="160">
        <v>3746360.9999999991</v>
      </c>
      <c r="D16" s="160">
        <v>243389.00000000003</v>
      </c>
      <c r="E16" s="160">
        <v>291374</v>
      </c>
      <c r="F16" s="160">
        <v>233866</v>
      </c>
      <c r="G16" s="160">
        <v>380666</v>
      </c>
      <c r="H16" s="160">
        <v>457033</v>
      </c>
      <c r="I16" s="160">
        <v>355182.00000000006</v>
      </c>
      <c r="J16" s="160">
        <v>346497</v>
      </c>
      <c r="K16" s="160">
        <v>378090</v>
      </c>
      <c r="L16" s="160">
        <v>290483</v>
      </c>
      <c r="M16" s="160">
        <v>272918.00000000006</v>
      </c>
      <c r="N16" s="160">
        <v>202250.00000000003</v>
      </c>
      <c r="O16" s="160">
        <v>294613.00000000006</v>
      </c>
      <c r="P16" s="205"/>
    </row>
    <row r="17" spans="2:17" s="85" customFormat="1" ht="20.25" customHeight="1" x14ac:dyDescent="0.25">
      <c r="B17" s="159" t="s">
        <v>950</v>
      </c>
      <c r="C17" s="160">
        <v>3126199.739999997</v>
      </c>
      <c r="D17" s="160">
        <v>299819.92999999982</v>
      </c>
      <c r="E17" s="160">
        <v>179452.01999999996</v>
      </c>
      <c r="F17" s="160">
        <v>306925.27999999997</v>
      </c>
      <c r="G17" s="160">
        <v>302389.99999999994</v>
      </c>
      <c r="H17" s="160">
        <v>190106.4</v>
      </c>
      <c r="I17" s="160">
        <v>235131.38999999998</v>
      </c>
      <c r="J17" s="160">
        <v>220262.16</v>
      </c>
      <c r="K17" s="160">
        <v>234813.67999999996</v>
      </c>
      <c r="L17" s="160">
        <v>289808.41000000003</v>
      </c>
      <c r="M17" s="160">
        <v>286022.61</v>
      </c>
      <c r="N17" s="160">
        <v>321098.86</v>
      </c>
      <c r="O17" s="160">
        <v>260369</v>
      </c>
      <c r="P17" s="205"/>
    </row>
    <row r="18" spans="2:17" s="85" customFormat="1" ht="20.25" customHeight="1" x14ac:dyDescent="0.25">
      <c r="B18" s="159" t="s">
        <v>951</v>
      </c>
      <c r="C18" s="160">
        <v>2697361.0000000019</v>
      </c>
      <c r="D18" s="160">
        <v>188575.99999999994</v>
      </c>
      <c r="E18" s="160">
        <v>183350</v>
      </c>
      <c r="F18" s="160">
        <v>207455</v>
      </c>
      <c r="G18" s="160">
        <v>199366</v>
      </c>
      <c r="H18" s="160">
        <v>194461</v>
      </c>
      <c r="I18" s="160">
        <v>197682.99999999994</v>
      </c>
      <c r="J18" s="160">
        <v>257251</v>
      </c>
      <c r="K18" s="160">
        <v>235265.00000000003</v>
      </c>
      <c r="L18" s="160">
        <v>280502</v>
      </c>
      <c r="M18" s="160">
        <v>230176.00000000003</v>
      </c>
      <c r="N18" s="160">
        <v>242472.99999999994</v>
      </c>
      <c r="O18" s="160">
        <v>280803</v>
      </c>
      <c r="P18" s="205"/>
    </row>
    <row r="19" spans="2:17" s="85" customFormat="1" ht="20.25" customHeight="1" x14ac:dyDescent="0.25">
      <c r="B19" s="159" t="s">
        <v>952</v>
      </c>
      <c r="C19" s="160">
        <v>9610819.0000000075</v>
      </c>
      <c r="D19" s="160">
        <v>768116.00000000012</v>
      </c>
      <c r="E19" s="160">
        <v>813842</v>
      </c>
      <c r="F19" s="160">
        <v>844445</v>
      </c>
      <c r="G19" s="160">
        <v>819075.99999999988</v>
      </c>
      <c r="H19" s="160">
        <v>766289</v>
      </c>
      <c r="I19" s="160">
        <v>888460.99999999965</v>
      </c>
      <c r="J19" s="160">
        <v>837821.00000000012</v>
      </c>
      <c r="K19" s="160">
        <v>758306.99999999988</v>
      </c>
      <c r="L19" s="160">
        <v>829408.99999999988</v>
      </c>
      <c r="M19" s="160">
        <v>748166.99999999988</v>
      </c>
      <c r="N19" s="160">
        <v>829122.00000000012</v>
      </c>
      <c r="O19" s="160">
        <v>707763.99999999988</v>
      </c>
      <c r="P19" s="205"/>
    </row>
    <row r="20" spans="2:17" s="85" customFormat="1" ht="20.25" customHeight="1" x14ac:dyDescent="0.25">
      <c r="B20" s="159" t="s">
        <v>953</v>
      </c>
      <c r="C20" s="160">
        <v>4150813.7100000004</v>
      </c>
      <c r="D20" s="160">
        <v>249184.00000000003</v>
      </c>
      <c r="E20" s="160">
        <v>181587.85000000003</v>
      </c>
      <c r="F20" s="160">
        <v>139820.84999999998</v>
      </c>
      <c r="G20" s="160">
        <v>225413</v>
      </c>
      <c r="H20" s="160">
        <v>260159</v>
      </c>
      <c r="I20" s="160">
        <v>403485</v>
      </c>
      <c r="J20" s="160">
        <v>326336.01</v>
      </c>
      <c r="K20" s="160">
        <v>224545</v>
      </c>
      <c r="L20" s="160">
        <v>481323.00000000006</v>
      </c>
      <c r="M20" s="160">
        <v>501591.99999999988</v>
      </c>
      <c r="N20" s="160">
        <v>659868.00000000012</v>
      </c>
      <c r="O20" s="160">
        <v>497500.00000000006</v>
      </c>
      <c r="P20" s="205"/>
    </row>
    <row r="21" spans="2:17" s="85" customFormat="1" ht="20.25" customHeight="1" x14ac:dyDescent="0.25">
      <c r="B21" s="159" t="s">
        <v>954</v>
      </c>
      <c r="C21" s="160">
        <v>742723.29999999981</v>
      </c>
      <c r="D21" s="160">
        <v>71475</v>
      </c>
      <c r="E21" s="160">
        <v>91983.150000000009</v>
      </c>
      <c r="F21" s="160">
        <v>63490</v>
      </c>
      <c r="G21" s="160">
        <v>85761</v>
      </c>
      <c r="H21" s="160">
        <v>90368</v>
      </c>
      <c r="I21" s="160">
        <v>57662</v>
      </c>
      <c r="J21" s="160">
        <v>48527</v>
      </c>
      <c r="K21" s="160">
        <v>69561</v>
      </c>
      <c r="L21" s="160">
        <v>59844.15</v>
      </c>
      <c r="M21" s="160">
        <v>32229</v>
      </c>
      <c r="N21" s="160">
        <v>13104</v>
      </c>
      <c r="O21" s="160">
        <v>58719</v>
      </c>
      <c r="P21" s="205"/>
    </row>
    <row r="22" spans="2:17" s="85" customFormat="1" ht="24" customHeight="1" x14ac:dyDescent="0.25">
      <c r="B22" s="19" t="s">
        <v>360</v>
      </c>
      <c r="C22" s="19"/>
      <c r="D22" s="19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</row>
    <row r="23" spans="2:17" s="85" customFormat="1" ht="24" customHeight="1" x14ac:dyDescent="0.25">
      <c r="B23" s="350" t="s">
        <v>368</v>
      </c>
    </row>
    <row r="25" spans="2:17" ht="17.100000000000001" customHeight="1" x14ac:dyDescent="0.25"/>
    <row r="26" spans="2:17" ht="17.100000000000001" customHeight="1" x14ac:dyDescent="0.25">
      <c r="B26" s="549"/>
    </row>
    <row r="27" spans="2:17" ht="17.100000000000001" customHeight="1" x14ac:dyDescent="0.25">
      <c r="B27" s="549"/>
    </row>
    <row r="28" spans="2:17" ht="17.100000000000001" customHeight="1" x14ac:dyDescent="0.25">
      <c r="B28" s="549"/>
    </row>
    <row r="29" spans="2:17" ht="17.100000000000001" customHeight="1" x14ac:dyDescent="0.25">
      <c r="B29" s="549"/>
    </row>
    <row r="30" spans="2:17" ht="17.100000000000001" customHeight="1" x14ac:dyDescent="0.25">
      <c r="B30" s="549"/>
    </row>
    <row r="31" spans="2:17" ht="17.100000000000001" customHeight="1" x14ac:dyDescent="0.25">
      <c r="B31" s="549"/>
    </row>
    <row r="32" spans="2:17" ht="17.100000000000001" customHeight="1" x14ac:dyDescent="0.25">
      <c r="B32" s="549"/>
    </row>
  </sheetData>
  <mergeCells count="5">
    <mergeCell ref="B4:O4"/>
    <mergeCell ref="B5:O5"/>
    <mergeCell ref="B6:B7"/>
    <mergeCell ref="C6:C7"/>
    <mergeCell ref="D6:O6"/>
  </mergeCells>
  <hyperlinks>
    <hyperlink ref="P6" location="ÍNDICE!A1" display="ÍNDICE&gt;&gt;"/>
  </hyperlink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FD45"/>
  <sheetViews>
    <sheetView showGridLines="0" zoomScale="85" zoomScaleNormal="85" workbookViewId="0">
      <selection activeCell="B6" sqref="B6:B7"/>
    </sheetView>
  </sheetViews>
  <sheetFormatPr baseColWidth="10" defaultColWidth="9.140625" defaultRowHeight="16.5" x14ac:dyDescent="0.25"/>
  <cols>
    <col min="1" max="1" width="4.7109375" style="207" customWidth="1"/>
    <col min="2" max="2" width="54.28515625" style="207" customWidth="1"/>
    <col min="3" max="15" width="13.28515625" style="207" customWidth="1"/>
    <col min="16" max="16" width="10.7109375" style="207" customWidth="1"/>
    <col min="17" max="16384" width="9.140625" style="207"/>
  </cols>
  <sheetData>
    <row r="2" spans="2:16384" x14ac:dyDescent="0.25">
      <c r="B2" s="206"/>
    </row>
    <row r="3" spans="2:16384" ht="17.25" customHeight="1" x14ac:dyDescent="0.25">
      <c r="B3" s="206"/>
    </row>
    <row r="4" spans="2:16384" s="208" customFormat="1" ht="19.5" customHeight="1" x14ac:dyDescent="0.25">
      <c r="B4" s="654" t="s">
        <v>297</v>
      </c>
      <c r="C4" s="654"/>
      <c r="D4" s="654"/>
      <c r="E4" s="654"/>
      <c r="F4" s="654"/>
      <c r="G4" s="654"/>
      <c r="H4" s="654"/>
      <c r="I4" s="654"/>
      <c r="J4" s="654"/>
      <c r="K4" s="654"/>
      <c r="L4" s="654"/>
      <c r="M4" s="654"/>
      <c r="N4" s="654"/>
      <c r="O4" s="654"/>
    </row>
    <row r="5" spans="2:16384" s="210" customFormat="1" ht="81" customHeight="1" x14ac:dyDescent="0.25">
      <c r="B5" s="655" t="s">
        <v>572</v>
      </c>
      <c r="C5" s="655"/>
      <c r="D5" s="655"/>
      <c r="E5" s="655"/>
      <c r="F5" s="655"/>
      <c r="G5" s="655"/>
      <c r="H5" s="655"/>
      <c r="I5" s="655"/>
      <c r="J5" s="655"/>
      <c r="K5" s="655"/>
      <c r="L5" s="655"/>
      <c r="M5" s="655"/>
      <c r="N5" s="655"/>
      <c r="O5" s="655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653"/>
      <c r="AD5" s="653"/>
      <c r="AE5" s="653"/>
      <c r="AF5" s="653"/>
      <c r="AG5" s="653"/>
      <c r="AH5" s="653"/>
      <c r="AI5" s="653"/>
      <c r="AJ5" s="653"/>
      <c r="AK5" s="653"/>
      <c r="AL5" s="653"/>
      <c r="AM5" s="653"/>
      <c r="AN5" s="653"/>
      <c r="AO5" s="653"/>
      <c r="AP5" s="653"/>
      <c r="AQ5" s="653"/>
      <c r="AR5" s="653"/>
      <c r="AS5" s="653"/>
      <c r="AT5" s="653"/>
      <c r="AU5" s="653"/>
      <c r="AV5" s="653"/>
      <c r="AW5" s="653"/>
      <c r="AX5" s="653"/>
      <c r="AY5" s="653"/>
      <c r="AZ5" s="653"/>
      <c r="BA5" s="653"/>
      <c r="BB5" s="653"/>
      <c r="BC5" s="653"/>
      <c r="BD5" s="653"/>
      <c r="BE5" s="653"/>
      <c r="BF5" s="653"/>
      <c r="BG5" s="653"/>
      <c r="BH5" s="653"/>
      <c r="BI5" s="653"/>
      <c r="BJ5" s="653"/>
      <c r="BK5" s="653"/>
      <c r="BL5" s="653"/>
      <c r="BM5" s="653"/>
      <c r="BN5" s="653"/>
      <c r="BO5" s="653"/>
      <c r="BP5" s="653"/>
      <c r="BQ5" s="653"/>
      <c r="BR5" s="653"/>
      <c r="BS5" s="653"/>
      <c r="BT5" s="653"/>
      <c r="BU5" s="653"/>
      <c r="BV5" s="653"/>
      <c r="BW5" s="653"/>
      <c r="BX5" s="653"/>
      <c r="BY5" s="653"/>
      <c r="BZ5" s="653"/>
      <c r="CA5" s="653"/>
      <c r="CB5" s="653"/>
      <c r="CC5" s="653"/>
      <c r="CD5" s="653"/>
      <c r="CE5" s="653"/>
      <c r="CF5" s="653"/>
      <c r="CG5" s="653"/>
      <c r="CH5" s="653"/>
      <c r="CI5" s="653"/>
      <c r="CJ5" s="653"/>
      <c r="CK5" s="653"/>
      <c r="CL5" s="653"/>
      <c r="CM5" s="653"/>
      <c r="CN5" s="653"/>
      <c r="CO5" s="653"/>
      <c r="CP5" s="653"/>
      <c r="CQ5" s="653"/>
      <c r="CR5" s="653"/>
      <c r="CS5" s="653"/>
      <c r="CT5" s="653"/>
      <c r="CU5" s="653"/>
      <c r="CV5" s="653"/>
      <c r="CW5" s="653"/>
      <c r="CX5" s="653"/>
      <c r="CY5" s="653"/>
      <c r="CZ5" s="653"/>
      <c r="DA5" s="653"/>
      <c r="DB5" s="653"/>
      <c r="DC5" s="653"/>
      <c r="DD5" s="653"/>
      <c r="DE5" s="653"/>
      <c r="DF5" s="653"/>
      <c r="DG5" s="653"/>
      <c r="DH5" s="653"/>
      <c r="DI5" s="653"/>
      <c r="DJ5" s="653"/>
      <c r="DK5" s="653"/>
      <c r="DL5" s="653"/>
      <c r="DM5" s="653"/>
      <c r="DN5" s="653"/>
      <c r="DO5" s="653"/>
      <c r="DP5" s="653"/>
      <c r="DQ5" s="653"/>
      <c r="DR5" s="653"/>
      <c r="DS5" s="653"/>
      <c r="DT5" s="653"/>
      <c r="DU5" s="653"/>
      <c r="DV5" s="653"/>
      <c r="DW5" s="653"/>
      <c r="DX5" s="653"/>
      <c r="DY5" s="653"/>
      <c r="DZ5" s="653"/>
      <c r="EA5" s="653"/>
      <c r="EB5" s="653"/>
      <c r="EC5" s="653"/>
      <c r="ED5" s="653"/>
      <c r="EE5" s="653"/>
      <c r="EF5" s="653"/>
      <c r="EG5" s="653"/>
      <c r="EH5" s="653"/>
      <c r="EI5" s="653"/>
      <c r="EJ5" s="653"/>
      <c r="EK5" s="653"/>
      <c r="EL5" s="653"/>
      <c r="EM5" s="653"/>
      <c r="EN5" s="653"/>
      <c r="EO5" s="653"/>
      <c r="EP5" s="653"/>
      <c r="EQ5" s="653"/>
      <c r="ER5" s="653"/>
      <c r="ES5" s="653"/>
      <c r="ET5" s="653"/>
      <c r="EU5" s="653"/>
      <c r="EV5" s="653"/>
      <c r="EW5" s="653"/>
      <c r="EX5" s="653"/>
      <c r="EY5" s="653"/>
      <c r="EZ5" s="653"/>
      <c r="FA5" s="653"/>
      <c r="FB5" s="653"/>
      <c r="FC5" s="653"/>
      <c r="FD5" s="653"/>
      <c r="FE5" s="653"/>
      <c r="FF5" s="653"/>
      <c r="FG5" s="653"/>
      <c r="FH5" s="653"/>
      <c r="FI5" s="653"/>
      <c r="FJ5" s="653"/>
      <c r="FK5" s="653"/>
      <c r="FL5" s="653"/>
      <c r="FM5" s="653"/>
      <c r="FN5" s="653"/>
      <c r="FO5" s="653"/>
      <c r="FP5" s="653"/>
      <c r="FQ5" s="653"/>
      <c r="FR5" s="653"/>
      <c r="FS5" s="653"/>
      <c r="FT5" s="653"/>
      <c r="FU5" s="653"/>
      <c r="FV5" s="653"/>
      <c r="FW5" s="653"/>
      <c r="FX5" s="653"/>
      <c r="FY5" s="653"/>
      <c r="FZ5" s="653"/>
      <c r="GA5" s="653"/>
      <c r="GB5" s="653"/>
      <c r="GC5" s="653"/>
      <c r="GD5" s="653"/>
      <c r="GE5" s="653"/>
      <c r="GF5" s="653"/>
      <c r="GG5" s="653"/>
      <c r="GH5" s="653"/>
      <c r="GI5" s="653"/>
      <c r="GJ5" s="653"/>
      <c r="GK5" s="653"/>
      <c r="GL5" s="653"/>
      <c r="GM5" s="653"/>
      <c r="GN5" s="653"/>
      <c r="GO5" s="653"/>
      <c r="GP5" s="653"/>
      <c r="GQ5" s="653"/>
      <c r="GR5" s="653"/>
      <c r="GS5" s="653"/>
      <c r="GT5" s="653"/>
      <c r="GU5" s="653"/>
      <c r="GV5" s="653"/>
      <c r="GW5" s="653"/>
      <c r="GX5" s="653"/>
      <c r="GY5" s="653"/>
      <c r="GZ5" s="653"/>
      <c r="HA5" s="653"/>
      <c r="HB5" s="653"/>
      <c r="HC5" s="653"/>
      <c r="HD5" s="653"/>
      <c r="HE5" s="653"/>
      <c r="HF5" s="653"/>
      <c r="HG5" s="653"/>
      <c r="HH5" s="653"/>
      <c r="HI5" s="653"/>
      <c r="HJ5" s="653"/>
      <c r="HK5" s="653"/>
      <c r="HL5" s="653"/>
      <c r="HM5" s="653"/>
      <c r="HN5" s="653"/>
      <c r="HO5" s="653"/>
      <c r="HP5" s="653"/>
      <c r="HQ5" s="653"/>
      <c r="HR5" s="653"/>
      <c r="HS5" s="653"/>
      <c r="HT5" s="653"/>
      <c r="HU5" s="653"/>
      <c r="HV5" s="653"/>
      <c r="HW5" s="653"/>
      <c r="HX5" s="653"/>
      <c r="HY5" s="653"/>
      <c r="HZ5" s="653"/>
      <c r="IA5" s="653"/>
      <c r="IB5" s="653"/>
      <c r="IC5" s="653"/>
      <c r="ID5" s="653"/>
      <c r="IE5" s="653"/>
      <c r="IF5" s="653"/>
      <c r="IG5" s="653"/>
      <c r="IH5" s="653"/>
      <c r="II5" s="653"/>
      <c r="IJ5" s="653"/>
      <c r="IK5" s="653"/>
      <c r="IL5" s="653"/>
      <c r="IM5" s="653"/>
      <c r="IN5" s="653"/>
      <c r="IO5" s="653"/>
      <c r="IP5" s="653"/>
      <c r="IQ5" s="653"/>
      <c r="IR5" s="653"/>
      <c r="IS5" s="653"/>
      <c r="IT5" s="653"/>
      <c r="IU5" s="653"/>
      <c r="IV5" s="653"/>
      <c r="IW5" s="653"/>
      <c r="IX5" s="653"/>
      <c r="IY5" s="653"/>
      <c r="IZ5" s="653"/>
      <c r="JA5" s="653"/>
      <c r="JB5" s="653"/>
      <c r="JC5" s="653"/>
      <c r="JD5" s="653"/>
      <c r="JE5" s="653"/>
      <c r="JF5" s="653"/>
      <c r="JG5" s="653"/>
      <c r="JH5" s="653"/>
      <c r="JI5" s="653"/>
      <c r="JJ5" s="653"/>
      <c r="JK5" s="653"/>
      <c r="JL5" s="653"/>
      <c r="JM5" s="653"/>
      <c r="JN5" s="653"/>
      <c r="JO5" s="653"/>
      <c r="JP5" s="653"/>
      <c r="JQ5" s="653"/>
      <c r="JR5" s="653"/>
      <c r="JS5" s="653"/>
      <c r="JT5" s="653"/>
      <c r="JU5" s="653"/>
      <c r="JV5" s="653"/>
      <c r="JW5" s="653"/>
      <c r="JX5" s="653"/>
      <c r="JY5" s="653"/>
      <c r="JZ5" s="653"/>
      <c r="KA5" s="653"/>
      <c r="KB5" s="653"/>
      <c r="KC5" s="653"/>
      <c r="KD5" s="653"/>
      <c r="KE5" s="653"/>
      <c r="KF5" s="653"/>
      <c r="KG5" s="653"/>
      <c r="KH5" s="653"/>
      <c r="KI5" s="653"/>
      <c r="KJ5" s="653"/>
      <c r="KK5" s="653"/>
      <c r="KL5" s="653"/>
      <c r="KM5" s="653"/>
      <c r="KN5" s="653"/>
      <c r="KO5" s="653"/>
      <c r="KP5" s="653"/>
      <c r="KQ5" s="653"/>
      <c r="KR5" s="653"/>
      <c r="KS5" s="653"/>
      <c r="KT5" s="653"/>
      <c r="KU5" s="653"/>
      <c r="KV5" s="653"/>
      <c r="KW5" s="653"/>
      <c r="KX5" s="653"/>
      <c r="KY5" s="653"/>
      <c r="KZ5" s="653"/>
      <c r="LA5" s="653"/>
      <c r="LB5" s="653"/>
      <c r="LC5" s="653"/>
      <c r="LD5" s="653"/>
      <c r="LE5" s="653"/>
      <c r="LF5" s="653"/>
      <c r="LG5" s="653"/>
      <c r="LH5" s="653"/>
      <c r="LI5" s="653"/>
      <c r="LJ5" s="653"/>
      <c r="LK5" s="653"/>
      <c r="LL5" s="653"/>
      <c r="LM5" s="653"/>
      <c r="LN5" s="653"/>
      <c r="LO5" s="653"/>
      <c r="LP5" s="653"/>
      <c r="LQ5" s="653"/>
      <c r="LR5" s="653"/>
      <c r="LS5" s="653"/>
      <c r="LT5" s="653"/>
      <c r="LU5" s="653"/>
      <c r="LV5" s="653"/>
      <c r="LW5" s="653"/>
      <c r="LX5" s="653"/>
      <c r="LY5" s="653"/>
      <c r="LZ5" s="653"/>
      <c r="MA5" s="653"/>
      <c r="MB5" s="653"/>
      <c r="MC5" s="653"/>
      <c r="MD5" s="653"/>
      <c r="ME5" s="653"/>
      <c r="MF5" s="653"/>
      <c r="MG5" s="653"/>
      <c r="MH5" s="653"/>
      <c r="MI5" s="653"/>
      <c r="MJ5" s="653"/>
      <c r="MK5" s="653"/>
      <c r="ML5" s="653"/>
      <c r="MM5" s="653"/>
      <c r="MN5" s="653"/>
      <c r="MO5" s="653"/>
      <c r="MP5" s="653"/>
      <c r="MQ5" s="653"/>
      <c r="MR5" s="653"/>
      <c r="MS5" s="653"/>
      <c r="MT5" s="653"/>
      <c r="MU5" s="653"/>
      <c r="MV5" s="653"/>
      <c r="MW5" s="653"/>
      <c r="MX5" s="653"/>
      <c r="MY5" s="653"/>
      <c r="MZ5" s="653"/>
      <c r="NA5" s="653"/>
      <c r="NB5" s="653"/>
      <c r="NC5" s="653"/>
      <c r="ND5" s="653"/>
      <c r="NE5" s="653"/>
      <c r="NF5" s="653"/>
      <c r="NG5" s="653"/>
      <c r="NH5" s="653"/>
      <c r="NI5" s="653"/>
      <c r="NJ5" s="653"/>
      <c r="NK5" s="653"/>
      <c r="NL5" s="653"/>
      <c r="NM5" s="653"/>
      <c r="NN5" s="653"/>
      <c r="NO5" s="653"/>
      <c r="NP5" s="653"/>
      <c r="NQ5" s="653"/>
      <c r="NR5" s="653"/>
      <c r="NS5" s="653"/>
      <c r="NT5" s="653"/>
      <c r="NU5" s="653"/>
      <c r="NV5" s="653"/>
      <c r="NW5" s="653"/>
      <c r="NX5" s="653"/>
      <c r="NY5" s="653"/>
      <c r="NZ5" s="653"/>
      <c r="OA5" s="653"/>
      <c r="OB5" s="653"/>
      <c r="OC5" s="653"/>
      <c r="OD5" s="653"/>
      <c r="OE5" s="653"/>
      <c r="OF5" s="653"/>
      <c r="OG5" s="653"/>
      <c r="OH5" s="653"/>
      <c r="OI5" s="653"/>
      <c r="OJ5" s="653"/>
      <c r="OK5" s="653"/>
      <c r="OL5" s="653"/>
      <c r="OM5" s="653"/>
      <c r="ON5" s="653"/>
      <c r="OO5" s="653"/>
      <c r="OP5" s="653"/>
      <c r="OQ5" s="653"/>
      <c r="OR5" s="653"/>
      <c r="OS5" s="653"/>
      <c r="OT5" s="653"/>
      <c r="OU5" s="653"/>
      <c r="OV5" s="653"/>
      <c r="OW5" s="653"/>
      <c r="OX5" s="653"/>
      <c r="OY5" s="653"/>
      <c r="OZ5" s="653"/>
      <c r="PA5" s="653"/>
      <c r="PB5" s="653"/>
      <c r="PC5" s="653"/>
      <c r="PD5" s="653"/>
      <c r="PE5" s="653"/>
      <c r="PF5" s="653"/>
      <c r="PG5" s="653"/>
      <c r="PH5" s="653"/>
      <c r="PI5" s="653"/>
      <c r="PJ5" s="653"/>
      <c r="PK5" s="653"/>
      <c r="PL5" s="653"/>
      <c r="PM5" s="653"/>
      <c r="PN5" s="653"/>
      <c r="PO5" s="653"/>
      <c r="PP5" s="653"/>
      <c r="PQ5" s="653"/>
      <c r="PR5" s="653"/>
      <c r="PS5" s="653"/>
      <c r="PT5" s="653"/>
      <c r="PU5" s="653"/>
      <c r="PV5" s="653"/>
      <c r="PW5" s="653"/>
      <c r="PX5" s="653"/>
      <c r="PY5" s="653"/>
      <c r="PZ5" s="653"/>
      <c r="QA5" s="653"/>
      <c r="QB5" s="653"/>
      <c r="QC5" s="653"/>
      <c r="QD5" s="653"/>
      <c r="QE5" s="653"/>
      <c r="QF5" s="653"/>
      <c r="QG5" s="653"/>
      <c r="QH5" s="653"/>
      <c r="QI5" s="653"/>
      <c r="QJ5" s="653"/>
      <c r="QK5" s="653"/>
      <c r="QL5" s="653"/>
      <c r="QM5" s="653"/>
      <c r="QN5" s="653"/>
      <c r="QO5" s="653"/>
      <c r="QP5" s="653"/>
      <c r="QQ5" s="653"/>
      <c r="QR5" s="653"/>
      <c r="QS5" s="653"/>
      <c r="QT5" s="653"/>
      <c r="QU5" s="653"/>
      <c r="QV5" s="653"/>
      <c r="QW5" s="653"/>
      <c r="QX5" s="653"/>
      <c r="QY5" s="653"/>
      <c r="QZ5" s="653"/>
      <c r="RA5" s="653"/>
      <c r="RB5" s="653"/>
      <c r="RC5" s="653"/>
      <c r="RD5" s="653"/>
      <c r="RE5" s="653"/>
      <c r="RF5" s="653"/>
      <c r="RG5" s="653"/>
      <c r="RH5" s="653"/>
      <c r="RI5" s="653"/>
      <c r="RJ5" s="653"/>
      <c r="RK5" s="653"/>
      <c r="RL5" s="653"/>
      <c r="RM5" s="653"/>
      <c r="RN5" s="653"/>
      <c r="RO5" s="653"/>
      <c r="RP5" s="653"/>
      <c r="RQ5" s="653"/>
      <c r="RR5" s="653"/>
      <c r="RS5" s="653"/>
      <c r="RT5" s="653"/>
      <c r="RU5" s="653"/>
      <c r="RV5" s="653"/>
      <c r="RW5" s="653"/>
      <c r="RX5" s="653"/>
      <c r="RY5" s="653"/>
      <c r="RZ5" s="653"/>
      <c r="SA5" s="653"/>
      <c r="SB5" s="653"/>
      <c r="SC5" s="653"/>
      <c r="SD5" s="653"/>
      <c r="SE5" s="653"/>
      <c r="SF5" s="653"/>
      <c r="SG5" s="653"/>
      <c r="SH5" s="653"/>
      <c r="SI5" s="653"/>
      <c r="SJ5" s="653"/>
      <c r="SK5" s="653"/>
      <c r="SL5" s="653"/>
      <c r="SM5" s="653"/>
      <c r="SN5" s="653"/>
      <c r="SO5" s="653"/>
      <c r="SP5" s="653"/>
      <c r="SQ5" s="653"/>
      <c r="SR5" s="653"/>
      <c r="SS5" s="653"/>
      <c r="ST5" s="653"/>
      <c r="SU5" s="653"/>
      <c r="SV5" s="653"/>
      <c r="SW5" s="653"/>
      <c r="SX5" s="653"/>
      <c r="SY5" s="653"/>
      <c r="SZ5" s="653"/>
      <c r="TA5" s="653"/>
      <c r="TB5" s="653"/>
      <c r="TC5" s="653"/>
      <c r="TD5" s="653"/>
      <c r="TE5" s="653"/>
      <c r="TF5" s="653"/>
      <c r="TG5" s="653"/>
      <c r="TH5" s="653"/>
      <c r="TI5" s="653"/>
      <c r="TJ5" s="653"/>
      <c r="TK5" s="653"/>
      <c r="TL5" s="653"/>
      <c r="TM5" s="653"/>
      <c r="TN5" s="653"/>
      <c r="TO5" s="653"/>
      <c r="TP5" s="653"/>
      <c r="TQ5" s="653"/>
      <c r="TR5" s="653"/>
      <c r="TS5" s="653"/>
      <c r="TT5" s="653"/>
      <c r="TU5" s="653"/>
      <c r="TV5" s="653"/>
      <c r="TW5" s="653"/>
      <c r="TX5" s="653"/>
      <c r="TY5" s="653"/>
      <c r="TZ5" s="653"/>
      <c r="UA5" s="653"/>
      <c r="UB5" s="653"/>
      <c r="UC5" s="653"/>
      <c r="UD5" s="653"/>
      <c r="UE5" s="653"/>
      <c r="UF5" s="653"/>
      <c r="UG5" s="653"/>
      <c r="UH5" s="653"/>
      <c r="UI5" s="653"/>
      <c r="UJ5" s="653"/>
      <c r="UK5" s="653"/>
      <c r="UL5" s="653"/>
      <c r="UM5" s="653"/>
      <c r="UN5" s="653"/>
      <c r="UO5" s="653"/>
      <c r="UP5" s="653"/>
      <c r="UQ5" s="653"/>
      <c r="UR5" s="653"/>
      <c r="US5" s="653"/>
      <c r="UT5" s="653"/>
      <c r="UU5" s="653"/>
      <c r="UV5" s="653"/>
      <c r="UW5" s="653"/>
      <c r="UX5" s="653"/>
      <c r="UY5" s="653"/>
      <c r="UZ5" s="653"/>
      <c r="VA5" s="653"/>
      <c r="VB5" s="653"/>
      <c r="VC5" s="653"/>
      <c r="VD5" s="653"/>
      <c r="VE5" s="653"/>
      <c r="VF5" s="653"/>
      <c r="VG5" s="653"/>
      <c r="VH5" s="653"/>
      <c r="VI5" s="653"/>
      <c r="VJ5" s="653"/>
      <c r="VK5" s="653"/>
      <c r="VL5" s="653"/>
      <c r="VM5" s="653"/>
      <c r="VN5" s="653"/>
      <c r="VO5" s="653"/>
      <c r="VP5" s="653"/>
      <c r="VQ5" s="653"/>
      <c r="VR5" s="653"/>
      <c r="VS5" s="653"/>
      <c r="VT5" s="653"/>
      <c r="VU5" s="653"/>
      <c r="VV5" s="653"/>
      <c r="VW5" s="653"/>
      <c r="VX5" s="653"/>
      <c r="VY5" s="653"/>
      <c r="VZ5" s="653"/>
      <c r="WA5" s="653"/>
      <c r="WB5" s="653"/>
      <c r="WC5" s="653"/>
      <c r="WD5" s="653"/>
      <c r="WE5" s="653"/>
      <c r="WF5" s="653"/>
      <c r="WG5" s="653"/>
      <c r="WH5" s="653"/>
      <c r="WI5" s="653"/>
      <c r="WJ5" s="653"/>
      <c r="WK5" s="653"/>
      <c r="WL5" s="653"/>
      <c r="WM5" s="653"/>
      <c r="WN5" s="653"/>
      <c r="WO5" s="653"/>
      <c r="WP5" s="653"/>
      <c r="WQ5" s="653"/>
      <c r="WR5" s="653"/>
      <c r="WS5" s="653"/>
      <c r="WT5" s="653"/>
      <c r="WU5" s="653"/>
      <c r="WV5" s="653"/>
      <c r="WW5" s="653"/>
      <c r="WX5" s="653"/>
      <c r="WY5" s="653"/>
      <c r="WZ5" s="653"/>
      <c r="XA5" s="653"/>
      <c r="XB5" s="653"/>
      <c r="XC5" s="653"/>
      <c r="XD5" s="653"/>
      <c r="XE5" s="653"/>
      <c r="XF5" s="653"/>
      <c r="XG5" s="653"/>
      <c r="XH5" s="653"/>
      <c r="XI5" s="653"/>
      <c r="XJ5" s="653"/>
      <c r="XK5" s="653"/>
      <c r="XL5" s="653"/>
      <c r="XM5" s="653"/>
      <c r="XN5" s="653"/>
      <c r="XO5" s="653"/>
      <c r="XP5" s="653"/>
      <c r="XQ5" s="653"/>
      <c r="XR5" s="653"/>
      <c r="XS5" s="653"/>
      <c r="XT5" s="653"/>
      <c r="XU5" s="653"/>
      <c r="XV5" s="653"/>
      <c r="XW5" s="653"/>
      <c r="XX5" s="653"/>
      <c r="XY5" s="653"/>
      <c r="XZ5" s="653"/>
      <c r="YA5" s="653"/>
      <c r="YB5" s="653"/>
      <c r="YC5" s="653"/>
      <c r="YD5" s="653"/>
      <c r="YE5" s="653"/>
      <c r="YF5" s="653"/>
      <c r="YG5" s="653"/>
      <c r="YH5" s="653"/>
      <c r="YI5" s="653"/>
      <c r="YJ5" s="653"/>
      <c r="YK5" s="653"/>
      <c r="YL5" s="653"/>
      <c r="YM5" s="653"/>
      <c r="YN5" s="653"/>
      <c r="YO5" s="653"/>
      <c r="YP5" s="653"/>
      <c r="YQ5" s="653"/>
      <c r="YR5" s="653"/>
      <c r="YS5" s="653"/>
      <c r="YT5" s="653"/>
      <c r="YU5" s="653"/>
      <c r="YV5" s="653"/>
      <c r="YW5" s="653"/>
      <c r="YX5" s="653"/>
      <c r="YY5" s="653"/>
      <c r="YZ5" s="653"/>
      <c r="ZA5" s="653"/>
      <c r="ZB5" s="653"/>
      <c r="ZC5" s="653"/>
      <c r="ZD5" s="653"/>
      <c r="ZE5" s="653"/>
      <c r="ZF5" s="653"/>
      <c r="ZG5" s="653"/>
      <c r="ZH5" s="653"/>
      <c r="ZI5" s="653"/>
      <c r="ZJ5" s="653"/>
      <c r="ZK5" s="653"/>
      <c r="ZL5" s="653"/>
      <c r="ZM5" s="653"/>
      <c r="ZN5" s="653"/>
      <c r="ZO5" s="653"/>
      <c r="ZP5" s="653"/>
      <c r="ZQ5" s="653"/>
      <c r="ZR5" s="653"/>
      <c r="ZS5" s="653"/>
      <c r="ZT5" s="653"/>
      <c r="ZU5" s="653"/>
      <c r="ZV5" s="653"/>
      <c r="ZW5" s="653"/>
      <c r="ZX5" s="653"/>
      <c r="ZY5" s="653"/>
      <c r="ZZ5" s="653"/>
      <c r="AAA5" s="653"/>
      <c r="AAB5" s="653"/>
      <c r="AAC5" s="653"/>
      <c r="AAD5" s="653"/>
      <c r="AAE5" s="653"/>
      <c r="AAF5" s="653"/>
      <c r="AAG5" s="653"/>
      <c r="AAH5" s="653"/>
      <c r="AAI5" s="653"/>
      <c r="AAJ5" s="653"/>
      <c r="AAK5" s="653"/>
      <c r="AAL5" s="653"/>
      <c r="AAM5" s="653"/>
      <c r="AAN5" s="653"/>
      <c r="AAO5" s="653"/>
      <c r="AAP5" s="653"/>
      <c r="AAQ5" s="653"/>
      <c r="AAR5" s="653"/>
      <c r="AAS5" s="653"/>
      <c r="AAT5" s="653"/>
      <c r="AAU5" s="653"/>
      <c r="AAV5" s="653"/>
      <c r="AAW5" s="653"/>
      <c r="AAX5" s="653"/>
      <c r="AAY5" s="653"/>
      <c r="AAZ5" s="653"/>
      <c r="ABA5" s="653"/>
      <c r="ABB5" s="653"/>
      <c r="ABC5" s="653"/>
      <c r="ABD5" s="653"/>
      <c r="ABE5" s="653"/>
      <c r="ABF5" s="653"/>
      <c r="ABG5" s="653"/>
      <c r="ABH5" s="653"/>
      <c r="ABI5" s="653"/>
      <c r="ABJ5" s="653"/>
      <c r="ABK5" s="653"/>
      <c r="ABL5" s="653"/>
      <c r="ABM5" s="653"/>
      <c r="ABN5" s="653"/>
      <c r="ABO5" s="653"/>
      <c r="ABP5" s="653"/>
      <c r="ABQ5" s="653"/>
      <c r="ABR5" s="653"/>
      <c r="ABS5" s="653"/>
      <c r="ABT5" s="653"/>
      <c r="ABU5" s="653"/>
      <c r="ABV5" s="653"/>
      <c r="ABW5" s="653"/>
      <c r="ABX5" s="653"/>
      <c r="ABY5" s="653"/>
      <c r="ABZ5" s="653"/>
      <c r="ACA5" s="653"/>
      <c r="ACB5" s="653"/>
      <c r="ACC5" s="653"/>
      <c r="ACD5" s="653"/>
      <c r="ACE5" s="653"/>
      <c r="ACF5" s="653"/>
      <c r="ACG5" s="653"/>
      <c r="ACH5" s="653"/>
      <c r="ACI5" s="653"/>
      <c r="ACJ5" s="653"/>
      <c r="ACK5" s="653"/>
      <c r="ACL5" s="653"/>
      <c r="ACM5" s="653"/>
      <c r="ACN5" s="653"/>
      <c r="ACO5" s="653"/>
      <c r="ACP5" s="653"/>
      <c r="ACQ5" s="653"/>
      <c r="ACR5" s="653"/>
      <c r="ACS5" s="653"/>
      <c r="ACT5" s="653"/>
      <c r="ACU5" s="653"/>
      <c r="ACV5" s="653"/>
      <c r="ACW5" s="653"/>
      <c r="ACX5" s="653"/>
      <c r="ACY5" s="653"/>
      <c r="ACZ5" s="653"/>
      <c r="ADA5" s="653"/>
      <c r="ADB5" s="653"/>
      <c r="ADC5" s="653"/>
      <c r="ADD5" s="653"/>
      <c r="ADE5" s="653"/>
      <c r="ADF5" s="653"/>
      <c r="ADG5" s="653"/>
      <c r="ADH5" s="653"/>
      <c r="ADI5" s="653"/>
      <c r="ADJ5" s="653"/>
      <c r="ADK5" s="653"/>
      <c r="ADL5" s="653"/>
      <c r="ADM5" s="653"/>
      <c r="ADN5" s="653"/>
      <c r="ADO5" s="653"/>
      <c r="ADP5" s="653"/>
      <c r="ADQ5" s="653"/>
      <c r="ADR5" s="653"/>
      <c r="ADS5" s="653"/>
      <c r="ADT5" s="653"/>
      <c r="ADU5" s="653"/>
      <c r="ADV5" s="653"/>
      <c r="ADW5" s="653"/>
      <c r="ADX5" s="653"/>
      <c r="ADY5" s="653"/>
      <c r="ADZ5" s="653"/>
      <c r="AEA5" s="653"/>
      <c r="AEB5" s="653"/>
      <c r="AEC5" s="653"/>
      <c r="AED5" s="653"/>
      <c r="AEE5" s="653"/>
      <c r="AEF5" s="653"/>
      <c r="AEG5" s="653"/>
      <c r="AEH5" s="653"/>
      <c r="AEI5" s="653"/>
      <c r="AEJ5" s="653"/>
      <c r="AEK5" s="653"/>
      <c r="AEL5" s="653"/>
      <c r="AEM5" s="653"/>
      <c r="AEN5" s="653"/>
      <c r="AEO5" s="653"/>
      <c r="AEP5" s="653"/>
      <c r="AEQ5" s="653"/>
      <c r="AER5" s="653"/>
      <c r="AES5" s="653"/>
      <c r="AET5" s="653"/>
      <c r="AEU5" s="653"/>
      <c r="AEV5" s="653"/>
      <c r="AEW5" s="653"/>
      <c r="AEX5" s="653"/>
      <c r="AEY5" s="653"/>
      <c r="AEZ5" s="653"/>
      <c r="AFA5" s="653"/>
      <c r="AFB5" s="653"/>
      <c r="AFC5" s="653"/>
      <c r="AFD5" s="653"/>
      <c r="AFE5" s="653"/>
      <c r="AFF5" s="653"/>
      <c r="AFG5" s="653"/>
      <c r="AFH5" s="653"/>
      <c r="AFI5" s="653"/>
      <c r="AFJ5" s="653"/>
      <c r="AFK5" s="653"/>
      <c r="AFL5" s="653"/>
      <c r="AFM5" s="653"/>
      <c r="AFN5" s="653"/>
      <c r="AFO5" s="653"/>
      <c r="AFP5" s="653"/>
      <c r="AFQ5" s="653"/>
      <c r="AFR5" s="653"/>
      <c r="AFS5" s="653"/>
      <c r="AFT5" s="653"/>
      <c r="AFU5" s="653"/>
      <c r="AFV5" s="653"/>
      <c r="AFW5" s="653"/>
      <c r="AFX5" s="653"/>
      <c r="AFY5" s="653"/>
      <c r="AFZ5" s="653"/>
      <c r="AGA5" s="653"/>
      <c r="AGB5" s="653"/>
      <c r="AGC5" s="653"/>
      <c r="AGD5" s="653"/>
      <c r="AGE5" s="653"/>
      <c r="AGF5" s="653"/>
      <c r="AGG5" s="653"/>
      <c r="AGH5" s="653"/>
      <c r="AGI5" s="653"/>
      <c r="AGJ5" s="653"/>
      <c r="AGK5" s="653"/>
      <c r="AGL5" s="653"/>
      <c r="AGM5" s="653"/>
      <c r="AGN5" s="653"/>
      <c r="AGO5" s="653"/>
      <c r="AGP5" s="653"/>
      <c r="AGQ5" s="653"/>
      <c r="AGR5" s="653"/>
      <c r="AGS5" s="653"/>
      <c r="AGT5" s="653"/>
      <c r="AGU5" s="653"/>
      <c r="AGV5" s="653"/>
      <c r="AGW5" s="653"/>
      <c r="AGX5" s="653"/>
      <c r="AGY5" s="653"/>
      <c r="AGZ5" s="653"/>
      <c r="AHA5" s="653"/>
      <c r="AHB5" s="653"/>
      <c r="AHC5" s="653"/>
      <c r="AHD5" s="653"/>
      <c r="AHE5" s="653"/>
      <c r="AHF5" s="653"/>
      <c r="AHG5" s="653"/>
      <c r="AHH5" s="653"/>
      <c r="AHI5" s="653"/>
      <c r="AHJ5" s="653"/>
      <c r="AHK5" s="653"/>
      <c r="AHL5" s="653"/>
      <c r="AHM5" s="653"/>
      <c r="AHN5" s="653"/>
      <c r="AHO5" s="653"/>
      <c r="AHP5" s="653"/>
      <c r="AHQ5" s="653"/>
      <c r="AHR5" s="653"/>
      <c r="AHS5" s="653"/>
      <c r="AHT5" s="653"/>
      <c r="AHU5" s="653"/>
      <c r="AHV5" s="653"/>
      <c r="AHW5" s="653"/>
      <c r="AHX5" s="653"/>
      <c r="AHY5" s="653"/>
      <c r="AHZ5" s="653"/>
      <c r="AIA5" s="653"/>
      <c r="AIB5" s="653"/>
      <c r="AIC5" s="653"/>
      <c r="AID5" s="653"/>
      <c r="AIE5" s="653"/>
      <c r="AIF5" s="653"/>
      <c r="AIG5" s="653"/>
      <c r="AIH5" s="653"/>
      <c r="AII5" s="653"/>
      <c r="AIJ5" s="653"/>
      <c r="AIK5" s="653"/>
      <c r="AIL5" s="653"/>
      <c r="AIM5" s="653"/>
      <c r="AIN5" s="653"/>
      <c r="AIO5" s="653"/>
      <c r="AIP5" s="653"/>
      <c r="AIQ5" s="653"/>
      <c r="AIR5" s="653"/>
      <c r="AIS5" s="653"/>
      <c r="AIT5" s="653"/>
      <c r="AIU5" s="653"/>
      <c r="AIV5" s="653"/>
      <c r="AIW5" s="653"/>
      <c r="AIX5" s="653"/>
      <c r="AIY5" s="653"/>
      <c r="AIZ5" s="653"/>
      <c r="AJA5" s="653"/>
      <c r="AJB5" s="653"/>
      <c r="AJC5" s="653"/>
      <c r="AJD5" s="653"/>
      <c r="AJE5" s="653"/>
      <c r="AJF5" s="653"/>
      <c r="AJG5" s="653"/>
      <c r="AJH5" s="653"/>
      <c r="AJI5" s="653"/>
      <c r="AJJ5" s="653"/>
      <c r="AJK5" s="653"/>
      <c r="AJL5" s="653"/>
      <c r="AJM5" s="653"/>
      <c r="AJN5" s="653"/>
      <c r="AJO5" s="653"/>
      <c r="AJP5" s="653"/>
      <c r="AJQ5" s="653"/>
      <c r="AJR5" s="653"/>
      <c r="AJS5" s="653"/>
      <c r="AJT5" s="653"/>
      <c r="AJU5" s="653"/>
      <c r="AJV5" s="653"/>
      <c r="AJW5" s="653"/>
      <c r="AJX5" s="653"/>
      <c r="AJY5" s="653"/>
      <c r="AJZ5" s="653"/>
      <c r="AKA5" s="653"/>
      <c r="AKB5" s="653"/>
      <c r="AKC5" s="653"/>
      <c r="AKD5" s="653"/>
      <c r="AKE5" s="653"/>
      <c r="AKF5" s="653"/>
      <c r="AKG5" s="653"/>
      <c r="AKH5" s="653"/>
      <c r="AKI5" s="653"/>
      <c r="AKJ5" s="653"/>
      <c r="AKK5" s="653"/>
      <c r="AKL5" s="653"/>
      <c r="AKM5" s="653"/>
      <c r="AKN5" s="653"/>
      <c r="AKO5" s="653"/>
      <c r="AKP5" s="653"/>
      <c r="AKQ5" s="653"/>
      <c r="AKR5" s="653"/>
      <c r="AKS5" s="653"/>
      <c r="AKT5" s="653"/>
      <c r="AKU5" s="653"/>
      <c r="AKV5" s="653"/>
      <c r="AKW5" s="653"/>
      <c r="AKX5" s="653"/>
      <c r="AKY5" s="653"/>
      <c r="AKZ5" s="653"/>
      <c r="ALA5" s="653"/>
      <c r="ALB5" s="653"/>
      <c r="ALC5" s="653"/>
      <c r="ALD5" s="653"/>
      <c r="ALE5" s="653"/>
      <c r="ALF5" s="653"/>
      <c r="ALG5" s="653"/>
      <c r="ALH5" s="653"/>
      <c r="ALI5" s="653"/>
      <c r="ALJ5" s="653"/>
      <c r="ALK5" s="653"/>
      <c r="ALL5" s="653"/>
      <c r="ALM5" s="653"/>
      <c r="ALN5" s="653"/>
      <c r="ALO5" s="653"/>
      <c r="ALP5" s="653"/>
      <c r="ALQ5" s="653"/>
      <c r="ALR5" s="653"/>
      <c r="ALS5" s="653"/>
      <c r="ALT5" s="653"/>
      <c r="ALU5" s="653"/>
      <c r="ALV5" s="653"/>
      <c r="ALW5" s="653"/>
      <c r="ALX5" s="653"/>
      <c r="ALY5" s="653"/>
      <c r="ALZ5" s="653"/>
      <c r="AMA5" s="653"/>
      <c r="AMB5" s="653"/>
      <c r="AMC5" s="653"/>
      <c r="AMD5" s="653"/>
      <c r="AME5" s="653"/>
      <c r="AMF5" s="653"/>
      <c r="AMG5" s="653"/>
      <c r="AMH5" s="653"/>
      <c r="AMI5" s="653"/>
      <c r="AMJ5" s="653"/>
      <c r="AMK5" s="653"/>
      <c r="AML5" s="653"/>
      <c r="AMM5" s="653"/>
      <c r="AMN5" s="653"/>
      <c r="AMO5" s="653"/>
      <c r="AMP5" s="653"/>
      <c r="AMQ5" s="653"/>
      <c r="AMR5" s="653"/>
      <c r="AMS5" s="653"/>
      <c r="AMT5" s="653"/>
      <c r="AMU5" s="653"/>
      <c r="AMV5" s="653"/>
      <c r="AMW5" s="653"/>
      <c r="AMX5" s="653"/>
      <c r="AMY5" s="653"/>
      <c r="AMZ5" s="653"/>
      <c r="ANA5" s="653"/>
      <c r="ANB5" s="653"/>
      <c r="ANC5" s="653"/>
      <c r="AND5" s="653"/>
      <c r="ANE5" s="653"/>
      <c r="ANF5" s="653"/>
      <c r="ANG5" s="653"/>
      <c r="ANH5" s="653"/>
      <c r="ANI5" s="653"/>
      <c r="ANJ5" s="653"/>
      <c r="ANK5" s="653"/>
      <c r="ANL5" s="653"/>
      <c r="ANM5" s="653"/>
      <c r="ANN5" s="653"/>
      <c r="ANO5" s="653"/>
      <c r="ANP5" s="653"/>
      <c r="ANQ5" s="653"/>
      <c r="ANR5" s="653"/>
      <c r="ANS5" s="653"/>
      <c r="ANT5" s="653"/>
      <c r="ANU5" s="653"/>
      <c r="ANV5" s="653"/>
      <c r="ANW5" s="653"/>
      <c r="ANX5" s="653"/>
      <c r="ANY5" s="653"/>
      <c r="ANZ5" s="653"/>
      <c r="AOA5" s="653"/>
      <c r="AOB5" s="653"/>
      <c r="AOC5" s="653"/>
      <c r="AOD5" s="653"/>
      <c r="AOE5" s="653"/>
      <c r="AOF5" s="653"/>
      <c r="AOG5" s="653"/>
      <c r="AOH5" s="653"/>
      <c r="AOI5" s="653"/>
      <c r="AOJ5" s="653"/>
      <c r="AOK5" s="653"/>
      <c r="AOL5" s="653"/>
      <c r="AOM5" s="653"/>
      <c r="AON5" s="653"/>
      <c r="AOO5" s="653"/>
      <c r="AOP5" s="653"/>
      <c r="AOQ5" s="653"/>
      <c r="AOR5" s="653"/>
      <c r="AOS5" s="653"/>
      <c r="AOT5" s="653"/>
      <c r="AOU5" s="653"/>
      <c r="AOV5" s="653"/>
      <c r="AOW5" s="653"/>
      <c r="AOX5" s="653"/>
      <c r="AOY5" s="653"/>
      <c r="AOZ5" s="653"/>
      <c r="APA5" s="653"/>
      <c r="APB5" s="653"/>
      <c r="APC5" s="653"/>
      <c r="APD5" s="653"/>
      <c r="APE5" s="653"/>
      <c r="APF5" s="653"/>
      <c r="APG5" s="653"/>
      <c r="APH5" s="653"/>
      <c r="API5" s="653"/>
      <c r="APJ5" s="653"/>
      <c r="APK5" s="653"/>
      <c r="APL5" s="653"/>
      <c r="APM5" s="653"/>
      <c r="APN5" s="653"/>
      <c r="APO5" s="653"/>
      <c r="APP5" s="653"/>
      <c r="APQ5" s="653"/>
      <c r="APR5" s="653"/>
      <c r="APS5" s="653"/>
      <c r="APT5" s="653"/>
      <c r="APU5" s="653"/>
      <c r="APV5" s="653"/>
      <c r="APW5" s="653"/>
      <c r="APX5" s="653"/>
      <c r="APY5" s="653"/>
      <c r="APZ5" s="653"/>
      <c r="AQA5" s="653"/>
      <c r="AQB5" s="653"/>
      <c r="AQC5" s="653"/>
      <c r="AQD5" s="653"/>
      <c r="AQE5" s="653"/>
      <c r="AQF5" s="653"/>
      <c r="AQG5" s="653"/>
      <c r="AQH5" s="653"/>
      <c r="AQI5" s="653"/>
      <c r="AQJ5" s="653"/>
      <c r="AQK5" s="653"/>
      <c r="AQL5" s="653"/>
      <c r="AQM5" s="653"/>
      <c r="AQN5" s="653"/>
      <c r="AQO5" s="653"/>
      <c r="AQP5" s="653"/>
      <c r="AQQ5" s="653"/>
      <c r="AQR5" s="653"/>
      <c r="AQS5" s="653"/>
      <c r="AQT5" s="653"/>
      <c r="AQU5" s="653"/>
      <c r="AQV5" s="653"/>
      <c r="AQW5" s="653"/>
      <c r="AQX5" s="653"/>
      <c r="AQY5" s="653"/>
      <c r="AQZ5" s="653"/>
      <c r="ARA5" s="653"/>
      <c r="ARB5" s="653"/>
      <c r="ARC5" s="653"/>
      <c r="ARD5" s="653"/>
      <c r="ARE5" s="653"/>
      <c r="ARF5" s="653"/>
      <c r="ARG5" s="653"/>
      <c r="ARH5" s="653"/>
      <c r="ARI5" s="653"/>
      <c r="ARJ5" s="653"/>
      <c r="ARK5" s="653"/>
      <c r="ARL5" s="653"/>
      <c r="ARM5" s="653"/>
      <c r="ARN5" s="653"/>
      <c r="ARO5" s="653"/>
      <c r="ARP5" s="653"/>
      <c r="ARQ5" s="653"/>
      <c r="ARR5" s="653"/>
      <c r="ARS5" s="653"/>
      <c r="ART5" s="653"/>
      <c r="ARU5" s="653"/>
      <c r="ARV5" s="653"/>
      <c r="ARW5" s="653"/>
      <c r="ARX5" s="653"/>
      <c r="ARY5" s="653"/>
      <c r="ARZ5" s="653"/>
      <c r="ASA5" s="653"/>
      <c r="ASB5" s="653"/>
      <c r="ASC5" s="653"/>
      <c r="ASD5" s="653"/>
      <c r="ASE5" s="653"/>
      <c r="ASF5" s="653"/>
      <c r="ASG5" s="653"/>
      <c r="ASH5" s="653"/>
      <c r="ASI5" s="653"/>
      <c r="ASJ5" s="653"/>
      <c r="ASK5" s="653"/>
      <c r="ASL5" s="653"/>
      <c r="ASM5" s="653"/>
      <c r="ASN5" s="653"/>
      <c r="ASO5" s="653"/>
      <c r="ASP5" s="653"/>
      <c r="ASQ5" s="653"/>
      <c r="ASR5" s="653"/>
      <c r="ASS5" s="653"/>
      <c r="AST5" s="653"/>
      <c r="ASU5" s="653"/>
      <c r="ASV5" s="653"/>
      <c r="ASW5" s="653"/>
      <c r="ASX5" s="653"/>
      <c r="ASY5" s="653"/>
      <c r="ASZ5" s="653"/>
      <c r="ATA5" s="653"/>
      <c r="ATB5" s="653"/>
      <c r="ATC5" s="653"/>
      <c r="ATD5" s="653"/>
      <c r="ATE5" s="653"/>
      <c r="ATF5" s="653"/>
      <c r="ATG5" s="653"/>
      <c r="ATH5" s="653"/>
      <c r="ATI5" s="653"/>
      <c r="ATJ5" s="653"/>
      <c r="ATK5" s="653"/>
      <c r="ATL5" s="653"/>
      <c r="ATM5" s="653"/>
      <c r="ATN5" s="653"/>
      <c r="ATO5" s="653"/>
      <c r="ATP5" s="653"/>
      <c r="ATQ5" s="653"/>
      <c r="ATR5" s="653"/>
      <c r="ATS5" s="653"/>
      <c r="ATT5" s="653"/>
      <c r="ATU5" s="653"/>
      <c r="ATV5" s="653"/>
      <c r="ATW5" s="653"/>
      <c r="ATX5" s="653"/>
      <c r="ATY5" s="653"/>
      <c r="ATZ5" s="653"/>
      <c r="AUA5" s="653"/>
      <c r="AUB5" s="653"/>
      <c r="AUC5" s="653"/>
      <c r="AUD5" s="653"/>
      <c r="AUE5" s="653"/>
      <c r="AUF5" s="653"/>
      <c r="AUG5" s="653"/>
      <c r="AUH5" s="653"/>
      <c r="AUI5" s="653"/>
      <c r="AUJ5" s="653"/>
      <c r="AUK5" s="653"/>
      <c r="AUL5" s="653"/>
      <c r="AUM5" s="653"/>
      <c r="AUN5" s="653"/>
      <c r="AUO5" s="653"/>
      <c r="AUP5" s="653"/>
      <c r="AUQ5" s="653"/>
      <c r="AUR5" s="653"/>
      <c r="AUS5" s="653"/>
      <c r="AUT5" s="653"/>
      <c r="AUU5" s="653"/>
      <c r="AUV5" s="653"/>
      <c r="AUW5" s="653"/>
      <c r="AUX5" s="653"/>
      <c r="AUY5" s="653"/>
      <c r="AUZ5" s="653"/>
      <c r="AVA5" s="653"/>
      <c r="AVB5" s="653"/>
      <c r="AVC5" s="653"/>
      <c r="AVD5" s="653"/>
      <c r="AVE5" s="653"/>
      <c r="AVF5" s="653"/>
      <c r="AVG5" s="653"/>
      <c r="AVH5" s="653"/>
      <c r="AVI5" s="653"/>
      <c r="AVJ5" s="653"/>
      <c r="AVK5" s="653"/>
      <c r="AVL5" s="653"/>
      <c r="AVM5" s="653"/>
      <c r="AVN5" s="653"/>
      <c r="AVO5" s="653"/>
      <c r="AVP5" s="653"/>
      <c r="AVQ5" s="653"/>
      <c r="AVR5" s="653"/>
      <c r="AVS5" s="653"/>
      <c r="AVT5" s="653"/>
      <c r="AVU5" s="653"/>
      <c r="AVV5" s="653"/>
      <c r="AVW5" s="653"/>
      <c r="AVX5" s="653"/>
      <c r="AVY5" s="653"/>
      <c r="AVZ5" s="653"/>
      <c r="AWA5" s="653"/>
      <c r="AWB5" s="653"/>
      <c r="AWC5" s="653"/>
      <c r="AWD5" s="653"/>
      <c r="AWE5" s="653"/>
      <c r="AWF5" s="653"/>
      <c r="AWG5" s="653"/>
      <c r="AWH5" s="653"/>
      <c r="AWI5" s="653"/>
      <c r="AWJ5" s="653"/>
      <c r="AWK5" s="653"/>
      <c r="AWL5" s="653"/>
      <c r="AWM5" s="653"/>
      <c r="AWN5" s="653"/>
      <c r="AWO5" s="653"/>
      <c r="AWP5" s="653"/>
      <c r="AWQ5" s="653"/>
      <c r="AWR5" s="653"/>
      <c r="AWS5" s="653"/>
      <c r="AWT5" s="653"/>
      <c r="AWU5" s="653"/>
      <c r="AWV5" s="653"/>
      <c r="AWW5" s="653"/>
      <c r="AWX5" s="653"/>
      <c r="AWY5" s="653"/>
      <c r="AWZ5" s="653"/>
      <c r="AXA5" s="653"/>
      <c r="AXB5" s="653"/>
      <c r="AXC5" s="653"/>
      <c r="AXD5" s="653"/>
      <c r="AXE5" s="653"/>
      <c r="AXF5" s="653"/>
      <c r="AXG5" s="653"/>
      <c r="AXH5" s="653"/>
      <c r="AXI5" s="653"/>
      <c r="AXJ5" s="653"/>
      <c r="AXK5" s="653"/>
      <c r="AXL5" s="653"/>
      <c r="AXM5" s="653"/>
      <c r="AXN5" s="653"/>
      <c r="AXO5" s="653"/>
      <c r="AXP5" s="653"/>
      <c r="AXQ5" s="653"/>
      <c r="AXR5" s="653"/>
      <c r="AXS5" s="653"/>
      <c r="AXT5" s="653"/>
      <c r="AXU5" s="653"/>
      <c r="AXV5" s="653"/>
      <c r="AXW5" s="653"/>
      <c r="AXX5" s="653"/>
      <c r="AXY5" s="653"/>
      <c r="AXZ5" s="653"/>
      <c r="AYA5" s="653"/>
      <c r="AYB5" s="653"/>
      <c r="AYC5" s="653"/>
      <c r="AYD5" s="653"/>
      <c r="AYE5" s="653"/>
      <c r="AYF5" s="653"/>
      <c r="AYG5" s="653"/>
      <c r="AYH5" s="653"/>
      <c r="AYI5" s="653"/>
      <c r="AYJ5" s="653"/>
      <c r="AYK5" s="653"/>
      <c r="AYL5" s="653"/>
      <c r="AYM5" s="653"/>
      <c r="AYN5" s="653"/>
      <c r="AYO5" s="653"/>
      <c r="AYP5" s="653"/>
      <c r="AYQ5" s="653"/>
      <c r="AYR5" s="653"/>
      <c r="AYS5" s="653"/>
      <c r="AYT5" s="653"/>
      <c r="AYU5" s="653"/>
      <c r="AYV5" s="653"/>
      <c r="AYW5" s="653"/>
      <c r="AYX5" s="653"/>
      <c r="AYY5" s="653"/>
      <c r="AYZ5" s="653"/>
      <c r="AZA5" s="653"/>
      <c r="AZB5" s="653"/>
      <c r="AZC5" s="653"/>
      <c r="AZD5" s="653"/>
      <c r="AZE5" s="653"/>
      <c r="AZF5" s="653"/>
      <c r="AZG5" s="653"/>
      <c r="AZH5" s="653"/>
      <c r="AZI5" s="653"/>
      <c r="AZJ5" s="653"/>
      <c r="AZK5" s="653"/>
      <c r="AZL5" s="653"/>
      <c r="AZM5" s="653"/>
      <c r="AZN5" s="653"/>
      <c r="AZO5" s="653"/>
      <c r="AZP5" s="653"/>
      <c r="AZQ5" s="653"/>
      <c r="AZR5" s="653"/>
      <c r="AZS5" s="653"/>
      <c r="AZT5" s="653"/>
      <c r="AZU5" s="653"/>
      <c r="AZV5" s="653"/>
      <c r="AZW5" s="653"/>
      <c r="AZX5" s="653"/>
      <c r="AZY5" s="653"/>
      <c r="AZZ5" s="653"/>
      <c r="BAA5" s="653"/>
      <c r="BAB5" s="653"/>
      <c r="BAC5" s="653"/>
      <c r="BAD5" s="653"/>
      <c r="BAE5" s="653"/>
      <c r="BAF5" s="653"/>
      <c r="BAG5" s="653"/>
      <c r="BAH5" s="653"/>
      <c r="BAI5" s="653"/>
      <c r="BAJ5" s="653"/>
      <c r="BAK5" s="653"/>
      <c r="BAL5" s="653"/>
      <c r="BAM5" s="653"/>
      <c r="BAN5" s="653"/>
      <c r="BAO5" s="653"/>
      <c r="BAP5" s="653"/>
      <c r="BAQ5" s="653"/>
      <c r="BAR5" s="653"/>
      <c r="BAS5" s="653"/>
      <c r="BAT5" s="653"/>
      <c r="BAU5" s="653"/>
      <c r="BAV5" s="653"/>
      <c r="BAW5" s="653"/>
      <c r="BAX5" s="653"/>
      <c r="BAY5" s="653"/>
      <c r="BAZ5" s="653"/>
      <c r="BBA5" s="653"/>
      <c r="BBB5" s="653"/>
      <c r="BBC5" s="653"/>
      <c r="BBD5" s="653"/>
      <c r="BBE5" s="653"/>
      <c r="BBF5" s="653"/>
      <c r="BBG5" s="653"/>
      <c r="BBH5" s="653"/>
      <c r="BBI5" s="653"/>
      <c r="BBJ5" s="653"/>
      <c r="BBK5" s="653"/>
      <c r="BBL5" s="653"/>
      <c r="BBM5" s="653"/>
      <c r="BBN5" s="653"/>
      <c r="BBO5" s="653"/>
      <c r="BBP5" s="653"/>
      <c r="BBQ5" s="653"/>
      <c r="BBR5" s="653"/>
      <c r="BBS5" s="653"/>
      <c r="BBT5" s="653"/>
      <c r="BBU5" s="653"/>
      <c r="BBV5" s="653"/>
      <c r="BBW5" s="653"/>
      <c r="BBX5" s="653"/>
      <c r="BBY5" s="653"/>
      <c r="BBZ5" s="653"/>
      <c r="BCA5" s="653"/>
      <c r="BCB5" s="653"/>
      <c r="BCC5" s="653"/>
      <c r="BCD5" s="653"/>
      <c r="BCE5" s="653"/>
      <c r="BCF5" s="653"/>
      <c r="BCG5" s="653"/>
      <c r="BCH5" s="653"/>
      <c r="BCI5" s="653"/>
      <c r="BCJ5" s="653"/>
      <c r="BCK5" s="653"/>
      <c r="BCL5" s="653"/>
      <c r="BCM5" s="653"/>
      <c r="BCN5" s="653"/>
      <c r="BCO5" s="653"/>
      <c r="BCP5" s="653"/>
      <c r="BCQ5" s="653"/>
      <c r="BCR5" s="653"/>
      <c r="BCS5" s="653"/>
      <c r="BCT5" s="653"/>
      <c r="BCU5" s="653"/>
      <c r="BCV5" s="653"/>
      <c r="BCW5" s="653"/>
      <c r="BCX5" s="653"/>
      <c r="BCY5" s="653"/>
      <c r="BCZ5" s="653"/>
      <c r="BDA5" s="653"/>
      <c r="BDB5" s="653"/>
      <c r="BDC5" s="653"/>
      <c r="BDD5" s="653"/>
      <c r="BDE5" s="653"/>
      <c r="BDF5" s="653"/>
      <c r="BDG5" s="653"/>
      <c r="BDH5" s="653"/>
      <c r="BDI5" s="653"/>
      <c r="BDJ5" s="653"/>
      <c r="BDK5" s="653"/>
      <c r="BDL5" s="653"/>
      <c r="BDM5" s="653"/>
      <c r="BDN5" s="653"/>
      <c r="BDO5" s="653"/>
      <c r="BDP5" s="653"/>
      <c r="BDQ5" s="653"/>
      <c r="BDR5" s="653"/>
      <c r="BDS5" s="653"/>
      <c r="BDT5" s="653"/>
      <c r="BDU5" s="653"/>
      <c r="BDV5" s="653"/>
      <c r="BDW5" s="653"/>
      <c r="BDX5" s="653"/>
      <c r="BDY5" s="653"/>
      <c r="BDZ5" s="653"/>
      <c r="BEA5" s="653"/>
      <c r="BEB5" s="653"/>
      <c r="BEC5" s="653"/>
      <c r="BED5" s="653"/>
      <c r="BEE5" s="653"/>
      <c r="BEF5" s="653"/>
      <c r="BEG5" s="653"/>
      <c r="BEH5" s="653"/>
      <c r="BEI5" s="653"/>
      <c r="BEJ5" s="653"/>
      <c r="BEK5" s="653"/>
      <c r="BEL5" s="653"/>
      <c r="BEM5" s="653"/>
      <c r="BEN5" s="653"/>
      <c r="BEO5" s="653"/>
      <c r="BEP5" s="653"/>
      <c r="BEQ5" s="653"/>
      <c r="BER5" s="653"/>
      <c r="BES5" s="653"/>
      <c r="BET5" s="653"/>
      <c r="BEU5" s="653"/>
      <c r="BEV5" s="653"/>
      <c r="BEW5" s="653"/>
      <c r="BEX5" s="653"/>
      <c r="BEY5" s="653"/>
      <c r="BEZ5" s="653"/>
      <c r="BFA5" s="653"/>
      <c r="BFB5" s="653"/>
      <c r="BFC5" s="653"/>
      <c r="BFD5" s="653"/>
      <c r="BFE5" s="653"/>
      <c r="BFF5" s="653"/>
      <c r="BFG5" s="653"/>
      <c r="BFH5" s="653"/>
      <c r="BFI5" s="653"/>
      <c r="BFJ5" s="653"/>
      <c r="BFK5" s="653"/>
      <c r="BFL5" s="653"/>
      <c r="BFM5" s="653"/>
      <c r="BFN5" s="653"/>
      <c r="BFO5" s="653"/>
      <c r="BFP5" s="653"/>
      <c r="BFQ5" s="653"/>
      <c r="BFR5" s="653"/>
      <c r="BFS5" s="653"/>
      <c r="BFT5" s="653"/>
      <c r="BFU5" s="653"/>
      <c r="BFV5" s="653"/>
      <c r="BFW5" s="653"/>
      <c r="BFX5" s="653"/>
      <c r="BFY5" s="653"/>
      <c r="BFZ5" s="653"/>
      <c r="BGA5" s="653"/>
      <c r="BGB5" s="653"/>
      <c r="BGC5" s="653"/>
      <c r="BGD5" s="653"/>
      <c r="BGE5" s="653"/>
      <c r="BGF5" s="653"/>
      <c r="BGG5" s="653"/>
      <c r="BGH5" s="653"/>
      <c r="BGI5" s="653"/>
      <c r="BGJ5" s="653"/>
      <c r="BGK5" s="653"/>
      <c r="BGL5" s="653"/>
      <c r="BGM5" s="653"/>
      <c r="BGN5" s="653"/>
      <c r="BGO5" s="653"/>
      <c r="BGP5" s="653"/>
      <c r="BGQ5" s="653"/>
      <c r="BGR5" s="653"/>
      <c r="BGS5" s="653"/>
      <c r="BGT5" s="653"/>
      <c r="BGU5" s="653"/>
      <c r="BGV5" s="653"/>
      <c r="BGW5" s="653"/>
      <c r="BGX5" s="653"/>
      <c r="BGY5" s="653"/>
      <c r="BGZ5" s="653"/>
      <c r="BHA5" s="653"/>
      <c r="BHB5" s="653"/>
      <c r="BHC5" s="653"/>
      <c r="BHD5" s="653"/>
      <c r="BHE5" s="653"/>
      <c r="BHF5" s="653"/>
      <c r="BHG5" s="653"/>
      <c r="BHH5" s="653"/>
      <c r="BHI5" s="653"/>
      <c r="BHJ5" s="653"/>
      <c r="BHK5" s="653"/>
      <c r="BHL5" s="653"/>
      <c r="BHM5" s="653"/>
      <c r="BHN5" s="653"/>
      <c r="BHO5" s="653"/>
      <c r="BHP5" s="653"/>
      <c r="BHQ5" s="653"/>
      <c r="BHR5" s="653"/>
      <c r="BHS5" s="653"/>
      <c r="BHT5" s="653"/>
      <c r="BHU5" s="653"/>
      <c r="BHV5" s="653"/>
      <c r="BHW5" s="653"/>
      <c r="BHX5" s="653"/>
      <c r="BHY5" s="653"/>
      <c r="BHZ5" s="653"/>
      <c r="BIA5" s="653"/>
      <c r="BIB5" s="653"/>
      <c r="BIC5" s="653"/>
      <c r="BID5" s="653"/>
      <c r="BIE5" s="653"/>
      <c r="BIF5" s="653"/>
      <c r="BIG5" s="653"/>
      <c r="BIH5" s="653"/>
      <c r="BII5" s="653"/>
      <c r="BIJ5" s="653"/>
      <c r="BIK5" s="653"/>
      <c r="BIL5" s="653"/>
      <c r="BIM5" s="653"/>
      <c r="BIN5" s="653"/>
      <c r="BIO5" s="653"/>
      <c r="BIP5" s="653"/>
      <c r="BIQ5" s="653"/>
      <c r="BIR5" s="653"/>
      <c r="BIS5" s="653"/>
      <c r="BIT5" s="653"/>
      <c r="BIU5" s="653"/>
      <c r="BIV5" s="653"/>
      <c r="BIW5" s="653"/>
      <c r="BIX5" s="653"/>
      <c r="BIY5" s="653"/>
      <c r="BIZ5" s="653"/>
      <c r="BJA5" s="653"/>
      <c r="BJB5" s="653"/>
      <c r="BJC5" s="653"/>
      <c r="BJD5" s="653"/>
      <c r="BJE5" s="653"/>
      <c r="BJF5" s="653"/>
      <c r="BJG5" s="653"/>
      <c r="BJH5" s="653"/>
      <c r="BJI5" s="653"/>
      <c r="BJJ5" s="653"/>
      <c r="BJK5" s="653"/>
      <c r="BJL5" s="653"/>
      <c r="BJM5" s="653"/>
      <c r="BJN5" s="653"/>
      <c r="BJO5" s="653"/>
      <c r="BJP5" s="653"/>
      <c r="BJQ5" s="653"/>
      <c r="BJR5" s="653"/>
      <c r="BJS5" s="653"/>
      <c r="BJT5" s="653"/>
      <c r="BJU5" s="653"/>
      <c r="BJV5" s="653"/>
      <c r="BJW5" s="653"/>
      <c r="BJX5" s="653"/>
      <c r="BJY5" s="653"/>
      <c r="BJZ5" s="653"/>
      <c r="BKA5" s="653"/>
      <c r="BKB5" s="653"/>
      <c r="BKC5" s="653"/>
      <c r="BKD5" s="653"/>
      <c r="BKE5" s="653"/>
      <c r="BKF5" s="653"/>
      <c r="BKG5" s="653"/>
      <c r="BKH5" s="653"/>
      <c r="BKI5" s="653"/>
      <c r="BKJ5" s="653"/>
      <c r="BKK5" s="653"/>
      <c r="BKL5" s="653"/>
      <c r="BKM5" s="653"/>
      <c r="BKN5" s="653"/>
      <c r="BKO5" s="653"/>
      <c r="BKP5" s="653"/>
      <c r="BKQ5" s="653"/>
      <c r="BKR5" s="653"/>
      <c r="BKS5" s="653"/>
      <c r="BKT5" s="653"/>
      <c r="BKU5" s="653"/>
      <c r="BKV5" s="653"/>
      <c r="BKW5" s="653"/>
      <c r="BKX5" s="653"/>
      <c r="BKY5" s="653"/>
      <c r="BKZ5" s="653"/>
      <c r="BLA5" s="653"/>
      <c r="BLB5" s="653"/>
      <c r="BLC5" s="653"/>
      <c r="BLD5" s="653"/>
      <c r="BLE5" s="653"/>
      <c r="BLF5" s="653"/>
      <c r="BLG5" s="653"/>
      <c r="BLH5" s="653"/>
      <c r="BLI5" s="653"/>
      <c r="BLJ5" s="653"/>
      <c r="BLK5" s="653"/>
      <c r="BLL5" s="653"/>
      <c r="BLM5" s="653"/>
      <c r="BLN5" s="653"/>
      <c r="BLO5" s="653"/>
      <c r="BLP5" s="653"/>
      <c r="BLQ5" s="653"/>
      <c r="BLR5" s="653"/>
      <c r="BLS5" s="653"/>
      <c r="BLT5" s="653"/>
      <c r="BLU5" s="653"/>
      <c r="BLV5" s="653"/>
      <c r="BLW5" s="653"/>
      <c r="BLX5" s="653"/>
      <c r="BLY5" s="653"/>
      <c r="BLZ5" s="653"/>
      <c r="BMA5" s="653"/>
      <c r="BMB5" s="653"/>
      <c r="BMC5" s="653"/>
      <c r="BMD5" s="653"/>
      <c r="BME5" s="653"/>
      <c r="BMF5" s="653"/>
      <c r="BMG5" s="653"/>
      <c r="BMH5" s="653"/>
      <c r="BMI5" s="653"/>
      <c r="BMJ5" s="653"/>
      <c r="BMK5" s="653"/>
      <c r="BML5" s="653"/>
      <c r="BMM5" s="653"/>
      <c r="BMN5" s="653"/>
      <c r="BMO5" s="653"/>
      <c r="BMP5" s="653"/>
      <c r="BMQ5" s="653"/>
      <c r="BMR5" s="653"/>
      <c r="BMS5" s="653"/>
      <c r="BMT5" s="653"/>
      <c r="BMU5" s="653"/>
      <c r="BMV5" s="653"/>
      <c r="BMW5" s="653"/>
      <c r="BMX5" s="653"/>
      <c r="BMY5" s="653"/>
      <c r="BMZ5" s="653"/>
      <c r="BNA5" s="653"/>
      <c r="BNB5" s="653"/>
      <c r="BNC5" s="653"/>
      <c r="BND5" s="653"/>
      <c r="BNE5" s="653"/>
      <c r="BNF5" s="653"/>
      <c r="BNG5" s="653"/>
      <c r="BNH5" s="653"/>
      <c r="BNI5" s="653"/>
      <c r="BNJ5" s="653"/>
      <c r="BNK5" s="653"/>
      <c r="BNL5" s="653"/>
      <c r="BNM5" s="653"/>
      <c r="BNN5" s="653"/>
      <c r="BNO5" s="653"/>
      <c r="BNP5" s="653"/>
      <c r="BNQ5" s="653"/>
      <c r="BNR5" s="653"/>
      <c r="BNS5" s="653"/>
      <c r="BNT5" s="653"/>
      <c r="BNU5" s="653"/>
      <c r="BNV5" s="653"/>
      <c r="BNW5" s="653"/>
      <c r="BNX5" s="653"/>
      <c r="BNY5" s="653"/>
      <c r="BNZ5" s="653"/>
      <c r="BOA5" s="653"/>
      <c r="BOB5" s="653"/>
      <c r="BOC5" s="653"/>
      <c r="BOD5" s="653"/>
      <c r="BOE5" s="653"/>
      <c r="BOF5" s="653"/>
      <c r="BOG5" s="653"/>
      <c r="BOH5" s="653"/>
      <c r="BOI5" s="653"/>
      <c r="BOJ5" s="653"/>
      <c r="BOK5" s="653"/>
      <c r="BOL5" s="653"/>
      <c r="BOM5" s="653"/>
      <c r="BON5" s="653"/>
      <c r="BOO5" s="653"/>
      <c r="BOP5" s="653"/>
      <c r="BOQ5" s="653"/>
      <c r="BOR5" s="653"/>
      <c r="BOS5" s="653"/>
      <c r="BOT5" s="653"/>
      <c r="BOU5" s="653"/>
      <c r="BOV5" s="653"/>
      <c r="BOW5" s="653"/>
      <c r="BOX5" s="653"/>
      <c r="BOY5" s="653"/>
      <c r="BOZ5" s="653"/>
      <c r="BPA5" s="653"/>
      <c r="BPB5" s="653"/>
      <c r="BPC5" s="653"/>
      <c r="BPD5" s="653"/>
      <c r="BPE5" s="653"/>
      <c r="BPF5" s="653"/>
      <c r="BPG5" s="653"/>
      <c r="BPH5" s="653"/>
      <c r="BPI5" s="653"/>
      <c r="BPJ5" s="653"/>
      <c r="BPK5" s="653"/>
      <c r="BPL5" s="653"/>
      <c r="BPM5" s="653"/>
      <c r="BPN5" s="653"/>
      <c r="BPO5" s="653"/>
      <c r="BPP5" s="653"/>
      <c r="BPQ5" s="653"/>
      <c r="BPR5" s="653"/>
      <c r="BPS5" s="653"/>
      <c r="BPT5" s="653"/>
      <c r="BPU5" s="653"/>
      <c r="BPV5" s="653"/>
      <c r="BPW5" s="653"/>
      <c r="BPX5" s="653"/>
      <c r="BPY5" s="653"/>
      <c r="BPZ5" s="653"/>
      <c r="BQA5" s="653"/>
      <c r="BQB5" s="653"/>
      <c r="BQC5" s="653"/>
      <c r="BQD5" s="653"/>
      <c r="BQE5" s="653"/>
      <c r="BQF5" s="653"/>
      <c r="BQG5" s="653"/>
      <c r="BQH5" s="653"/>
      <c r="BQI5" s="653"/>
      <c r="BQJ5" s="653"/>
      <c r="BQK5" s="653"/>
      <c r="BQL5" s="653"/>
      <c r="BQM5" s="653"/>
      <c r="BQN5" s="653"/>
      <c r="BQO5" s="653"/>
      <c r="BQP5" s="653"/>
      <c r="BQQ5" s="653"/>
      <c r="BQR5" s="653"/>
      <c r="BQS5" s="653"/>
      <c r="BQT5" s="653"/>
      <c r="BQU5" s="653"/>
      <c r="BQV5" s="653"/>
      <c r="BQW5" s="653"/>
      <c r="BQX5" s="653"/>
      <c r="BQY5" s="653"/>
      <c r="BQZ5" s="653"/>
      <c r="BRA5" s="653"/>
      <c r="BRB5" s="653"/>
      <c r="BRC5" s="653"/>
      <c r="BRD5" s="653"/>
      <c r="BRE5" s="653"/>
      <c r="BRF5" s="653"/>
      <c r="BRG5" s="653"/>
      <c r="BRH5" s="653"/>
      <c r="BRI5" s="653"/>
      <c r="BRJ5" s="653"/>
      <c r="BRK5" s="653"/>
      <c r="BRL5" s="653"/>
      <c r="BRM5" s="653"/>
      <c r="BRN5" s="653"/>
      <c r="BRO5" s="653"/>
      <c r="BRP5" s="653"/>
      <c r="BRQ5" s="653"/>
      <c r="BRR5" s="653"/>
      <c r="BRS5" s="653"/>
      <c r="BRT5" s="653"/>
      <c r="BRU5" s="653"/>
      <c r="BRV5" s="653"/>
      <c r="BRW5" s="653"/>
      <c r="BRX5" s="653"/>
      <c r="BRY5" s="653"/>
      <c r="BRZ5" s="653"/>
      <c r="BSA5" s="653"/>
      <c r="BSB5" s="653"/>
      <c r="BSC5" s="653"/>
      <c r="BSD5" s="653"/>
      <c r="BSE5" s="653"/>
      <c r="BSF5" s="653"/>
      <c r="BSG5" s="653"/>
      <c r="BSH5" s="653"/>
      <c r="BSI5" s="653"/>
      <c r="BSJ5" s="653"/>
      <c r="BSK5" s="653"/>
      <c r="BSL5" s="653"/>
      <c r="BSM5" s="653"/>
      <c r="BSN5" s="653"/>
      <c r="BSO5" s="653"/>
      <c r="BSP5" s="653"/>
      <c r="BSQ5" s="653"/>
      <c r="BSR5" s="653"/>
      <c r="BSS5" s="653"/>
      <c r="BST5" s="653"/>
      <c r="BSU5" s="653"/>
      <c r="BSV5" s="653"/>
      <c r="BSW5" s="653"/>
      <c r="BSX5" s="653"/>
      <c r="BSY5" s="653"/>
      <c r="BSZ5" s="653"/>
      <c r="BTA5" s="653"/>
      <c r="BTB5" s="653"/>
      <c r="BTC5" s="653"/>
      <c r="BTD5" s="653"/>
      <c r="BTE5" s="653"/>
      <c r="BTF5" s="653"/>
      <c r="BTG5" s="653"/>
      <c r="BTH5" s="653"/>
      <c r="BTI5" s="653"/>
      <c r="BTJ5" s="653"/>
      <c r="BTK5" s="653"/>
      <c r="BTL5" s="653"/>
      <c r="BTM5" s="653"/>
      <c r="BTN5" s="653"/>
      <c r="BTO5" s="653"/>
      <c r="BTP5" s="653"/>
      <c r="BTQ5" s="653"/>
      <c r="BTR5" s="653"/>
      <c r="BTS5" s="653"/>
      <c r="BTT5" s="653"/>
      <c r="BTU5" s="653"/>
      <c r="BTV5" s="653"/>
      <c r="BTW5" s="653"/>
      <c r="BTX5" s="653"/>
      <c r="BTY5" s="653"/>
      <c r="BTZ5" s="653"/>
      <c r="BUA5" s="653"/>
      <c r="BUB5" s="653"/>
      <c r="BUC5" s="653"/>
      <c r="BUD5" s="653"/>
      <c r="BUE5" s="653"/>
      <c r="BUF5" s="653"/>
      <c r="BUG5" s="653"/>
      <c r="BUH5" s="653"/>
      <c r="BUI5" s="653"/>
      <c r="BUJ5" s="653"/>
      <c r="BUK5" s="653"/>
      <c r="BUL5" s="653"/>
      <c r="BUM5" s="653"/>
      <c r="BUN5" s="653"/>
      <c r="BUO5" s="653"/>
      <c r="BUP5" s="653"/>
      <c r="BUQ5" s="653"/>
      <c r="BUR5" s="653"/>
      <c r="BUS5" s="653"/>
      <c r="BUT5" s="653"/>
      <c r="BUU5" s="653"/>
      <c r="BUV5" s="653"/>
      <c r="BUW5" s="653"/>
      <c r="BUX5" s="653"/>
      <c r="BUY5" s="653"/>
      <c r="BUZ5" s="653"/>
      <c r="BVA5" s="653"/>
      <c r="BVB5" s="653"/>
      <c r="BVC5" s="653"/>
      <c r="BVD5" s="653"/>
      <c r="BVE5" s="653"/>
      <c r="BVF5" s="653"/>
      <c r="BVG5" s="653"/>
      <c r="BVH5" s="653"/>
      <c r="BVI5" s="653"/>
      <c r="BVJ5" s="653"/>
      <c r="BVK5" s="653"/>
      <c r="BVL5" s="653"/>
      <c r="BVM5" s="653"/>
      <c r="BVN5" s="653"/>
      <c r="BVO5" s="653"/>
      <c r="BVP5" s="653"/>
      <c r="BVQ5" s="653"/>
      <c r="BVR5" s="653"/>
      <c r="BVS5" s="653"/>
      <c r="BVT5" s="653"/>
      <c r="BVU5" s="653"/>
      <c r="BVV5" s="653"/>
      <c r="BVW5" s="653"/>
      <c r="BVX5" s="653"/>
      <c r="BVY5" s="653"/>
      <c r="BVZ5" s="653"/>
      <c r="BWA5" s="653"/>
      <c r="BWB5" s="653"/>
      <c r="BWC5" s="653"/>
      <c r="BWD5" s="653"/>
      <c r="BWE5" s="653"/>
      <c r="BWF5" s="653"/>
      <c r="BWG5" s="653"/>
      <c r="BWH5" s="653"/>
      <c r="BWI5" s="653"/>
      <c r="BWJ5" s="653"/>
      <c r="BWK5" s="653"/>
      <c r="BWL5" s="653"/>
      <c r="BWM5" s="653"/>
      <c r="BWN5" s="653"/>
      <c r="BWO5" s="653"/>
      <c r="BWP5" s="653"/>
      <c r="BWQ5" s="653"/>
      <c r="BWR5" s="653"/>
      <c r="BWS5" s="653"/>
      <c r="BWT5" s="653"/>
      <c r="BWU5" s="653"/>
      <c r="BWV5" s="653"/>
      <c r="BWW5" s="653"/>
      <c r="BWX5" s="653"/>
      <c r="BWY5" s="653"/>
      <c r="BWZ5" s="653"/>
      <c r="BXA5" s="653"/>
      <c r="BXB5" s="653"/>
      <c r="BXC5" s="653"/>
      <c r="BXD5" s="653"/>
      <c r="BXE5" s="653"/>
      <c r="BXF5" s="653"/>
      <c r="BXG5" s="653"/>
      <c r="BXH5" s="653"/>
      <c r="BXI5" s="653"/>
      <c r="BXJ5" s="653"/>
      <c r="BXK5" s="653"/>
      <c r="BXL5" s="653"/>
      <c r="BXM5" s="653"/>
      <c r="BXN5" s="653"/>
      <c r="BXO5" s="653"/>
      <c r="BXP5" s="653"/>
      <c r="BXQ5" s="653"/>
      <c r="BXR5" s="653"/>
      <c r="BXS5" s="653"/>
      <c r="BXT5" s="653"/>
      <c r="BXU5" s="653"/>
      <c r="BXV5" s="653"/>
      <c r="BXW5" s="653"/>
      <c r="BXX5" s="653"/>
      <c r="BXY5" s="653"/>
      <c r="BXZ5" s="653"/>
      <c r="BYA5" s="653"/>
      <c r="BYB5" s="653"/>
      <c r="BYC5" s="653"/>
      <c r="BYD5" s="653"/>
      <c r="BYE5" s="653"/>
      <c r="BYF5" s="653"/>
      <c r="BYG5" s="653"/>
      <c r="BYH5" s="653"/>
      <c r="BYI5" s="653"/>
      <c r="BYJ5" s="653"/>
      <c r="BYK5" s="653"/>
      <c r="BYL5" s="653"/>
      <c r="BYM5" s="653"/>
      <c r="BYN5" s="653"/>
      <c r="BYO5" s="653"/>
      <c r="BYP5" s="653"/>
      <c r="BYQ5" s="653"/>
      <c r="BYR5" s="653"/>
      <c r="BYS5" s="653"/>
      <c r="BYT5" s="653"/>
      <c r="BYU5" s="653"/>
      <c r="BYV5" s="653"/>
      <c r="BYW5" s="653"/>
      <c r="BYX5" s="653"/>
      <c r="BYY5" s="653"/>
      <c r="BYZ5" s="653"/>
      <c r="BZA5" s="653"/>
      <c r="BZB5" s="653"/>
      <c r="BZC5" s="653"/>
      <c r="BZD5" s="653"/>
      <c r="BZE5" s="653"/>
      <c r="BZF5" s="653"/>
      <c r="BZG5" s="653"/>
      <c r="BZH5" s="653"/>
      <c r="BZI5" s="653"/>
      <c r="BZJ5" s="653"/>
      <c r="BZK5" s="653"/>
      <c r="BZL5" s="653"/>
      <c r="BZM5" s="653"/>
      <c r="BZN5" s="653"/>
      <c r="BZO5" s="653"/>
      <c r="BZP5" s="653"/>
      <c r="BZQ5" s="653"/>
      <c r="BZR5" s="653"/>
      <c r="BZS5" s="653"/>
      <c r="BZT5" s="653"/>
      <c r="BZU5" s="653"/>
      <c r="BZV5" s="653"/>
      <c r="BZW5" s="653"/>
      <c r="BZX5" s="653"/>
      <c r="BZY5" s="653"/>
      <c r="BZZ5" s="653"/>
      <c r="CAA5" s="653"/>
      <c r="CAB5" s="653"/>
      <c r="CAC5" s="653"/>
      <c r="CAD5" s="653"/>
      <c r="CAE5" s="653"/>
      <c r="CAF5" s="653"/>
      <c r="CAG5" s="653"/>
      <c r="CAH5" s="653"/>
      <c r="CAI5" s="653"/>
      <c r="CAJ5" s="653"/>
      <c r="CAK5" s="653"/>
      <c r="CAL5" s="653"/>
      <c r="CAM5" s="653"/>
      <c r="CAN5" s="653"/>
      <c r="CAO5" s="653"/>
      <c r="CAP5" s="653"/>
      <c r="CAQ5" s="653"/>
      <c r="CAR5" s="653"/>
      <c r="CAS5" s="653"/>
      <c r="CAT5" s="653"/>
      <c r="CAU5" s="653"/>
      <c r="CAV5" s="653"/>
      <c r="CAW5" s="653"/>
      <c r="CAX5" s="653"/>
      <c r="CAY5" s="653"/>
      <c r="CAZ5" s="653"/>
      <c r="CBA5" s="653"/>
      <c r="CBB5" s="653"/>
      <c r="CBC5" s="653"/>
      <c r="CBD5" s="653"/>
      <c r="CBE5" s="653"/>
      <c r="CBF5" s="653"/>
      <c r="CBG5" s="653"/>
      <c r="CBH5" s="653"/>
      <c r="CBI5" s="653"/>
      <c r="CBJ5" s="653"/>
      <c r="CBK5" s="653"/>
      <c r="CBL5" s="653"/>
      <c r="CBM5" s="653"/>
      <c r="CBN5" s="653"/>
      <c r="CBO5" s="653"/>
      <c r="CBP5" s="653"/>
      <c r="CBQ5" s="653"/>
      <c r="CBR5" s="653"/>
      <c r="CBS5" s="653"/>
      <c r="CBT5" s="653"/>
      <c r="CBU5" s="653"/>
      <c r="CBV5" s="653"/>
      <c r="CBW5" s="653"/>
      <c r="CBX5" s="653"/>
      <c r="CBY5" s="653"/>
      <c r="CBZ5" s="653"/>
      <c r="CCA5" s="653"/>
      <c r="CCB5" s="653"/>
      <c r="CCC5" s="653"/>
      <c r="CCD5" s="653"/>
      <c r="CCE5" s="653"/>
      <c r="CCF5" s="653"/>
      <c r="CCG5" s="653"/>
      <c r="CCH5" s="653"/>
      <c r="CCI5" s="653"/>
      <c r="CCJ5" s="653"/>
      <c r="CCK5" s="653"/>
      <c r="CCL5" s="653"/>
      <c r="CCM5" s="653"/>
      <c r="CCN5" s="653"/>
      <c r="CCO5" s="653"/>
      <c r="CCP5" s="653"/>
      <c r="CCQ5" s="653"/>
      <c r="CCR5" s="653"/>
      <c r="CCS5" s="653"/>
      <c r="CCT5" s="653"/>
      <c r="CCU5" s="653"/>
      <c r="CCV5" s="653"/>
      <c r="CCW5" s="653"/>
      <c r="CCX5" s="653"/>
      <c r="CCY5" s="653"/>
      <c r="CCZ5" s="653"/>
      <c r="CDA5" s="653"/>
      <c r="CDB5" s="653"/>
      <c r="CDC5" s="653"/>
      <c r="CDD5" s="653"/>
      <c r="CDE5" s="653"/>
      <c r="CDF5" s="653"/>
      <c r="CDG5" s="653"/>
      <c r="CDH5" s="653"/>
      <c r="CDI5" s="653"/>
      <c r="CDJ5" s="653"/>
      <c r="CDK5" s="653"/>
      <c r="CDL5" s="653"/>
      <c r="CDM5" s="653"/>
      <c r="CDN5" s="653"/>
      <c r="CDO5" s="653"/>
      <c r="CDP5" s="653"/>
      <c r="CDQ5" s="653"/>
      <c r="CDR5" s="653"/>
      <c r="CDS5" s="653"/>
      <c r="CDT5" s="653"/>
      <c r="CDU5" s="653"/>
      <c r="CDV5" s="653"/>
      <c r="CDW5" s="653"/>
      <c r="CDX5" s="653"/>
      <c r="CDY5" s="653"/>
      <c r="CDZ5" s="653"/>
      <c r="CEA5" s="653"/>
      <c r="CEB5" s="653"/>
      <c r="CEC5" s="653"/>
      <c r="CED5" s="653"/>
      <c r="CEE5" s="653"/>
      <c r="CEF5" s="653"/>
      <c r="CEG5" s="653"/>
      <c r="CEH5" s="653"/>
      <c r="CEI5" s="653"/>
      <c r="CEJ5" s="653"/>
      <c r="CEK5" s="653"/>
      <c r="CEL5" s="653"/>
      <c r="CEM5" s="653"/>
      <c r="CEN5" s="653"/>
      <c r="CEO5" s="653"/>
      <c r="CEP5" s="653"/>
      <c r="CEQ5" s="653"/>
      <c r="CER5" s="653"/>
      <c r="CES5" s="653"/>
      <c r="CET5" s="653"/>
      <c r="CEU5" s="653"/>
      <c r="CEV5" s="653"/>
      <c r="CEW5" s="653"/>
      <c r="CEX5" s="653"/>
      <c r="CEY5" s="653"/>
      <c r="CEZ5" s="653"/>
      <c r="CFA5" s="653"/>
      <c r="CFB5" s="653"/>
      <c r="CFC5" s="653"/>
      <c r="CFD5" s="653"/>
      <c r="CFE5" s="653"/>
      <c r="CFF5" s="653"/>
      <c r="CFG5" s="653"/>
      <c r="CFH5" s="653"/>
      <c r="CFI5" s="653"/>
      <c r="CFJ5" s="653"/>
      <c r="CFK5" s="653"/>
      <c r="CFL5" s="653"/>
      <c r="CFM5" s="653"/>
      <c r="CFN5" s="653"/>
      <c r="CFO5" s="653"/>
      <c r="CFP5" s="653"/>
      <c r="CFQ5" s="653"/>
      <c r="CFR5" s="653"/>
      <c r="CFS5" s="653"/>
      <c r="CFT5" s="653"/>
      <c r="CFU5" s="653"/>
      <c r="CFV5" s="653"/>
      <c r="CFW5" s="653"/>
      <c r="CFX5" s="653"/>
      <c r="CFY5" s="653"/>
      <c r="CFZ5" s="653"/>
      <c r="CGA5" s="653"/>
      <c r="CGB5" s="653"/>
      <c r="CGC5" s="653"/>
      <c r="CGD5" s="653"/>
      <c r="CGE5" s="653"/>
      <c r="CGF5" s="653"/>
      <c r="CGG5" s="653"/>
      <c r="CGH5" s="653"/>
      <c r="CGI5" s="653"/>
      <c r="CGJ5" s="653"/>
      <c r="CGK5" s="653"/>
      <c r="CGL5" s="653"/>
      <c r="CGM5" s="653"/>
      <c r="CGN5" s="653"/>
      <c r="CGO5" s="653"/>
      <c r="CGP5" s="653"/>
      <c r="CGQ5" s="653"/>
      <c r="CGR5" s="653"/>
      <c r="CGS5" s="653"/>
      <c r="CGT5" s="653"/>
      <c r="CGU5" s="653"/>
      <c r="CGV5" s="653"/>
      <c r="CGW5" s="653"/>
      <c r="CGX5" s="653"/>
      <c r="CGY5" s="653"/>
      <c r="CGZ5" s="653"/>
      <c r="CHA5" s="653"/>
      <c r="CHB5" s="653"/>
      <c r="CHC5" s="653"/>
      <c r="CHD5" s="653"/>
      <c r="CHE5" s="653"/>
      <c r="CHF5" s="653"/>
      <c r="CHG5" s="653"/>
      <c r="CHH5" s="653"/>
      <c r="CHI5" s="653"/>
      <c r="CHJ5" s="653"/>
      <c r="CHK5" s="653"/>
      <c r="CHL5" s="653"/>
      <c r="CHM5" s="653"/>
      <c r="CHN5" s="653"/>
      <c r="CHO5" s="653"/>
      <c r="CHP5" s="653"/>
      <c r="CHQ5" s="653"/>
      <c r="CHR5" s="653"/>
      <c r="CHS5" s="653"/>
      <c r="CHT5" s="653"/>
      <c r="CHU5" s="653"/>
      <c r="CHV5" s="653"/>
      <c r="CHW5" s="653"/>
      <c r="CHX5" s="653"/>
      <c r="CHY5" s="653"/>
      <c r="CHZ5" s="653"/>
      <c r="CIA5" s="653"/>
      <c r="CIB5" s="653"/>
      <c r="CIC5" s="653"/>
      <c r="CID5" s="653"/>
      <c r="CIE5" s="653"/>
      <c r="CIF5" s="653"/>
      <c r="CIG5" s="653"/>
      <c r="CIH5" s="653"/>
      <c r="CII5" s="653"/>
      <c r="CIJ5" s="653"/>
      <c r="CIK5" s="653"/>
      <c r="CIL5" s="653"/>
      <c r="CIM5" s="653"/>
      <c r="CIN5" s="653"/>
      <c r="CIO5" s="653"/>
      <c r="CIP5" s="653"/>
      <c r="CIQ5" s="653"/>
      <c r="CIR5" s="653"/>
      <c r="CIS5" s="653"/>
      <c r="CIT5" s="653"/>
      <c r="CIU5" s="653"/>
      <c r="CIV5" s="653"/>
      <c r="CIW5" s="653"/>
      <c r="CIX5" s="653"/>
      <c r="CIY5" s="653"/>
      <c r="CIZ5" s="653"/>
      <c r="CJA5" s="653"/>
      <c r="CJB5" s="653"/>
      <c r="CJC5" s="653"/>
      <c r="CJD5" s="653"/>
      <c r="CJE5" s="653"/>
      <c r="CJF5" s="653"/>
      <c r="CJG5" s="653"/>
      <c r="CJH5" s="653"/>
      <c r="CJI5" s="653"/>
      <c r="CJJ5" s="653"/>
      <c r="CJK5" s="653"/>
      <c r="CJL5" s="653"/>
      <c r="CJM5" s="653"/>
      <c r="CJN5" s="653"/>
      <c r="CJO5" s="653"/>
      <c r="CJP5" s="653"/>
      <c r="CJQ5" s="653"/>
      <c r="CJR5" s="653"/>
      <c r="CJS5" s="653"/>
      <c r="CJT5" s="653"/>
      <c r="CJU5" s="653"/>
      <c r="CJV5" s="653"/>
      <c r="CJW5" s="653"/>
      <c r="CJX5" s="653"/>
      <c r="CJY5" s="653"/>
      <c r="CJZ5" s="653"/>
      <c r="CKA5" s="653"/>
      <c r="CKB5" s="653"/>
      <c r="CKC5" s="653"/>
      <c r="CKD5" s="653"/>
      <c r="CKE5" s="653"/>
      <c r="CKF5" s="653"/>
      <c r="CKG5" s="653"/>
      <c r="CKH5" s="653"/>
      <c r="CKI5" s="653"/>
      <c r="CKJ5" s="653"/>
      <c r="CKK5" s="653"/>
      <c r="CKL5" s="653"/>
      <c r="CKM5" s="653"/>
      <c r="CKN5" s="653"/>
      <c r="CKO5" s="653"/>
      <c r="CKP5" s="653"/>
      <c r="CKQ5" s="653"/>
      <c r="CKR5" s="653"/>
      <c r="CKS5" s="653"/>
      <c r="CKT5" s="653"/>
      <c r="CKU5" s="653"/>
      <c r="CKV5" s="653"/>
      <c r="CKW5" s="653"/>
      <c r="CKX5" s="653"/>
      <c r="CKY5" s="653"/>
      <c r="CKZ5" s="653"/>
      <c r="CLA5" s="653"/>
      <c r="CLB5" s="653"/>
      <c r="CLC5" s="653"/>
      <c r="CLD5" s="653"/>
      <c r="CLE5" s="653"/>
      <c r="CLF5" s="653"/>
      <c r="CLG5" s="653"/>
      <c r="CLH5" s="653"/>
      <c r="CLI5" s="653"/>
      <c r="CLJ5" s="653"/>
      <c r="CLK5" s="653"/>
      <c r="CLL5" s="653"/>
      <c r="CLM5" s="653"/>
      <c r="CLN5" s="653"/>
      <c r="CLO5" s="653"/>
      <c r="CLP5" s="653"/>
      <c r="CLQ5" s="653"/>
      <c r="CLR5" s="653"/>
      <c r="CLS5" s="653"/>
      <c r="CLT5" s="653"/>
      <c r="CLU5" s="653"/>
      <c r="CLV5" s="653"/>
      <c r="CLW5" s="653"/>
      <c r="CLX5" s="653"/>
      <c r="CLY5" s="653"/>
      <c r="CLZ5" s="653"/>
      <c r="CMA5" s="653"/>
      <c r="CMB5" s="653"/>
      <c r="CMC5" s="653"/>
      <c r="CMD5" s="653"/>
      <c r="CME5" s="653"/>
      <c r="CMF5" s="653"/>
      <c r="CMG5" s="653"/>
      <c r="CMH5" s="653"/>
      <c r="CMI5" s="653"/>
      <c r="CMJ5" s="653"/>
      <c r="CMK5" s="653"/>
      <c r="CML5" s="653"/>
      <c r="CMM5" s="653"/>
      <c r="CMN5" s="653"/>
      <c r="CMO5" s="653"/>
      <c r="CMP5" s="653"/>
      <c r="CMQ5" s="653"/>
      <c r="CMR5" s="653"/>
      <c r="CMS5" s="653"/>
      <c r="CMT5" s="653"/>
      <c r="CMU5" s="653"/>
      <c r="CMV5" s="653"/>
      <c r="CMW5" s="653"/>
      <c r="CMX5" s="653"/>
      <c r="CMY5" s="653"/>
      <c r="CMZ5" s="653"/>
      <c r="CNA5" s="653"/>
      <c r="CNB5" s="653"/>
      <c r="CNC5" s="653"/>
      <c r="CND5" s="653"/>
      <c r="CNE5" s="653"/>
      <c r="CNF5" s="653"/>
      <c r="CNG5" s="653"/>
      <c r="CNH5" s="653"/>
      <c r="CNI5" s="653"/>
      <c r="CNJ5" s="653"/>
      <c r="CNK5" s="653"/>
      <c r="CNL5" s="653"/>
      <c r="CNM5" s="653"/>
      <c r="CNN5" s="653"/>
      <c r="CNO5" s="653"/>
      <c r="CNP5" s="653"/>
      <c r="CNQ5" s="653"/>
      <c r="CNR5" s="653"/>
      <c r="CNS5" s="653"/>
      <c r="CNT5" s="653"/>
      <c r="CNU5" s="653"/>
      <c r="CNV5" s="653"/>
      <c r="CNW5" s="653"/>
      <c r="CNX5" s="653"/>
      <c r="CNY5" s="653"/>
      <c r="CNZ5" s="653"/>
      <c r="COA5" s="653"/>
      <c r="COB5" s="653"/>
      <c r="COC5" s="653"/>
      <c r="COD5" s="653"/>
      <c r="COE5" s="653"/>
      <c r="COF5" s="653"/>
      <c r="COG5" s="653"/>
      <c r="COH5" s="653"/>
      <c r="COI5" s="653"/>
      <c r="COJ5" s="653"/>
      <c r="COK5" s="653"/>
      <c r="COL5" s="653"/>
      <c r="COM5" s="653"/>
      <c r="CON5" s="653"/>
      <c r="COO5" s="653"/>
      <c r="COP5" s="653"/>
      <c r="COQ5" s="653"/>
      <c r="COR5" s="653"/>
      <c r="COS5" s="653"/>
      <c r="COT5" s="653"/>
      <c r="COU5" s="653"/>
      <c r="COV5" s="653"/>
      <c r="COW5" s="653"/>
      <c r="COX5" s="653"/>
      <c r="COY5" s="653"/>
      <c r="COZ5" s="653"/>
      <c r="CPA5" s="653"/>
      <c r="CPB5" s="653"/>
      <c r="CPC5" s="653"/>
      <c r="CPD5" s="653"/>
      <c r="CPE5" s="653"/>
      <c r="CPF5" s="653"/>
      <c r="CPG5" s="653"/>
      <c r="CPH5" s="653"/>
      <c r="CPI5" s="653"/>
      <c r="CPJ5" s="653"/>
      <c r="CPK5" s="653"/>
      <c r="CPL5" s="653"/>
      <c r="CPM5" s="653"/>
      <c r="CPN5" s="653"/>
      <c r="CPO5" s="653"/>
      <c r="CPP5" s="653"/>
      <c r="CPQ5" s="653"/>
      <c r="CPR5" s="653"/>
      <c r="CPS5" s="653"/>
      <c r="CPT5" s="653"/>
      <c r="CPU5" s="653"/>
      <c r="CPV5" s="653"/>
      <c r="CPW5" s="653"/>
      <c r="CPX5" s="653"/>
      <c r="CPY5" s="653"/>
      <c r="CPZ5" s="653"/>
      <c r="CQA5" s="653"/>
      <c r="CQB5" s="653"/>
      <c r="CQC5" s="653"/>
      <c r="CQD5" s="653"/>
      <c r="CQE5" s="653"/>
      <c r="CQF5" s="653"/>
      <c r="CQG5" s="653"/>
      <c r="CQH5" s="653"/>
      <c r="CQI5" s="653"/>
      <c r="CQJ5" s="653"/>
      <c r="CQK5" s="653"/>
      <c r="CQL5" s="653"/>
      <c r="CQM5" s="653"/>
      <c r="CQN5" s="653"/>
      <c r="CQO5" s="653"/>
      <c r="CQP5" s="653"/>
      <c r="CQQ5" s="653"/>
      <c r="CQR5" s="653"/>
      <c r="CQS5" s="653"/>
      <c r="CQT5" s="653"/>
      <c r="CQU5" s="653"/>
      <c r="CQV5" s="653"/>
      <c r="CQW5" s="653"/>
      <c r="CQX5" s="653"/>
      <c r="CQY5" s="653"/>
      <c r="CQZ5" s="653"/>
      <c r="CRA5" s="653"/>
      <c r="CRB5" s="653"/>
      <c r="CRC5" s="653"/>
      <c r="CRD5" s="653"/>
      <c r="CRE5" s="653"/>
      <c r="CRF5" s="653"/>
      <c r="CRG5" s="653"/>
      <c r="CRH5" s="653"/>
      <c r="CRI5" s="653"/>
      <c r="CRJ5" s="653"/>
      <c r="CRK5" s="653"/>
      <c r="CRL5" s="653"/>
      <c r="CRM5" s="653"/>
      <c r="CRN5" s="653"/>
      <c r="CRO5" s="653"/>
      <c r="CRP5" s="653"/>
      <c r="CRQ5" s="653"/>
      <c r="CRR5" s="653"/>
      <c r="CRS5" s="653"/>
      <c r="CRT5" s="653"/>
      <c r="CRU5" s="653"/>
      <c r="CRV5" s="653"/>
      <c r="CRW5" s="653"/>
      <c r="CRX5" s="653"/>
      <c r="CRY5" s="653"/>
      <c r="CRZ5" s="653"/>
      <c r="CSA5" s="653"/>
      <c r="CSB5" s="653"/>
      <c r="CSC5" s="653"/>
      <c r="CSD5" s="653"/>
      <c r="CSE5" s="653"/>
      <c r="CSF5" s="653"/>
      <c r="CSG5" s="653"/>
      <c r="CSH5" s="653"/>
      <c r="CSI5" s="653"/>
      <c r="CSJ5" s="653"/>
      <c r="CSK5" s="653"/>
      <c r="CSL5" s="653"/>
      <c r="CSM5" s="653"/>
      <c r="CSN5" s="653"/>
      <c r="CSO5" s="653"/>
      <c r="CSP5" s="653"/>
      <c r="CSQ5" s="653"/>
      <c r="CSR5" s="653"/>
      <c r="CSS5" s="653"/>
      <c r="CST5" s="653"/>
      <c r="CSU5" s="653"/>
      <c r="CSV5" s="653"/>
      <c r="CSW5" s="653"/>
      <c r="CSX5" s="653"/>
      <c r="CSY5" s="653"/>
      <c r="CSZ5" s="653"/>
      <c r="CTA5" s="653"/>
      <c r="CTB5" s="653"/>
      <c r="CTC5" s="653"/>
      <c r="CTD5" s="653"/>
      <c r="CTE5" s="653"/>
      <c r="CTF5" s="653"/>
      <c r="CTG5" s="653"/>
      <c r="CTH5" s="653"/>
      <c r="CTI5" s="653"/>
      <c r="CTJ5" s="653"/>
      <c r="CTK5" s="653"/>
      <c r="CTL5" s="653"/>
      <c r="CTM5" s="653"/>
      <c r="CTN5" s="653"/>
      <c r="CTO5" s="653"/>
      <c r="CTP5" s="653"/>
      <c r="CTQ5" s="653"/>
      <c r="CTR5" s="653"/>
      <c r="CTS5" s="653"/>
      <c r="CTT5" s="653"/>
      <c r="CTU5" s="653"/>
      <c r="CTV5" s="653"/>
      <c r="CTW5" s="653"/>
      <c r="CTX5" s="653"/>
      <c r="CTY5" s="653"/>
      <c r="CTZ5" s="653"/>
      <c r="CUA5" s="653"/>
      <c r="CUB5" s="653"/>
      <c r="CUC5" s="653"/>
      <c r="CUD5" s="653"/>
      <c r="CUE5" s="653"/>
      <c r="CUF5" s="653"/>
      <c r="CUG5" s="653"/>
      <c r="CUH5" s="653"/>
      <c r="CUI5" s="653"/>
      <c r="CUJ5" s="653"/>
      <c r="CUK5" s="653"/>
      <c r="CUL5" s="653"/>
      <c r="CUM5" s="653"/>
      <c r="CUN5" s="653"/>
      <c r="CUO5" s="653"/>
      <c r="CUP5" s="653"/>
      <c r="CUQ5" s="653"/>
      <c r="CUR5" s="653"/>
      <c r="CUS5" s="653"/>
      <c r="CUT5" s="653"/>
      <c r="CUU5" s="653"/>
      <c r="CUV5" s="653"/>
      <c r="CUW5" s="653"/>
      <c r="CUX5" s="653"/>
      <c r="CUY5" s="653"/>
      <c r="CUZ5" s="653"/>
      <c r="CVA5" s="653"/>
      <c r="CVB5" s="653"/>
      <c r="CVC5" s="653"/>
      <c r="CVD5" s="653"/>
      <c r="CVE5" s="653"/>
      <c r="CVF5" s="653"/>
      <c r="CVG5" s="653"/>
      <c r="CVH5" s="653"/>
      <c r="CVI5" s="653"/>
      <c r="CVJ5" s="653"/>
      <c r="CVK5" s="653"/>
      <c r="CVL5" s="653"/>
      <c r="CVM5" s="653"/>
      <c r="CVN5" s="653"/>
      <c r="CVO5" s="653"/>
      <c r="CVP5" s="653"/>
      <c r="CVQ5" s="653"/>
      <c r="CVR5" s="653"/>
      <c r="CVS5" s="653"/>
      <c r="CVT5" s="653"/>
      <c r="CVU5" s="653"/>
      <c r="CVV5" s="653"/>
      <c r="CVW5" s="653"/>
      <c r="CVX5" s="653"/>
      <c r="CVY5" s="653"/>
      <c r="CVZ5" s="653"/>
      <c r="CWA5" s="653"/>
      <c r="CWB5" s="653"/>
      <c r="CWC5" s="653"/>
      <c r="CWD5" s="653"/>
      <c r="CWE5" s="653"/>
      <c r="CWF5" s="653"/>
      <c r="CWG5" s="653"/>
      <c r="CWH5" s="653"/>
      <c r="CWI5" s="653"/>
      <c r="CWJ5" s="653"/>
      <c r="CWK5" s="653"/>
      <c r="CWL5" s="653"/>
      <c r="CWM5" s="653"/>
      <c r="CWN5" s="653"/>
      <c r="CWO5" s="653"/>
      <c r="CWP5" s="653"/>
      <c r="CWQ5" s="653"/>
      <c r="CWR5" s="653"/>
      <c r="CWS5" s="653"/>
      <c r="CWT5" s="653"/>
      <c r="CWU5" s="653"/>
      <c r="CWV5" s="653"/>
      <c r="CWW5" s="653"/>
      <c r="CWX5" s="653"/>
      <c r="CWY5" s="653"/>
      <c r="CWZ5" s="653"/>
      <c r="CXA5" s="653"/>
      <c r="CXB5" s="653"/>
      <c r="CXC5" s="653"/>
      <c r="CXD5" s="653"/>
      <c r="CXE5" s="653"/>
      <c r="CXF5" s="653"/>
      <c r="CXG5" s="653"/>
      <c r="CXH5" s="653"/>
      <c r="CXI5" s="653"/>
      <c r="CXJ5" s="653"/>
      <c r="CXK5" s="653"/>
      <c r="CXL5" s="653"/>
      <c r="CXM5" s="653"/>
      <c r="CXN5" s="653"/>
      <c r="CXO5" s="653"/>
      <c r="CXP5" s="653"/>
      <c r="CXQ5" s="653"/>
      <c r="CXR5" s="653"/>
      <c r="CXS5" s="653"/>
      <c r="CXT5" s="653"/>
      <c r="CXU5" s="653"/>
      <c r="CXV5" s="653"/>
      <c r="CXW5" s="653"/>
      <c r="CXX5" s="653"/>
      <c r="CXY5" s="653"/>
      <c r="CXZ5" s="653"/>
      <c r="CYA5" s="653"/>
      <c r="CYB5" s="653"/>
      <c r="CYC5" s="653"/>
      <c r="CYD5" s="653"/>
      <c r="CYE5" s="653"/>
      <c r="CYF5" s="653"/>
      <c r="CYG5" s="653"/>
      <c r="CYH5" s="653"/>
      <c r="CYI5" s="653"/>
      <c r="CYJ5" s="653"/>
      <c r="CYK5" s="653"/>
      <c r="CYL5" s="653"/>
      <c r="CYM5" s="653"/>
      <c r="CYN5" s="653"/>
      <c r="CYO5" s="653"/>
      <c r="CYP5" s="653"/>
      <c r="CYQ5" s="653"/>
      <c r="CYR5" s="653"/>
      <c r="CYS5" s="653"/>
      <c r="CYT5" s="653"/>
      <c r="CYU5" s="653"/>
      <c r="CYV5" s="653"/>
      <c r="CYW5" s="653"/>
      <c r="CYX5" s="653"/>
      <c r="CYY5" s="653"/>
      <c r="CYZ5" s="653"/>
      <c r="CZA5" s="653"/>
      <c r="CZB5" s="653"/>
      <c r="CZC5" s="653"/>
      <c r="CZD5" s="653"/>
      <c r="CZE5" s="653"/>
      <c r="CZF5" s="653"/>
      <c r="CZG5" s="653"/>
      <c r="CZH5" s="653"/>
      <c r="CZI5" s="653"/>
      <c r="CZJ5" s="653"/>
      <c r="CZK5" s="653"/>
      <c r="CZL5" s="653"/>
      <c r="CZM5" s="653"/>
      <c r="CZN5" s="653"/>
      <c r="CZO5" s="653"/>
      <c r="CZP5" s="653"/>
      <c r="CZQ5" s="653"/>
      <c r="CZR5" s="653"/>
      <c r="CZS5" s="653"/>
      <c r="CZT5" s="653"/>
      <c r="CZU5" s="653"/>
      <c r="CZV5" s="653"/>
      <c r="CZW5" s="653"/>
      <c r="CZX5" s="653"/>
      <c r="CZY5" s="653"/>
      <c r="CZZ5" s="653"/>
      <c r="DAA5" s="653"/>
      <c r="DAB5" s="653"/>
      <c r="DAC5" s="653"/>
      <c r="DAD5" s="653"/>
      <c r="DAE5" s="653"/>
      <c r="DAF5" s="653"/>
      <c r="DAG5" s="653"/>
      <c r="DAH5" s="653"/>
      <c r="DAI5" s="653"/>
      <c r="DAJ5" s="653"/>
      <c r="DAK5" s="653"/>
      <c r="DAL5" s="653"/>
      <c r="DAM5" s="653"/>
      <c r="DAN5" s="653"/>
      <c r="DAO5" s="653"/>
      <c r="DAP5" s="653"/>
      <c r="DAQ5" s="653"/>
      <c r="DAR5" s="653"/>
      <c r="DAS5" s="653"/>
      <c r="DAT5" s="653"/>
      <c r="DAU5" s="653"/>
      <c r="DAV5" s="653"/>
      <c r="DAW5" s="653"/>
      <c r="DAX5" s="653"/>
      <c r="DAY5" s="653"/>
      <c r="DAZ5" s="653"/>
      <c r="DBA5" s="653"/>
      <c r="DBB5" s="653"/>
      <c r="DBC5" s="653"/>
      <c r="DBD5" s="653"/>
      <c r="DBE5" s="653"/>
      <c r="DBF5" s="653"/>
      <c r="DBG5" s="653"/>
      <c r="DBH5" s="653"/>
      <c r="DBI5" s="653"/>
      <c r="DBJ5" s="653"/>
      <c r="DBK5" s="653"/>
      <c r="DBL5" s="653"/>
      <c r="DBM5" s="653"/>
      <c r="DBN5" s="653"/>
      <c r="DBO5" s="653"/>
      <c r="DBP5" s="653"/>
      <c r="DBQ5" s="653"/>
      <c r="DBR5" s="653"/>
      <c r="DBS5" s="653"/>
      <c r="DBT5" s="653"/>
      <c r="DBU5" s="653"/>
      <c r="DBV5" s="653"/>
      <c r="DBW5" s="653"/>
      <c r="DBX5" s="653"/>
      <c r="DBY5" s="653"/>
      <c r="DBZ5" s="653"/>
      <c r="DCA5" s="653"/>
      <c r="DCB5" s="653"/>
      <c r="DCC5" s="653"/>
      <c r="DCD5" s="653"/>
      <c r="DCE5" s="653"/>
      <c r="DCF5" s="653"/>
      <c r="DCG5" s="653"/>
      <c r="DCH5" s="653"/>
      <c r="DCI5" s="653"/>
      <c r="DCJ5" s="653"/>
      <c r="DCK5" s="653"/>
      <c r="DCL5" s="653"/>
      <c r="DCM5" s="653"/>
      <c r="DCN5" s="653"/>
      <c r="DCO5" s="653"/>
      <c r="DCP5" s="653"/>
      <c r="DCQ5" s="653"/>
      <c r="DCR5" s="653"/>
      <c r="DCS5" s="653"/>
      <c r="DCT5" s="653"/>
      <c r="DCU5" s="653"/>
      <c r="DCV5" s="653"/>
      <c r="DCW5" s="653"/>
      <c r="DCX5" s="653"/>
      <c r="DCY5" s="653"/>
      <c r="DCZ5" s="653"/>
      <c r="DDA5" s="653"/>
      <c r="DDB5" s="653"/>
      <c r="DDC5" s="653"/>
      <c r="DDD5" s="653"/>
      <c r="DDE5" s="653"/>
      <c r="DDF5" s="653"/>
      <c r="DDG5" s="653"/>
      <c r="DDH5" s="653"/>
      <c r="DDI5" s="653"/>
      <c r="DDJ5" s="653"/>
      <c r="DDK5" s="653"/>
      <c r="DDL5" s="653"/>
      <c r="DDM5" s="653"/>
      <c r="DDN5" s="653"/>
      <c r="DDO5" s="653"/>
      <c r="DDP5" s="653"/>
      <c r="DDQ5" s="653"/>
      <c r="DDR5" s="653"/>
      <c r="DDS5" s="653"/>
      <c r="DDT5" s="653"/>
      <c r="DDU5" s="653"/>
      <c r="DDV5" s="653"/>
      <c r="DDW5" s="653"/>
      <c r="DDX5" s="653"/>
      <c r="DDY5" s="653"/>
      <c r="DDZ5" s="653"/>
      <c r="DEA5" s="653"/>
      <c r="DEB5" s="653"/>
      <c r="DEC5" s="653"/>
      <c r="DED5" s="653"/>
      <c r="DEE5" s="653"/>
      <c r="DEF5" s="653"/>
      <c r="DEG5" s="653"/>
      <c r="DEH5" s="653"/>
      <c r="DEI5" s="653"/>
      <c r="DEJ5" s="653"/>
      <c r="DEK5" s="653"/>
      <c r="DEL5" s="653"/>
      <c r="DEM5" s="653"/>
      <c r="DEN5" s="653"/>
      <c r="DEO5" s="653"/>
      <c r="DEP5" s="653"/>
      <c r="DEQ5" s="653"/>
      <c r="DER5" s="653"/>
      <c r="DES5" s="653"/>
      <c r="DET5" s="653"/>
      <c r="DEU5" s="653"/>
      <c r="DEV5" s="653"/>
      <c r="DEW5" s="653"/>
      <c r="DEX5" s="653"/>
      <c r="DEY5" s="653"/>
      <c r="DEZ5" s="653"/>
      <c r="DFA5" s="653"/>
      <c r="DFB5" s="653"/>
      <c r="DFC5" s="653"/>
      <c r="DFD5" s="653"/>
      <c r="DFE5" s="653"/>
      <c r="DFF5" s="653"/>
      <c r="DFG5" s="653"/>
      <c r="DFH5" s="653"/>
      <c r="DFI5" s="653"/>
      <c r="DFJ5" s="653"/>
      <c r="DFK5" s="653"/>
      <c r="DFL5" s="653"/>
      <c r="DFM5" s="653"/>
      <c r="DFN5" s="653"/>
      <c r="DFO5" s="653"/>
      <c r="DFP5" s="653"/>
      <c r="DFQ5" s="653"/>
      <c r="DFR5" s="653"/>
      <c r="DFS5" s="653"/>
      <c r="DFT5" s="653"/>
      <c r="DFU5" s="653"/>
      <c r="DFV5" s="653"/>
      <c r="DFW5" s="653"/>
      <c r="DFX5" s="653"/>
      <c r="DFY5" s="653"/>
      <c r="DFZ5" s="653"/>
      <c r="DGA5" s="653"/>
      <c r="DGB5" s="653"/>
      <c r="DGC5" s="653"/>
      <c r="DGD5" s="653"/>
      <c r="DGE5" s="653"/>
      <c r="DGF5" s="653"/>
      <c r="DGG5" s="653"/>
      <c r="DGH5" s="653"/>
      <c r="DGI5" s="653"/>
      <c r="DGJ5" s="653"/>
      <c r="DGK5" s="653"/>
      <c r="DGL5" s="653"/>
      <c r="DGM5" s="653"/>
      <c r="DGN5" s="653"/>
      <c r="DGO5" s="653"/>
      <c r="DGP5" s="653"/>
      <c r="DGQ5" s="653"/>
      <c r="DGR5" s="653"/>
      <c r="DGS5" s="653"/>
      <c r="DGT5" s="653"/>
      <c r="DGU5" s="653"/>
      <c r="DGV5" s="653"/>
      <c r="DGW5" s="653"/>
      <c r="DGX5" s="653"/>
      <c r="DGY5" s="653"/>
      <c r="DGZ5" s="653"/>
      <c r="DHA5" s="653"/>
      <c r="DHB5" s="653"/>
      <c r="DHC5" s="653"/>
      <c r="DHD5" s="653"/>
      <c r="DHE5" s="653"/>
      <c r="DHF5" s="653"/>
      <c r="DHG5" s="653"/>
      <c r="DHH5" s="653"/>
      <c r="DHI5" s="653"/>
      <c r="DHJ5" s="653"/>
      <c r="DHK5" s="653"/>
      <c r="DHL5" s="653"/>
      <c r="DHM5" s="653"/>
      <c r="DHN5" s="653"/>
      <c r="DHO5" s="653"/>
      <c r="DHP5" s="653"/>
      <c r="DHQ5" s="653"/>
      <c r="DHR5" s="653"/>
      <c r="DHS5" s="653"/>
      <c r="DHT5" s="653"/>
      <c r="DHU5" s="653"/>
      <c r="DHV5" s="653"/>
      <c r="DHW5" s="653"/>
      <c r="DHX5" s="653"/>
      <c r="DHY5" s="653"/>
      <c r="DHZ5" s="653"/>
      <c r="DIA5" s="653"/>
      <c r="DIB5" s="653"/>
      <c r="DIC5" s="653"/>
      <c r="DID5" s="653"/>
      <c r="DIE5" s="653"/>
      <c r="DIF5" s="653"/>
      <c r="DIG5" s="653"/>
      <c r="DIH5" s="653"/>
      <c r="DII5" s="653"/>
      <c r="DIJ5" s="653"/>
      <c r="DIK5" s="653"/>
      <c r="DIL5" s="653"/>
      <c r="DIM5" s="653"/>
      <c r="DIN5" s="653"/>
      <c r="DIO5" s="653"/>
      <c r="DIP5" s="653"/>
      <c r="DIQ5" s="653"/>
      <c r="DIR5" s="653"/>
      <c r="DIS5" s="653"/>
      <c r="DIT5" s="653"/>
      <c r="DIU5" s="653"/>
      <c r="DIV5" s="653"/>
      <c r="DIW5" s="653"/>
      <c r="DIX5" s="653"/>
      <c r="DIY5" s="653"/>
      <c r="DIZ5" s="653"/>
      <c r="DJA5" s="653"/>
      <c r="DJB5" s="653"/>
      <c r="DJC5" s="653"/>
      <c r="DJD5" s="653"/>
      <c r="DJE5" s="653"/>
      <c r="DJF5" s="653"/>
      <c r="DJG5" s="653"/>
      <c r="DJH5" s="653"/>
      <c r="DJI5" s="653"/>
      <c r="DJJ5" s="653"/>
      <c r="DJK5" s="653"/>
      <c r="DJL5" s="653"/>
      <c r="DJM5" s="653"/>
      <c r="DJN5" s="653"/>
      <c r="DJO5" s="653"/>
      <c r="DJP5" s="653"/>
      <c r="DJQ5" s="653"/>
      <c r="DJR5" s="653"/>
      <c r="DJS5" s="653"/>
      <c r="DJT5" s="653"/>
      <c r="DJU5" s="653"/>
      <c r="DJV5" s="653"/>
      <c r="DJW5" s="653"/>
      <c r="DJX5" s="653"/>
      <c r="DJY5" s="653"/>
      <c r="DJZ5" s="653"/>
      <c r="DKA5" s="653"/>
      <c r="DKB5" s="653"/>
      <c r="DKC5" s="653"/>
      <c r="DKD5" s="653"/>
      <c r="DKE5" s="653"/>
      <c r="DKF5" s="653"/>
      <c r="DKG5" s="653"/>
      <c r="DKH5" s="653"/>
      <c r="DKI5" s="653"/>
      <c r="DKJ5" s="653"/>
      <c r="DKK5" s="653"/>
      <c r="DKL5" s="653"/>
      <c r="DKM5" s="653"/>
      <c r="DKN5" s="653"/>
      <c r="DKO5" s="653"/>
      <c r="DKP5" s="653"/>
      <c r="DKQ5" s="653"/>
      <c r="DKR5" s="653"/>
      <c r="DKS5" s="653"/>
      <c r="DKT5" s="653"/>
      <c r="DKU5" s="653"/>
      <c r="DKV5" s="653"/>
      <c r="DKW5" s="653"/>
      <c r="DKX5" s="653"/>
      <c r="DKY5" s="653"/>
      <c r="DKZ5" s="653"/>
      <c r="DLA5" s="653"/>
      <c r="DLB5" s="653"/>
      <c r="DLC5" s="653"/>
      <c r="DLD5" s="653"/>
      <c r="DLE5" s="653"/>
      <c r="DLF5" s="653"/>
      <c r="DLG5" s="653"/>
      <c r="DLH5" s="653"/>
      <c r="DLI5" s="653"/>
      <c r="DLJ5" s="653"/>
      <c r="DLK5" s="653"/>
      <c r="DLL5" s="653"/>
      <c r="DLM5" s="653"/>
      <c r="DLN5" s="653"/>
      <c r="DLO5" s="653"/>
      <c r="DLP5" s="653"/>
      <c r="DLQ5" s="653"/>
      <c r="DLR5" s="653"/>
      <c r="DLS5" s="653"/>
      <c r="DLT5" s="653"/>
      <c r="DLU5" s="653"/>
      <c r="DLV5" s="653"/>
      <c r="DLW5" s="653"/>
      <c r="DLX5" s="653"/>
      <c r="DLY5" s="653"/>
      <c r="DLZ5" s="653"/>
      <c r="DMA5" s="653"/>
      <c r="DMB5" s="653"/>
      <c r="DMC5" s="653"/>
      <c r="DMD5" s="653"/>
      <c r="DME5" s="653"/>
      <c r="DMF5" s="653"/>
      <c r="DMG5" s="653"/>
      <c r="DMH5" s="653"/>
      <c r="DMI5" s="653"/>
      <c r="DMJ5" s="653"/>
      <c r="DMK5" s="653"/>
      <c r="DML5" s="653"/>
      <c r="DMM5" s="653"/>
      <c r="DMN5" s="653"/>
      <c r="DMO5" s="653"/>
      <c r="DMP5" s="653"/>
      <c r="DMQ5" s="653"/>
      <c r="DMR5" s="653"/>
      <c r="DMS5" s="653"/>
      <c r="DMT5" s="653"/>
      <c r="DMU5" s="653"/>
      <c r="DMV5" s="653"/>
      <c r="DMW5" s="653"/>
      <c r="DMX5" s="653"/>
      <c r="DMY5" s="653"/>
      <c r="DMZ5" s="653"/>
      <c r="DNA5" s="653"/>
      <c r="DNB5" s="653"/>
      <c r="DNC5" s="653"/>
      <c r="DND5" s="653"/>
      <c r="DNE5" s="653"/>
      <c r="DNF5" s="653"/>
      <c r="DNG5" s="653"/>
      <c r="DNH5" s="653"/>
      <c r="DNI5" s="653"/>
      <c r="DNJ5" s="653"/>
      <c r="DNK5" s="653"/>
      <c r="DNL5" s="653"/>
      <c r="DNM5" s="653"/>
      <c r="DNN5" s="653"/>
      <c r="DNO5" s="653"/>
      <c r="DNP5" s="653"/>
      <c r="DNQ5" s="653"/>
      <c r="DNR5" s="653"/>
      <c r="DNS5" s="653"/>
      <c r="DNT5" s="653"/>
      <c r="DNU5" s="653"/>
      <c r="DNV5" s="653"/>
      <c r="DNW5" s="653"/>
      <c r="DNX5" s="653"/>
      <c r="DNY5" s="653"/>
      <c r="DNZ5" s="653"/>
      <c r="DOA5" s="653"/>
      <c r="DOB5" s="653"/>
      <c r="DOC5" s="653"/>
      <c r="DOD5" s="653"/>
      <c r="DOE5" s="653"/>
      <c r="DOF5" s="653"/>
      <c r="DOG5" s="653"/>
      <c r="DOH5" s="653"/>
      <c r="DOI5" s="653"/>
      <c r="DOJ5" s="653"/>
      <c r="DOK5" s="653"/>
      <c r="DOL5" s="653"/>
      <c r="DOM5" s="653"/>
      <c r="DON5" s="653"/>
      <c r="DOO5" s="653"/>
      <c r="DOP5" s="653"/>
      <c r="DOQ5" s="653"/>
      <c r="DOR5" s="653"/>
      <c r="DOS5" s="653"/>
      <c r="DOT5" s="653"/>
      <c r="DOU5" s="653"/>
      <c r="DOV5" s="653"/>
      <c r="DOW5" s="653"/>
      <c r="DOX5" s="653"/>
      <c r="DOY5" s="653"/>
      <c r="DOZ5" s="653"/>
      <c r="DPA5" s="653"/>
      <c r="DPB5" s="653"/>
      <c r="DPC5" s="653"/>
      <c r="DPD5" s="653"/>
      <c r="DPE5" s="653"/>
      <c r="DPF5" s="653"/>
      <c r="DPG5" s="653"/>
      <c r="DPH5" s="653"/>
      <c r="DPI5" s="653"/>
      <c r="DPJ5" s="653"/>
      <c r="DPK5" s="653"/>
      <c r="DPL5" s="653"/>
      <c r="DPM5" s="653"/>
      <c r="DPN5" s="653"/>
      <c r="DPO5" s="653"/>
      <c r="DPP5" s="653"/>
      <c r="DPQ5" s="653"/>
      <c r="DPR5" s="653"/>
      <c r="DPS5" s="653"/>
      <c r="DPT5" s="653"/>
      <c r="DPU5" s="653"/>
      <c r="DPV5" s="653"/>
      <c r="DPW5" s="653"/>
      <c r="DPX5" s="653"/>
      <c r="DPY5" s="653"/>
      <c r="DPZ5" s="653"/>
      <c r="DQA5" s="653"/>
      <c r="DQB5" s="653"/>
      <c r="DQC5" s="653"/>
      <c r="DQD5" s="653"/>
      <c r="DQE5" s="653"/>
      <c r="DQF5" s="653"/>
      <c r="DQG5" s="653"/>
      <c r="DQH5" s="653"/>
      <c r="DQI5" s="653"/>
      <c r="DQJ5" s="653"/>
      <c r="DQK5" s="653"/>
      <c r="DQL5" s="653"/>
      <c r="DQM5" s="653"/>
      <c r="DQN5" s="653"/>
      <c r="DQO5" s="653"/>
      <c r="DQP5" s="653"/>
      <c r="DQQ5" s="653"/>
      <c r="DQR5" s="653"/>
      <c r="DQS5" s="653"/>
      <c r="DQT5" s="653"/>
      <c r="DQU5" s="653"/>
      <c r="DQV5" s="653"/>
      <c r="DQW5" s="653"/>
      <c r="DQX5" s="653"/>
      <c r="DQY5" s="653"/>
      <c r="DQZ5" s="653"/>
      <c r="DRA5" s="653"/>
      <c r="DRB5" s="653"/>
      <c r="DRC5" s="653"/>
      <c r="DRD5" s="653"/>
      <c r="DRE5" s="653"/>
      <c r="DRF5" s="653"/>
      <c r="DRG5" s="653"/>
      <c r="DRH5" s="653"/>
      <c r="DRI5" s="653"/>
      <c r="DRJ5" s="653"/>
      <c r="DRK5" s="653"/>
      <c r="DRL5" s="653"/>
      <c r="DRM5" s="653"/>
      <c r="DRN5" s="653"/>
      <c r="DRO5" s="653"/>
      <c r="DRP5" s="653"/>
      <c r="DRQ5" s="653"/>
      <c r="DRR5" s="653"/>
      <c r="DRS5" s="653"/>
      <c r="DRT5" s="653"/>
      <c r="DRU5" s="653"/>
      <c r="DRV5" s="653"/>
      <c r="DRW5" s="653"/>
      <c r="DRX5" s="653"/>
      <c r="DRY5" s="653"/>
      <c r="DRZ5" s="653"/>
      <c r="DSA5" s="653"/>
      <c r="DSB5" s="653"/>
      <c r="DSC5" s="653"/>
      <c r="DSD5" s="653"/>
      <c r="DSE5" s="653"/>
      <c r="DSF5" s="653"/>
      <c r="DSG5" s="653"/>
      <c r="DSH5" s="653"/>
      <c r="DSI5" s="653"/>
      <c r="DSJ5" s="653"/>
      <c r="DSK5" s="653"/>
      <c r="DSL5" s="653"/>
      <c r="DSM5" s="653"/>
      <c r="DSN5" s="653"/>
      <c r="DSO5" s="653"/>
      <c r="DSP5" s="653"/>
      <c r="DSQ5" s="653"/>
      <c r="DSR5" s="653"/>
      <c r="DSS5" s="653"/>
      <c r="DST5" s="653"/>
      <c r="DSU5" s="653"/>
      <c r="DSV5" s="653"/>
      <c r="DSW5" s="653"/>
      <c r="DSX5" s="653"/>
      <c r="DSY5" s="653"/>
      <c r="DSZ5" s="653"/>
      <c r="DTA5" s="653"/>
      <c r="DTB5" s="653"/>
      <c r="DTC5" s="653"/>
      <c r="DTD5" s="653"/>
      <c r="DTE5" s="653"/>
      <c r="DTF5" s="653"/>
      <c r="DTG5" s="653"/>
      <c r="DTH5" s="653"/>
      <c r="DTI5" s="653"/>
      <c r="DTJ5" s="653"/>
      <c r="DTK5" s="653"/>
      <c r="DTL5" s="653"/>
      <c r="DTM5" s="653"/>
      <c r="DTN5" s="653"/>
      <c r="DTO5" s="653"/>
      <c r="DTP5" s="653"/>
      <c r="DTQ5" s="653"/>
      <c r="DTR5" s="653"/>
      <c r="DTS5" s="653"/>
      <c r="DTT5" s="653"/>
      <c r="DTU5" s="653"/>
      <c r="DTV5" s="653"/>
      <c r="DTW5" s="653"/>
      <c r="DTX5" s="653"/>
      <c r="DTY5" s="653"/>
      <c r="DTZ5" s="653"/>
      <c r="DUA5" s="653"/>
      <c r="DUB5" s="653"/>
      <c r="DUC5" s="653"/>
      <c r="DUD5" s="653"/>
      <c r="DUE5" s="653"/>
      <c r="DUF5" s="653"/>
      <c r="DUG5" s="653"/>
      <c r="DUH5" s="653"/>
      <c r="DUI5" s="653"/>
      <c r="DUJ5" s="653"/>
      <c r="DUK5" s="653"/>
      <c r="DUL5" s="653"/>
      <c r="DUM5" s="653"/>
      <c r="DUN5" s="653"/>
      <c r="DUO5" s="653"/>
      <c r="DUP5" s="653"/>
      <c r="DUQ5" s="653"/>
      <c r="DUR5" s="653"/>
      <c r="DUS5" s="653"/>
      <c r="DUT5" s="653"/>
      <c r="DUU5" s="653"/>
      <c r="DUV5" s="653"/>
      <c r="DUW5" s="653"/>
      <c r="DUX5" s="653"/>
      <c r="DUY5" s="653"/>
      <c r="DUZ5" s="653"/>
      <c r="DVA5" s="653"/>
      <c r="DVB5" s="653"/>
      <c r="DVC5" s="653"/>
      <c r="DVD5" s="653"/>
      <c r="DVE5" s="653"/>
      <c r="DVF5" s="653"/>
      <c r="DVG5" s="653"/>
      <c r="DVH5" s="653"/>
      <c r="DVI5" s="653"/>
      <c r="DVJ5" s="653"/>
      <c r="DVK5" s="653"/>
      <c r="DVL5" s="653"/>
      <c r="DVM5" s="653"/>
      <c r="DVN5" s="653"/>
      <c r="DVO5" s="653"/>
      <c r="DVP5" s="653"/>
      <c r="DVQ5" s="653"/>
      <c r="DVR5" s="653"/>
      <c r="DVS5" s="653"/>
      <c r="DVT5" s="653"/>
      <c r="DVU5" s="653"/>
      <c r="DVV5" s="653"/>
      <c r="DVW5" s="653"/>
      <c r="DVX5" s="653"/>
      <c r="DVY5" s="653"/>
      <c r="DVZ5" s="653"/>
      <c r="DWA5" s="653"/>
      <c r="DWB5" s="653"/>
      <c r="DWC5" s="653"/>
      <c r="DWD5" s="653"/>
      <c r="DWE5" s="653"/>
      <c r="DWF5" s="653"/>
      <c r="DWG5" s="653"/>
      <c r="DWH5" s="653"/>
      <c r="DWI5" s="653"/>
      <c r="DWJ5" s="653"/>
      <c r="DWK5" s="653"/>
      <c r="DWL5" s="653"/>
      <c r="DWM5" s="653"/>
      <c r="DWN5" s="653"/>
      <c r="DWO5" s="653"/>
      <c r="DWP5" s="653"/>
      <c r="DWQ5" s="653"/>
      <c r="DWR5" s="653"/>
      <c r="DWS5" s="653"/>
      <c r="DWT5" s="653"/>
      <c r="DWU5" s="653"/>
      <c r="DWV5" s="653"/>
      <c r="DWW5" s="653"/>
      <c r="DWX5" s="653"/>
      <c r="DWY5" s="653"/>
      <c r="DWZ5" s="653"/>
      <c r="DXA5" s="653"/>
      <c r="DXB5" s="653"/>
      <c r="DXC5" s="653"/>
      <c r="DXD5" s="653"/>
      <c r="DXE5" s="653"/>
      <c r="DXF5" s="653"/>
      <c r="DXG5" s="653"/>
      <c r="DXH5" s="653"/>
      <c r="DXI5" s="653"/>
      <c r="DXJ5" s="653"/>
      <c r="DXK5" s="653"/>
      <c r="DXL5" s="653"/>
      <c r="DXM5" s="653"/>
      <c r="DXN5" s="653"/>
      <c r="DXO5" s="653"/>
      <c r="DXP5" s="653"/>
      <c r="DXQ5" s="653"/>
      <c r="DXR5" s="653"/>
      <c r="DXS5" s="653"/>
      <c r="DXT5" s="653"/>
      <c r="DXU5" s="653"/>
      <c r="DXV5" s="653"/>
      <c r="DXW5" s="653"/>
      <c r="DXX5" s="653"/>
      <c r="DXY5" s="653"/>
      <c r="DXZ5" s="653"/>
      <c r="DYA5" s="653"/>
      <c r="DYB5" s="653"/>
      <c r="DYC5" s="653"/>
      <c r="DYD5" s="653"/>
      <c r="DYE5" s="653"/>
      <c r="DYF5" s="653"/>
      <c r="DYG5" s="653"/>
      <c r="DYH5" s="653"/>
      <c r="DYI5" s="653"/>
      <c r="DYJ5" s="653"/>
      <c r="DYK5" s="653"/>
      <c r="DYL5" s="653"/>
      <c r="DYM5" s="653"/>
      <c r="DYN5" s="653"/>
      <c r="DYO5" s="653"/>
      <c r="DYP5" s="653"/>
      <c r="DYQ5" s="653"/>
      <c r="DYR5" s="653"/>
      <c r="DYS5" s="653"/>
      <c r="DYT5" s="653"/>
      <c r="DYU5" s="653"/>
      <c r="DYV5" s="653"/>
      <c r="DYW5" s="653"/>
      <c r="DYX5" s="653"/>
      <c r="DYY5" s="653"/>
      <c r="DYZ5" s="653"/>
      <c r="DZA5" s="653"/>
      <c r="DZB5" s="653"/>
      <c r="DZC5" s="653"/>
      <c r="DZD5" s="653"/>
      <c r="DZE5" s="653"/>
      <c r="DZF5" s="653"/>
      <c r="DZG5" s="653"/>
      <c r="DZH5" s="653"/>
      <c r="DZI5" s="653"/>
      <c r="DZJ5" s="653"/>
      <c r="DZK5" s="653"/>
      <c r="DZL5" s="653"/>
      <c r="DZM5" s="653"/>
      <c r="DZN5" s="653"/>
      <c r="DZO5" s="653"/>
      <c r="DZP5" s="653"/>
      <c r="DZQ5" s="653"/>
      <c r="DZR5" s="653"/>
      <c r="DZS5" s="653"/>
      <c r="DZT5" s="653"/>
      <c r="DZU5" s="653"/>
      <c r="DZV5" s="653"/>
      <c r="DZW5" s="653"/>
      <c r="DZX5" s="653"/>
      <c r="DZY5" s="653"/>
      <c r="DZZ5" s="653"/>
      <c r="EAA5" s="653"/>
      <c r="EAB5" s="653"/>
      <c r="EAC5" s="653"/>
      <c r="EAD5" s="653"/>
      <c r="EAE5" s="653"/>
      <c r="EAF5" s="653"/>
      <c r="EAG5" s="653"/>
      <c r="EAH5" s="653"/>
      <c r="EAI5" s="653"/>
      <c r="EAJ5" s="653"/>
      <c r="EAK5" s="653"/>
      <c r="EAL5" s="653"/>
      <c r="EAM5" s="653"/>
      <c r="EAN5" s="653"/>
      <c r="EAO5" s="653"/>
      <c r="EAP5" s="653"/>
      <c r="EAQ5" s="653"/>
      <c r="EAR5" s="653"/>
      <c r="EAS5" s="653"/>
      <c r="EAT5" s="653"/>
      <c r="EAU5" s="653"/>
      <c r="EAV5" s="653"/>
      <c r="EAW5" s="653"/>
      <c r="EAX5" s="653"/>
      <c r="EAY5" s="653"/>
      <c r="EAZ5" s="653"/>
      <c r="EBA5" s="653"/>
      <c r="EBB5" s="653"/>
      <c r="EBC5" s="653"/>
      <c r="EBD5" s="653"/>
      <c r="EBE5" s="653"/>
      <c r="EBF5" s="653"/>
      <c r="EBG5" s="653"/>
      <c r="EBH5" s="653"/>
      <c r="EBI5" s="653"/>
      <c r="EBJ5" s="653"/>
      <c r="EBK5" s="653"/>
      <c r="EBL5" s="653"/>
      <c r="EBM5" s="653"/>
      <c r="EBN5" s="653"/>
      <c r="EBO5" s="653"/>
      <c r="EBP5" s="653"/>
      <c r="EBQ5" s="653"/>
      <c r="EBR5" s="653"/>
      <c r="EBS5" s="653"/>
      <c r="EBT5" s="653"/>
      <c r="EBU5" s="653"/>
      <c r="EBV5" s="653"/>
      <c r="EBW5" s="653"/>
      <c r="EBX5" s="653"/>
      <c r="EBY5" s="653"/>
      <c r="EBZ5" s="653"/>
      <c r="ECA5" s="653"/>
      <c r="ECB5" s="653"/>
      <c r="ECC5" s="653"/>
      <c r="ECD5" s="653"/>
      <c r="ECE5" s="653"/>
      <c r="ECF5" s="653"/>
      <c r="ECG5" s="653"/>
      <c r="ECH5" s="653"/>
      <c r="ECI5" s="653"/>
      <c r="ECJ5" s="653"/>
      <c r="ECK5" s="653"/>
      <c r="ECL5" s="653"/>
      <c r="ECM5" s="653"/>
      <c r="ECN5" s="653"/>
      <c r="ECO5" s="653"/>
      <c r="ECP5" s="653"/>
      <c r="ECQ5" s="653"/>
      <c r="ECR5" s="653"/>
      <c r="ECS5" s="653"/>
      <c r="ECT5" s="653"/>
      <c r="ECU5" s="653"/>
      <c r="ECV5" s="653"/>
      <c r="ECW5" s="653"/>
      <c r="ECX5" s="653"/>
      <c r="ECY5" s="653"/>
      <c r="ECZ5" s="653"/>
      <c r="EDA5" s="653"/>
      <c r="EDB5" s="653"/>
      <c r="EDC5" s="653"/>
      <c r="EDD5" s="653"/>
      <c r="EDE5" s="653"/>
      <c r="EDF5" s="653"/>
      <c r="EDG5" s="653"/>
      <c r="EDH5" s="653"/>
      <c r="EDI5" s="653"/>
      <c r="EDJ5" s="653"/>
      <c r="EDK5" s="653"/>
      <c r="EDL5" s="653"/>
      <c r="EDM5" s="653"/>
      <c r="EDN5" s="653"/>
      <c r="EDO5" s="653"/>
      <c r="EDP5" s="653"/>
      <c r="EDQ5" s="653"/>
      <c r="EDR5" s="653"/>
      <c r="EDS5" s="653"/>
      <c r="EDT5" s="653"/>
      <c r="EDU5" s="653"/>
      <c r="EDV5" s="653"/>
      <c r="EDW5" s="653"/>
      <c r="EDX5" s="653"/>
      <c r="EDY5" s="653"/>
      <c r="EDZ5" s="653"/>
      <c r="EEA5" s="653"/>
      <c r="EEB5" s="653"/>
      <c r="EEC5" s="653"/>
      <c r="EED5" s="653"/>
      <c r="EEE5" s="653"/>
      <c r="EEF5" s="653"/>
      <c r="EEG5" s="653"/>
      <c r="EEH5" s="653"/>
      <c r="EEI5" s="653"/>
      <c r="EEJ5" s="653"/>
      <c r="EEK5" s="653"/>
      <c r="EEL5" s="653"/>
      <c r="EEM5" s="653"/>
      <c r="EEN5" s="653"/>
      <c r="EEO5" s="653"/>
      <c r="EEP5" s="653"/>
      <c r="EEQ5" s="653"/>
      <c r="EER5" s="653"/>
      <c r="EES5" s="653"/>
      <c r="EET5" s="653"/>
      <c r="EEU5" s="653"/>
      <c r="EEV5" s="653"/>
      <c r="EEW5" s="653"/>
      <c r="EEX5" s="653"/>
      <c r="EEY5" s="653"/>
      <c r="EEZ5" s="653"/>
      <c r="EFA5" s="653"/>
      <c r="EFB5" s="653"/>
      <c r="EFC5" s="653"/>
      <c r="EFD5" s="653"/>
      <c r="EFE5" s="653"/>
      <c r="EFF5" s="653"/>
      <c r="EFG5" s="653"/>
      <c r="EFH5" s="653"/>
      <c r="EFI5" s="653"/>
      <c r="EFJ5" s="653"/>
      <c r="EFK5" s="653"/>
      <c r="EFL5" s="653"/>
      <c r="EFM5" s="653"/>
      <c r="EFN5" s="653"/>
      <c r="EFO5" s="653"/>
      <c r="EFP5" s="653"/>
      <c r="EFQ5" s="653"/>
      <c r="EFR5" s="653"/>
      <c r="EFS5" s="653"/>
      <c r="EFT5" s="653"/>
      <c r="EFU5" s="653"/>
      <c r="EFV5" s="653"/>
      <c r="EFW5" s="653"/>
      <c r="EFX5" s="653"/>
      <c r="EFY5" s="653"/>
      <c r="EFZ5" s="653"/>
      <c r="EGA5" s="653"/>
      <c r="EGB5" s="653"/>
      <c r="EGC5" s="653"/>
      <c r="EGD5" s="653"/>
      <c r="EGE5" s="653"/>
      <c r="EGF5" s="653"/>
      <c r="EGG5" s="653"/>
      <c r="EGH5" s="653"/>
      <c r="EGI5" s="653"/>
      <c r="EGJ5" s="653"/>
      <c r="EGK5" s="653"/>
      <c r="EGL5" s="653"/>
      <c r="EGM5" s="653"/>
      <c r="EGN5" s="653"/>
      <c r="EGO5" s="653"/>
      <c r="EGP5" s="653"/>
      <c r="EGQ5" s="653"/>
      <c r="EGR5" s="653"/>
      <c r="EGS5" s="653"/>
      <c r="EGT5" s="653"/>
      <c r="EGU5" s="653"/>
      <c r="EGV5" s="653"/>
      <c r="EGW5" s="653"/>
      <c r="EGX5" s="653"/>
      <c r="EGY5" s="653"/>
      <c r="EGZ5" s="653"/>
      <c r="EHA5" s="653"/>
      <c r="EHB5" s="653"/>
      <c r="EHC5" s="653"/>
      <c r="EHD5" s="653"/>
      <c r="EHE5" s="653"/>
      <c r="EHF5" s="653"/>
      <c r="EHG5" s="653"/>
      <c r="EHH5" s="653"/>
      <c r="EHI5" s="653"/>
      <c r="EHJ5" s="653"/>
      <c r="EHK5" s="653"/>
      <c r="EHL5" s="653"/>
      <c r="EHM5" s="653"/>
      <c r="EHN5" s="653"/>
      <c r="EHO5" s="653"/>
      <c r="EHP5" s="653"/>
      <c r="EHQ5" s="653"/>
      <c r="EHR5" s="653"/>
      <c r="EHS5" s="653"/>
      <c r="EHT5" s="653"/>
      <c r="EHU5" s="653"/>
      <c r="EHV5" s="653"/>
      <c r="EHW5" s="653"/>
      <c r="EHX5" s="653"/>
      <c r="EHY5" s="653"/>
      <c r="EHZ5" s="653"/>
      <c r="EIA5" s="653"/>
      <c r="EIB5" s="653"/>
      <c r="EIC5" s="653"/>
      <c r="EID5" s="653"/>
      <c r="EIE5" s="653"/>
      <c r="EIF5" s="653"/>
      <c r="EIG5" s="653"/>
      <c r="EIH5" s="653"/>
      <c r="EII5" s="653"/>
      <c r="EIJ5" s="653"/>
      <c r="EIK5" s="653"/>
      <c r="EIL5" s="653"/>
      <c r="EIM5" s="653"/>
      <c r="EIN5" s="653"/>
      <c r="EIO5" s="653"/>
      <c r="EIP5" s="653"/>
      <c r="EIQ5" s="653"/>
      <c r="EIR5" s="653"/>
      <c r="EIS5" s="653"/>
      <c r="EIT5" s="653"/>
      <c r="EIU5" s="653"/>
      <c r="EIV5" s="653"/>
      <c r="EIW5" s="653"/>
      <c r="EIX5" s="653"/>
      <c r="EIY5" s="653"/>
      <c r="EIZ5" s="653"/>
      <c r="EJA5" s="653"/>
      <c r="EJB5" s="653"/>
      <c r="EJC5" s="653"/>
      <c r="EJD5" s="653"/>
      <c r="EJE5" s="653"/>
      <c r="EJF5" s="653"/>
      <c r="EJG5" s="653"/>
      <c r="EJH5" s="653"/>
      <c r="EJI5" s="653"/>
      <c r="EJJ5" s="653"/>
      <c r="EJK5" s="653"/>
      <c r="EJL5" s="653"/>
      <c r="EJM5" s="653"/>
      <c r="EJN5" s="653"/>
      <c r="EJO5" s="653"/>
      <c r="EJP5" s="653"/>
      <c r="EJQ5" s="653"/>
      <c r="EJR5" s="653"/>
      <c r="EJS5" s="653"/>
      <c r="EJT5" s="653"/>
      <c r="EJU5" s="653"/>
      <c r="EJV5" s="653"/>
      <c r="EJW5" s="653"/>
      <c r="EJX5" s="653"/>
      <c r="EJY5" s="653"/>
      <c r="EJZ5" s="653"/>
      <c r="EKA5" s="653"/>
      <c r="EKB5" s="653"/>
      <c r="EKC5" s="653"/>
      <c r="EKD5" s="653"/>
      <c r="EKE5" s="653"/>
      <c r="EKF5" s="653"/>
      <c r="EKG5" s="653"/>
      <c r="EKH5" s="653"/>
      <c r="EKI5" s="653"/>
      <c r="EKJ5" s="653"/>
      <c r="EKK5" s="653"/>
      <c r="EKL5" s="653"/>
      <c r="EKM5" s="653"/>
      <c r="EKN5" s="653"/>
      <c r="EKO5" s="653"/>
      <c r="EKP5" s="653"/>
      <c r="EKQ5" s="653"/>
      <c r="EKR5" s="653"/>
      <c r="EKS5" s="653"/>
      <c r="EKT5" s="653"/>
      <c r="EKU5" s="653"/>
      <c r="EKV5" s="653"/>
      <c r="EKW5" s="653"/>
      <c r="EKX5" s="653"/>
      <c r="EKY5" s="653"/>
      <c r="EKZ5" s="653"/>
      <c r="ELA5" s="653"/>
      <c r="ELB5" s="653"/>
      <c r="ELC5" s="653"/>
      <c r="ELD5" s="653"/>
      <c r="ELE5" s="653"/>
      <c r="ELF5" s="653"/>
      <c r="ELG5" s="653"/>
      <c r="ELH5" s="653"/>
      <c r="ELI5" s="653"/>
      <c r="ELJ5" s="653"/>
      <c r="ELK5" s="653"/>
      <c r="ELL5" s="653"/>
      <c r="ELM5" s="653"/>
      <c r="ELN5" s="653"/>
      <c r="ELO5" s="653"/>
      <c r="ELP5" s="653"/>
      <c r="ELQ5" s="653"/>
      <c r="ELR5" s="653"/>
      <c r="ELS5" s="653"/>
      <c r="ELT5" s="653"/>
      <c r="ELU5" s="653"/>
      <c r="ELV5" s="653"/>
      <c r="ELW5" s="653"/>
      <c r="ELX5" s="653"/>
      <c r="ELY5" s="653"/>
      <c r="ELZ5" s="653"/>
      <c r="EMA5" s="653"/>
      <c r="EMB5" s="653"/>
      <c r="EMC5" s="653"/>
      <c r="EMD5" s="653"/>
      <c r="EME5" s="653"/>
      <c r="EMF5" s="653"/>
      <c r="EMG5" s="653"/>
      <c r="EMH5" s="653"/>
      <c r="EMI5" s="653"/>
      <c r="EMJ5" s="653"/>
      <c r="EMK5" s="653"/>
      <c r="EML5" s="653"/>
      <c r="EMM5" s="653"/>
      <c r="EMN5" s="653"/>
      <c r="EMO5" s="653"/>
      <c r="EMP5" s="653"/>
      <c r="EMQ5" s="653"/>
      <c r="EMR5" s="653"/>
      <c r="EMS5" s="653"/>
      <c r="EMT5" s="653"/>
      <c r="EMU5" s="653"/>
      <c r="EMV5" s="653"/>
      <c r="EMW5" s="653"/>
      <c r="EMX5" s="653"/>
      <c r="EMY5" s="653"/>
      <c r="EMZ5" s="653"/>
      <c r="ENA5" s="653"/>
      <c r="ENB5" s="653"/>
      <c r="ENC5" s="653"/>
      <c r="END5" s="653"/>
      <c r="ENE5" s="653"/>
      <c r="ENF5" s="653"/>
      <c r="ENG5" s="653"/>
      <c r="ENH5" s="653"/>
      <c r="ENI5" s="653"/>
      <c r="ENJ5" s="653"/>
      <c r="ENK5" s="653"/>
      <c r="ENL5" s="653"/>
      <c r="ENM5" s="653"/>
      <c r="ENN5" s="653"/>
      <c r="ENO5" s="653"/>
      <c r="ENP5" s="653"/>
      <c r="ENQ5" s="653"/>
      <c r="ENR5" s="653"/>
      <c r="ENS5" s="653"/>
      <c r="ENT5" s="653"/>
      <c r="ENU5" s="653"/>
      <c r="ENV5" s="653"/>
      <c r="ENW5" s="653"/>
      <c r="ENX5" s="653"/>
      <c r="ENY5" s="653"/>
      <c r="ENZ5" s="653"/>
      <c r="EOA5" s="653"/>
      <c r="EOB5" s="653"/>
      <c r="EOC5" s="653"/>
      <c r="EOD5" s="653"/>
      <c r="EOE5" s="653"/>
      <c r="EOF5" s="653"/>
      <c r="EOG5" s="653"/>
      <c r="EOH5" s="653"/>
      <c r="EOI5" s="653"/>
      <c r="EOJ5" s="653"/>
      <c r="EOK5" s="653"/>
      <c r="EOL5" s="653"/>
      <c r="EOM5" s="653"/>
      <c r="EON5" s="653"/>
      <c r="EOO5" s="653"/>
      <c r="EOP5" s="653"/>
      <c r="EOQ5" s="653"/>
      <c r="EOR5" s="653"/>
      <c r="EOS5" s="653"/>
      <c r="EOT5" s="653"/>
      <c r="EOU5" s="653"/>
      <c r="EOV5" s="653"/>
      <c r="EOW5" s="653"/>
      <c r="EOX5" s="653"/>
      <c r="EOY5" s="653"/>
      <c r="EOZ5" s="653"/>
      <c r="EPA5" s="653"/>
      <c r="EPB5" s="653"/>
      <c r="EPC5" s="653"/>
      <c r="EPD5" s="653"/>
      <c r="EPE5" s="653"/>
      <c r="EPF5" s="653"/>
      <c r="EPG5" s="653"/>
      <c r="EPH5" s="653"/>
      <c r="EPI5" s="653"/>
      <c r="EPJ5" s="653"/>
      <c r="EPK5" s="653"/>
      <c r="EPL5" s="653"/>
      <c r="EPM5" s="653"/>
      <c r="EPN5" s="653"/>
      <c r="EPO5" s="653"/>
      <c r="EPP5" s="653"/>
      <c r="EPQ5" s="653"/>
      <c r="EPR5" s="653"/>
      <c r="EPS5" s="653"/>
      <c r="EPT5" s="653"/>
      <c r="EPU5" s="653"/>
      <c r="EPV5" s="653"/>
      <c r="EPW5" s="653"/>
      <c r="EPX5" s="653"/>
      <c r="EPY5" s="653"/>
      <c r="EPZ5" s="653"/>
      <c r="EQA5" s="653"/>
      <c r="EQB5" s="653"/>
      <c r="EQC5" s="653"/>
      <c r="EQD5" s="653"/>
      <c r="EQE5" s="653"/>
      <c r="EQF5" s="653"/>
      <c r="EQG5" s="653"/>
      <c r="EQH5" s="653"/>
      <c r="EQI5" s="653"/>
      <c r="EQJ5" s="653"/>
      <c r="EQK5" s="653"/>
      <c r="EQL5" s="653"/>
      <c r="EQM5" s="653"/>
      <c r="EQN5" s="653"/>
      <c r="EQO5" s="653"/>
      <c r="EQP5" s="653"/>
      <c r="EQQ5" s="653"/>
      <c r="EQR5" s="653"/>
      <c r="EQS5" s="653"/>
      <c r="EQT5" s="653"/>
      <c r="EQU5" s="653"/>
      <c r="EQV5" s="653"/>
      <c r="EQW5" s="653"/>
      <c r="EQX5" s="653"/>
      <c r="EQY5" s="653"/>
      <c r="EQZ5" s="653"/>
      <c r="ERA5" s="653"/>
      <c r="ERB5" s="653"/>
      <c r="ERC5" s="653"/>
      <c r="ERD5" s="653"/>
      <c r="ERE5" s="653"/>
      <c r="ERF5" s="653"/>
      <c r="ERG5" s="653"/>
      <c r="ERH5" s="653"/>
      <c r="ERI5" s="653"/>
      <c r="ERJ5" s="653"/>
      <c r="ERK5" s="653"/>
      <c r="ERL5" s="653"/>
      <c r="ERM5" s="653"/>
      <c r="ERN5" s="653"/>
      <c r="ERO5" s="653"/>
      <c r="ERP5" s="653"/>
      <c r="ERQ5" s="653"/>
      <c r="ERR5" s="653"/>
      <c r="ERS5" s="653"/>
      <c r="ERT5" s="653"/>
      <c r="ERU5" s="653"/>
      <c r="ERV5" s="653"/>
      <c r="ERW5" s="653"/>
      <c r="ERX5" s="653"/>
      <c r="ERY5" s="653"/>
      <c r="ERZ5" s="653"/>
      <c r="ESA5" s="653"/>
      <c r="ESB5" s="653"/>
      <c r="ESC5" s="653"/>
      <c r="ESD5" s="653"/>
      <c r="ESE5" s="653"/>
      <c r="ESF5" s="653"/>
      <c r="ESG5" s="653"/>
      <c r="ESH5" s="653"/>
      <c r="ESI5" s="653"/>
      <c r="ESJ5" s="653"/>
      <c r="ESK5" s="653"/>
      <c r="ESL5" s="653"/>
      <c r="ESM5" s="653"/>
      <c r="ESN5" s="653"/>
      <c r="ESO5" s="653"/>
      <c r="ESP5" s="653"/>
      <c r="ESQ5" s="653"/>
      <c r="ESR5" s="653"/>
      <c r="ESS5" s="653"/>
      <c r="EST5" s="653"/>
      <c r="ESU5" s="653"/>
      <c r="ESV5" s="653"/>
      <c r="ESW5" s="653"/>
      <c r="ESX5" s="653"/>
      <c r="ESY5" s="653"/>
      <c r="ESZ5" s="653"/>
      <c r="ETA5" s="653"/>
      <c r="ETB5" s="653"/>
      <c r="ETC5" s="653"/>
      <c r="ETD5" s="653"/>
      <c r="ETE5" s="653"/>
      <c r="ETF5" s="653"/>
      <c r="ETG5" s="653"/>
      <c r="ETH5" s="653"/>
      <c r="ETI5" s="653"/>
      <c r="ETJ5" s="653"/>
      <c r="ETK5" s="653"/>
      <c r="ETL5" s="653"/>
      <c r="ETM5" s="653"/>
      <c r="ETN5" s="653"/>
      <c r="ETO5" s="653"/>
      <c r="ETP5" s="653"/>
      <c r="ETQ5" s="653"/>
      <c r="ETR5" s="653"/>
      <c r="ETS5" s="653"/>
      <c r="ETT5" s="653"/>
      <c r="ETU5" s="653"/>
      <c r="ETV5" s="653"/>
      <c r="ETW5" s="653"/>
      <c r="ETX5" s="653"/>
      <c r="ETY5" s="653"/>
      <c r="ETZ5" s="653"/>
      <c r="EUA5" s="653"/>
      <c r="EUB5" s="653"/>
      <c r="EUC5" s="653"/>
      <c r="EUD5" s="653"/>
      <c r="EUE5" s="653"/>
      <c r="EUF5" s="653"/>
      <c r="EUG5" s="653"/>
      <c r="EUH5" s="653"/>
      <c r="EUI5" s="653"/>
      <c r="EUJ5" s="653"/>
      <c r="EUK5" s="653"/>
      <c r="EUL5" s="653"/>
      <c r="EUM5" s="653"/>
      <c r="EUN5" s="653"/>
      <c r="EUO5" s="653"/>
      <c r="EUP5" s="653"/>
      <c r="EUQ5" s="653"/>
      <c r="EUR5" s="653"/>
      <c r="EUS5" s="653"/>
      <c r="EUT5" s="653"/>
      <c r="EUU5" s="653"/>
      <c r="EUV5" s="653"/>
      <c r="EUW5" s="653"/>
      <c r="EUX5" s="653"/>
      <c r="EUY5" s="653"/>
      <c r="EUZ5" s="653"/>
      <c r="EVA5" s="653"/>
      <c r="EVB5" s="653"/>
      <c r="EVC5" s="653"/>
      <c r="EVD5" s="653"/>
      <c r="EVE5" s="653"/>
      <c r="EVF5" s="653"/>
      <c r="EVG5" s="653"/>
      <c r="EVH5" s="653"/>
      <c r="EVI5" s="653"/>
      <c r="EVJ5" s="653"/>
      <c r="EVK5" s="653"/>
      <c r="EVL5" s="653"/>
      <c r="EVM5" s="653"/>
      <c r="EVN5" s="653"/>
      <c r="EVO5" s="653"/>
      <c r="EVP5" s="653"/>
      <c r="EVQ5" s="653"/>
      <c r="EVR5" s="653"/>
      <c r="EVS5" s="653"/>
      <c r="EVT5" s="653"/>
      <c r="EVU5" s="653"/>
      <c r="EVV5" s="653"/>
      <c r="EVW5" s="653"/>
      <c r="EVX5" s="653"/>
      <c r="EVY5" s="653"/>
      <c r="EVZ5" s="653"/>
      <c r="EWA5" s="653"/>
      <c r="EWB5" s="653"/>
      <c r="EWC5" s="653"/>
      <c r="EWD5" s="653"/>
      <c r="EWE5" s="653"/>
      <c r="EWF5" s="653"/>
      <c r="EWG5" s="653"/>
      <c r="EWH5" s="653"/>
      <c r="EWI5" s="653"/>
      <c r="EWJ5" s="653"/>
      <c r="EWK5" s="653"/>
      <c r="EWL5" s="653"/>
      <c r="EWM5" s="653"/>
      <c r="EWN5" s="653"/>
      <c r="EWO5" s="653"/>
      <c r="EWP5" s="653"/>
      <c r="EWQ5" s="653"/>
      <c r="EWR5" s="653"/>
      <c r="EWS5" s="653"/>
      <c r="EWT5" s="653"/>
      <c r="EWU5" s="653"/>
      <c r="EWV5" s="653"/>
      <c r="EWW5" s="653"/>
      <c r="EWX5" s="653"/>
      <c r="EWY5" s="653"/>
      <c r="EWZ5" s="653"/>
      <c r="EXA5" s="653"/>
      <c r="EXB5" s="653"/>
      <c r="EXC5" s="653"/>
      <c r="EXD5" s="653"/>
      <c r="EXE5" s="653"/>
      <c r="EXF5" s="653"/>
      <c r="EXG5" s="653"/>
      <c r="EXH5" s="653"/>
      <c r="EXI5" s="653"/>
      <c r="EXJ5" s="653"/>
      <c r="EXK5" s="653"/>
      <c r="EXL5" s="653"/>
      <c r="EXM5" s="653"/>
      <c r="EXN5" s="653"/>
      <c r="EXO5" s="653"/>
      <c r="EXP5" s="653"/>
      <c r="EXQ5" s="653"/>
      <c r="EXR5" s="653"/>
      <c r="EXS5" s="653"/>
      <c r="EXT5" s="653"/>
      <c r="EXU5" s="653"/>
      <c r="EXV5" s="653"/>
      <c r="EXW5" s="653"/>
      <c r="EXX5" s="653"/>
      <c r="EXY5" s="653"/>
      <c r="EXZ5" s="653"/>
      <c r="EYA5" s="653"/>
      <c r="EYB5" s="653"/>
      <c r="EYC5" s="653"/>
      <c r="EYD5" s="653"/>
      <c r="EYE5" s="653"/>
      <c r="EYF5" s="653"/>
      <c r="EYG5" s="653"/>
      <c r="EYH5" s="653"/>
      <c r="EYI5" s="653"/>
      <c r="EYJ5" s="653"/>
      <c r="EYK5" s="653"/>
      <c r="EYL5" s="653"/>
      <c r="EYM5" s="653"/>
      <c r="EYN5" s="653"/>
      <c r="EYO5" s="653"/>
      <c r="EYP5" s="653"/>
      <c r="EYQ5" s="653"/>
      <c r="EYR5" s="653"/>
      <c r="EYS5" s="653"/>
      <c r="EYT5" s="653"/>
      <c r="EYU5" s="653"/>
      <c r="EYV5" s="653"/>
      <c r="EYW5" s="653"/>
      <c r="EYX5" s="653"/>
      <c r="EYY5" s="653"/>
      <c r="EYZ5" s="653"/>
      <c r="EZA5" s="653"/>
      <c r="EZB5" s="653"/>
      <c r="EZC5" s="653"/>
      <c r="EZD5" s="653"/>
      <c r="EZE5" s="653"/>
      <c r="EZF5" s="653"/>
      <c r="EZG5" s="653"/>
      <c r="EZH5" s="653"/>
      <c r="EZI5" s="653"/>
      <c r="EZJ5" s="653"/>
      <c r="EZK5" s="653"/>
      <c r="EZL5" s="653"/>
      <c r="EZM5" s="653"/>
      <c r="EZN5" s="653"/>
      <c r="EZO5" s="653"/>
      <c r="EZP5" s="653"/>
      <c r="EZQ5" s="653"/>
      <c r="EZR5" s="653"/>
      <c r="EZS5" s="653"/>
      <c r="EZT5" s="653"/>
      <c r="EZU5" s="653"/>
      <c r="EZV5" s="653"/>
      <c r="EZW5" s="653"/>
      <c r="EZX5" s="653"/>
      <c r="EZY5" s="653"/>
      <c r="EZZ5" s="653"/>
      <c r="FAA5" s="653"/>
      <c r="FAB5" s="653"/>
      <c r="FAC5" s="653"/>
      <c r="FAD5" s="653"/>
      <c r="FAE5" s="653"/>
      <c r="FAF5" s="653"/>
      <c r="FAG5" s="653"/>
      <c r="FAH5" s="653"/>
      <c r="FAI5" s="653"/>
      <c r="FAJ5" s="653"/>
      <c r="FAK5" s="653"/>
      <c r="FAL5" s="653"/>
      <c r="FAM5" s="653"/>
      <c r="FAN5" s="653"/>
      <c r="FAO5" s="653"/>
      <c r="FAP5" s="653"/>
      <c r="FAQ5" s="653"/>
      <c r="FAR5" s="653"/>
      <c r="FAS5" s="653"/>
      <c r="FAT5" s="653"/>
      <c r="FAU5" s="653"/>
      <c r="FAV5" s="653"/>
      <c r="FAW5" s="653"/>
      <c r="FAX5" s="653"/>
      <c r="FAY5" s="653"/>
      <c r="FAZ5" s="653"/>
      <c r="FBA5" s="653"/>
      <c r="FBB5" s="653"/>
      <c r="FBC5" s="653"/>
      <c r="FBD5" s="653"/>
      <c r="FBE5" s="653"/>
      <c r="FBF5" s="653"/>
      <c r="FBG5" s="653"/>
      <c r="FBH5" s="653"/>
      <c r="FBI5" s="653"/>
      <c r="FBJ5" s="653"/>
      <c r="FBK5" s="653"/>
      <c r="FBL5" s="653"/>
      <c r="FBM5" s="653"/>
      <c r="FBN5" s="653"/>
      <c r="FBO5" s="653"/>
      <c r="FBP5" s="653"/>
      <c r="FBQ5" s="653"/>
      <c r="FBR5" s="653"/>
      <c r="FBS5" s="653"/>
      <c r="FBT5" s="653"/>
      <c r="FBU5" s="653"/>
      <c r="FBV5" s="653"/>
      <c r="FBW5" s="653"/>
      <c r="FBX5" s="653"/>
      <c r="FBY5" s="653"/>
      <c r="FBZ5" s="653"/>
      <c r="FCA5" s="653"/>
      <c r="FCB5" s="653"/>
      <c r="FCC5" s="653"/>
      <c r="FCD5" s="653"/>
      <c r="FCE5" s="653"/>
      <c r="FCF5" s="653"/>
      <c r="FCG5" s="653"/>
      <c r="FCH5" s="653"/>
      <c r="FCI5" s="653"/>
      <c r="FCJ5" s="653"/>
      <c r="FCK5" s="653"/>
      <c r="FCL5" s="653"/>
      <c r="FCM5" s="653"/>
      <c r="FCN5" s="653"/>
      <c r="FCO5" s="653"/>
      <c r="FCP5" s="653"/>
      <c r="FCQ5" s="653"/>
      <c r="FCR5" s="653"/>
      <c r="FCS5" s="653"/>
      <c r="FCT5" s="653"/>
      <c r="FCU5" s="653"/>
      <c r="FCV5" s="653"/>
      <c r="FCW5" s="653"/>
      <c r="FCX5" s="653"/>
      <c r="FCY5" s="653"/>
      <c r="FCZ5" s="653"/>
      <c r="FDA5" s="653"/>
      <c r="FDB5" s="653"/>
      <c r="FDC5" s="653"/>
      <c r="FDD5" s="653"/>
      <c r="FDE5" s="653"/>
      <c r="FDF5" s="653"/>
      <c r="FDG5" s="653"/>
      <c r="FDH5" s="653"/>
      <c r="FDI5" s="653"/>
      <c r="FDJ5" s="653"/>
      <c r="FDK5" s="653"/>
      <c r="FDL5" s="653"/>
      <c r="FDM5" s="653"/>
      <c r="FDN5" s="653"/>
      <c r="FDO5" s="653"/>
      <c r="FDP5" s="653"/>
      <c r="FDQ5" s="653"/>
      <c r="FDR5" s="653"/>
      <c r="FDS5" s="653"/>
      <c r="FDT5" s="653"/>
      <c r="FDU5" s="653"/>
      <c r="FDV5" s="653"/>
      <c r="FDW5" s="653"/>
      <c r="FDX5" s="653"/>
      <c r="FDY5" s="653"/>
      <c r="FDZ5" s="653"/>
      <c r="FEA5" s="653"/>
      <c r="FEB5" s="653"/>
      <c r="FEC5" s="653"/>
      <c r="FED5" s="653"/>
      <c r="FEE5" s="653"/>
      <c r="FEF5" s="653"/>
      <c r="FEG5" s="653"/>
      <c r="FEH5" s="653"/>
      <c r="FEI5" s="653"/>
      <c r="FEJ5" s="653"/>
      <c r="FEK5" s="653"/>
      <c r="FEL5" s="653"/>
      <c r="FEM5" s="653"/>
      <c r="FEN5" s="653"/>
      <c r="FEO5" s="653"/>
      <c r="FEP5" s="653"/>
      <c r="FEQ5" s="653"/>
      <c r="FER5" s="653"/>
      <c r="FES5" s="653"/>
      <c r="FET5" s="653"/>
      <c r="FEU5" s="653"/>
      <c r="FEV5" s="653"/>
      <c r="FEW5" s="653"/>
      <c r="FEX5" s="653"/>
      <c r="FEY5" s="653"/>
      <c r="FEZ5" s="653"/>
      <c r="FFA5" s="653"/>
      <c r="FFB5" s="653"/>
      <c r="FFC5" s="653"/>
      <c r="FFD5" s="653"/>
      <c r="FFE5" s="653"/>
      <c r="FFF5" s="653"/>
      <c r="FFG5" s="653"/>
      <c r="FFH5" s="653"/>
      <c r="FFI5" s="653"/>
      <c r="FFJ5" s="653"/>
      <c r="FFK5" s="653"/>
      <c r="FFL5" s="653"/>
      <c r="FFM5" s="653"/>
      <c r="FFN5" s="653"/>
      <c r="FFO5" s="653"/>
      <c r="FFP5" s="653"/>
      <c r="FFQ5" s="653"/>
      <c r="FFR5" s="653"/>
      <c r="FFS5" s="653"/>
      <c r="FFT5" s="653"/>
      <c r="FFU5" s="653"/>
      <c r="FFV5" s="653"/>
      <c r="FFW5" s="653"/>
      <c r="FFX5" s="653"/>
      <c r="FFY5" s="653"/>
      <c r="FFZ5" s="653"/>
      <c r="FGA5" s="653"/>
      <c r="FGB5" s="653"/>
      <c r="FGC5" s="653"/>
      <c r="FGD5" s="653"/>
      <c r="FGE5" s="653"/>
      <c r="FGF5" s="653"/>
      <c r="FGG5" s="653"/>
      <c r="FGH5" s="653"/>
      <c r="FGI5" s="653"/>
      <c r="FGJ5" s="653"/>
      <c r="FGK5" s="653"/>
      <c r="FGL5" s="653"/>
      <c r="FGM5" s="653"/>
      <c r="FGN5" s="653"/>
      <c r="FGO5" s="653"/>
      <c r="FGP5" s="653"/>
      <c r="FGQ5" s="653"/>
      <c r="FGR5" s="653"/>
      <c r="FGS5" s="653"/>
      <c r="FGT5" s="653"/>
      <c r="FGU5" s="653"/>
      <c r="FGV5" s="653"/>
      <c r="FGW5" s="653"/>
      <c r="FGX5" s="653"/>
      <c r="FGY5" s="653"/>
      <c r="FGZ5" s="653"/>
      <c r="FHA5" s="653"/>
      <c r="FHB5" s="653"/>
      <c r="FHC5" s="653"/>
      <c r="FHD5" s="653"/>
      <c r="FHE5" s="653"/>
      <c r="FHF5" s="653"/>
      <c r="FHG5" s="653"/>
      <c r="FHH5" s="653"/>
      <c r="FHI5" s="653"/>
      <c r="FHJ5" s="653"/>
      <c r="FHK5" s="653"/>
      <c r="FHL5" s="653"/>
      <c r="FHM5" s="653"/>
      <c r="FHN5" s="653"/>
      <c r="FHO5" s="653"/>
      <c r="FHP5" s="653"/>
      <c r="FHQ5" s="653"/>
      <c r="FHR5" s="653"/>
      <c r="FHS5" s="653"/>
      <c r="FHT5" s="653"/>
      <c r="FHU5" s="653"/>
      <c r="FHV5" s="653"/>
      <c r="FHW5" s="653"/>
      <c r="FHX5" s="653"/>
      <c r="FHY5" s="653"/>
      <c r="FHZ5" s="653"/>
      <c r="FIA5" s="653"/>
      <c r="FIB5" s="653"/>
      <c r="FIC5" s="653"/>
      <c r="FID5" s="653"/>
      <c r="FIE5" s="653"/>
      <c r="FIF5" s="653"/>
      <c r="FIG5" s="653"/>
      <c r="FIH5" s="653"/>
      <c r="FII5" s="653"/>
      <c r="FIJ5" s="653"/>
      <c r="FIK5" s="653"/>
      <c r="FIL5" s="653"/>
      <c r="FIM5" s="653"/>
      <c r="FIN5" s="653"/>
      <c r="FIO5" s="653"/>
      <c r="FIP5" s="653"/>
      <c r="FIQ5" s="653"/>
      <c r="FIR5" s="653"/>
      <c r="FIS5" s="653"/>
      <c r="FIT5" s="653"/>
      <c r="FIU5" s="653"/>
      <c r="FIV5" s="653"/>
      <c r="FIW5" s="653"/>
      <c r="FIX5" s="653"/>
      <c r="FIY5" s="653"/>
      <c r="FIZ5" s="653"/>
      <c r="FJA5" s="653"/>
      <c r="FJB5" s="653"/>
      <c r="FJC5" s="653"/>
      <c r="FJD5" s="653"/>
      <c r="FJE5" s="653"/>
      <c r="FJF5" s="653"/>
      <c r="FJG5" s="653"/>
      <c r="FJH5" s="653"/>
      <c r="FJI5" s="653"/>
      <c r="FJJ5" s="653"/>
      <c r="FJK5" s="653"/>
      <c r="FJL5" s="653"/>
      <c r="FJM5" s="653"/>
      <c r="FJN5" s="653"/>
      <c r="FJO5" s="653"/>
      <c r="FJP5" s="653"/>
      <c r="FJQ5" s="653"/>
      <c r="FJR5" s="653"/>
      <c r="FJS5" s="653"/>
      <c r="FJT5" s="653"/>
      <c r="FJU5" s="653"/>
      <c r="FJV5" s="653"/>
      <c r="FJW5" s="653"/>
      <c r="FJX5" s="653"/>
      <c r="FJY5" s="653"/>
      <c r="FJZ5" s="653"/>
      <c r="FKA5" s="653"/>
      <c r="FKB5" s="653"/>
      <c r="FKC5" s="653"/>
      <c r="FKD5" s="653"/>
      <c r="FKE5" s="653"/>
      <c r="FKF5" s="653"/>
      <c r="FKG5" s="653"/>
      <c r="FKH5" s="653"/>
      <c r="FKI5" s="653"/>
      <c r="FKJ5" s="653"/>
      <c r="FKK5" s="653"/>
      <c r="FKL5" s="653"/>
      <c r="FKM5" s="653"/>
      <c r="FKN5" s="653"/>
      <c r="FKO5" s="653"/>
      <c r="FKP5" s="653"/>
      <c r="FKQ5" s="653"/>
      <c r="FKR5" s="653"/>
      <c r="FKS5" s="653"/>
      <c r="FKT5" s="653"/>
      <c r="FKU5" s="653"/>
      <c r="FKV5" s="653"/>
      <c r="FKW5" s="653"/>
      <c r="FKX5" s="653"/>
      <c r="FKY5" s="653"/>
      <c r="FKZ5" s="653"/>
      <c r="FLA5" s="653"/>
      <c r="FLB5" s="653"/>
      <c r="FLC5" s="653"/>
      <c r="FLD5" s="653"/>
      <c r="FLE5" s="653"/>
      <c r="FLF5" s="653"/>
      <c r="FLG5" s="653"/>
      <c r="FLH5" s="653"/>
      <c r="FLI5" s="653"/>
      <c r="FLJ5" s="653"/>
      <c r="FLK5" s="653"/>
      <c r="FLL5" s="653"/>
      <c r="FLM5" s="653"/>
      <c r="FLN5" s="653"/>
      <c r="FLO5" s="653"/>
      <c r="FLP5" s="653"/>
      <c r="FLQ5" s="653"/>
      <c r="FLR5" s="653"/>
      <c r="FLS5" s="653"/>
      <c r="FLT5" s="653"/>
      <c r="FLU5" s="653"/>
      <c r="FLV5" s="653"/>
      <c r="FLW5" s="653"/>
      <c r="FLX5" s="653"/>
      <c r="FLY5" s="653"/>
      <c r="FLZ5" s="653"/>
      <c r="FMA5" s="653"/>
      <c r="FMB5" s="653"/>
      <c r="FMC5" s="653"/>
      <c r="FMD5" s="653"/>
      <c r="FME5" s="653"/>
      <c r="FMF5" s="653"/>
      <c r="FMG5" s="653"/>
      <c r="FMH5" s="653"/>
      <c r="FMI5" s="653"/>
      <c r="FMJ5" s="653"/>
      <c r="FMK5" s="653"/>
      <c r="FML5" s="653"/>
      <c r="FMM5" s="653"/>
      <c r="FMN5" s="653"/>
      <c r="FMO5" s="653"/>
      <c r="FMP5" s="653"/>
      <c r="FMQ5" s="653"/>
      <c r="FMR5" s="653"/>
      <c r="FMS5" s="653"/>
      <c r="FMT5" s="653"/>
      <c r="FMU5" s="653"/>
      <c r="FMV5" s="653"/>
      <c r="FMW5" s="653"/>
      <c r="FMX5" s="653"/>
      <c r="FMY5" s="653"/>
      <c r="FMZ5" s="653"/>
      <c r="FNA5" s="653"/>
      <c r="FNB5" s="653"/>
      <c r="FNC5" s="653"/>
      <c r="FND5" s="653"/>
      <c r="FNE5" s="653"/>
      <c r="FNF5" s="653"/>
      <c r="FNG5" s="653"/>
      <c r="FNH5" s="653"/>
      <c r="FNI5" s="653"/>
      <c r="FNJ5" s="653"/>
      <c r="FNK5" s="653"/>
      <c r="FNL5" s="653"/>
      <c r="FNM5" s="653"/>
      <c r="FNN5" s="653"/>
      <c r="FNO5" s="653"/>
      <c r="FNP5" s="653"/>
      <c r="FNQ5" s="653"/>
      <c r="FNR5" s="653"/>
      <c r="FNS5" s="653"/>
      <c r="FNT5" s="653"/>
      <c r="FNU5" s="653"/>
      <c r="FNV5" s="653"/>
      <c r="FNW5" s="653"/>
      <c r="FNX5" s="653"/>
      <c r="FNY5" s="653"/>
      <c r="FNZ5" s="653"/>
      <c r="FOA5" s="653"/>
      <c r="FOB5" s="653"/>
      <c r="FOC5" s="653"/>
      <c r="FOD5" s="653"/>
      <c r="FOE5" s="653"/>
      <c r="FOF5" s="653"/>
      <c r="FOG5" s="653"/>
      <c r="FOH5" s="653"/>
      <c r="FOI5" s="653"/>
      <c r="FOJ5" s="653"/>
      <c r="FOK5" s="653"/>
      <c r="FOL5" s="653"/>
      <c r="FOM5" s="653"/>
      <c r="FON5" s="653"/>
      <c r="FOO5" s="653"/>
      <c r="FOP5" s="653"/>
      <c r="FOQ5" s="653"/>
      <c r="FOR5" s="653"/>
      <c r="FOS5" s="653"/>
      <c r="FOT5" s="653"/>
      <c r="FOU5" s="653"/>
      <c r="FOV5" s="653"/>
      <c r="FOW5" s="653"/>
      <c r="FOX5" s="653"/>
      <c r="FOY5" s="653"/>
      <c r="FOZ5" s="653"/>
      <c r="FPA5" s="653"/>
      <c r="FPB5" s="653"/>
      <c r="FPC5" s="653"/>
      <c r="FPD5" s="653"/>
      <c r="FPE5" s="653"/>
      <c r="FPF5" s="653"/>
      <c r="FPG5" s="653"/>
      <c r="FPH5" s="653"/>
      <c r="FPI5" s="653"/>
      <c r="FPJ5" s="653"/>
      <c r="FPK5" s="653"/>
      <c r="FPL5" s="653"/>
      <c r="FPM5" s="653"/>
      <c r="FPN5" s="653"/>
      <c r="FPO5" s="653"/>
      <c r="FPP5" s="653"/>
      <c r="FPQ5" s="653"/>
      <c r="FPR5" s="653"/>
      <c r="FPS5" s="653"/>
      <c r="FPT5" s="653"/>
      <c r="FPU5" s="653"/>
      <c r="FPV5" s="653"/>
      <c r="FPW5" s="653"/>
      <c r="FPX5" s="653"/>
      <c r="FPY5" s="653"/>
      <c r="FPZ5" s="653"/>
      <c r="FQA5" s="653"/>
      <c r="FQB5" s="653"/>
      <c r="FQC5" s="653"/>
      <c r="FQD5" s="653"/>
      <c r="FQE5" s="653"/>
      <c r="FQF5" s="653"/>
      <c r="FQG5" s="653"/>
      <c r="FQH5" s="653"/>
      <c r="FQI5" s="653"/>
      <c r="FQJ5" s="653"/>
      <c r="FQK5" s="653"/>
      <c r="FQL5" s="653"/>
      <c r="FQM5" s="653"/>
      <c r="FQN5" s="653"/>
      <c r="FQO5" s="653"/>
      <c r="FQP5" s="653"/>
      <c r="FQQ5" s="653"/>
      <c r="FQR5" s="653"/>
      <c r="FQS5" s="653"/>
      <c r="FQT5" s="653"/>
      <c r="FQU5" s="653"/>
      <c r="FQV5" s="653"/>
      <c r="FQW5" s="653"/>
      <c r="FQX5" s="653"/>
      <c r="FQY5" s="653"/>
      <c r="FQZ5" s="653"/>
      <c r="FRA5" s="653"/>
      <c r="FRB5" s="653"/>
      <c r="FRC5" s="653"/>
      <c r="FRD5" s="653"/>
      <c r="FRE5" s="653"/>
      <c r="FRF5" s="653"/>
      <c r="FRG5" s="653"/>
      <c r="FRH5" s="653"/>
      <c r="FRI5" s="653"/>
      <c r="FRJ5" s="653"/>
      <c r="FRK5" s="653"/>
      <c r="FRL5" s="653"/>
      <c r="FRM5" s="653"/>
      <c r="FRN5" s="653"/>
      <c r="FRO5" s="653"/>
      <c r="FRP5" s="653"/>
      <c r="FRQ5" s="653"/>
      <c r="FRR5" s="653"/>
      <c r="FRS5" s="653"/>
      <c r="FRT5" s="653"/>
      <c r="FRU5" s="653"/>
      <c r="FRV5" s="653"/>
      <c r="FRW5" s="653"/>
      <c r="FRX5" s="653"/>
      <c r="FRY5" s="653"/>
      <c r="FRZ5" s="653"/>
      <c r="FSA5" s="653"/>
      <c r="FSB5" s="653"/>
      <c r="FSC5" s="653"/>
      <c r="FSD5" s="653"/>
      <c r="FSE5" s="653"/>
      <c r="FSF5" s="653"/>
      <c r="FSG5" s="653"/>
      <c r="FSH5" s="653"/>
      <c r="FSI5" s="653"/>
      <c r="FSJ5" s="653"/>
      <c r="FSK5" s="653"/>
      <c r="FSL5" s="653"/>
      <c r="FSM5" s="653"/>
      <c r="FSN5" s="653"/>
      <c r="FSO5" s="653"/>
      <c r="FSP5" s="653"/>
      <c r="FSQ5" s="653"/>
      <c r="FSR5" s="653"/>
      <c r="FSS5" s="653"/>
      <c r="FST5" s="653"/>
      <c r="FSU5" s="653"/>
      <c r="FSV5" s="653"/>
      <c r="FSW5" s="653"/>
      <c r="FSX5" s="653"/>
      <c r="FSY5" s="653"/>
      <c r="FSZ5" s="653"/>
      <c r="FTA5" s="653"/>
      <c r="FTB5" s="653"/>
      <c r="FTC5" s="653"/>
      <c r="FTD5" s="653"/>
      <c r="FTE5" s="653"/>
      <c r="FTF5" s="653"/>
      <c r="FTG5" s="653"/>
      <c r="FTH5" s="653"/>
      <c r="FTI5" s="653"/>
      <c r="FTJ5" s="653"/>
      <c r="FTK5" s="653"/>
      <c r="FTL5" s="653"/>
      <c r="FTM5" s="653"/>
      <c r="FTN5" s="653"/>
      <c r="FTO5" s="653"/>
      <c r="FTP5" s="653"/>
      <c r="FTQ5" s="653"/>
      <c r="FTR5" s="653"/>
      <c r="FTS5" s="653"/>
      <c r="FTT5" s="653"/>
      <c r="FTU5" s="653"/>
      <c r="FTV5" s="653"/>
      <c r="FTW5" s="653"/>
      <c r="FTX5" s="653"/>
      <c r="FTY5" s="653"/>
      <c r="FTZ5" s="653"/>
      <c r="FUA5" s="653"/>
      <c r="FUB5" s="653"/>
      <c r="FUC5" s="653"/>
      <c r="FUD5" s="653"/>
      <c r="FUE5" s="653"/>
      <c r="FUF5" s="653"/>
      <c r="FUG5" s="653"/>
      <c r="FUH5" s="653"/>
      <c r="FUI5" s="653"/>
      <c r="FUJ5" s="653"/>
      <c r="FUK5" s="653"/>
      <c r="FUL5" s="653"/>
      <c r="FUM5" s="653"/>
      <c r="FUN5" s="653"/>
      <c r="FUO5" s="653"/>
      <c r="FUP5" s="653"/>
      <c r="FUQ5" s="653"/>
      <c r="FUR5" s="653"/>
      <c r="FUS5" s="653"/>
      <c r="FUT5" s="653"/>
      <c r="FUU5" s="653"/>
      <c r="FUV5" s="653"/>
      <c r="FUW5" s="653"/>
      <c r="FUX5" s="653"/>
      <c r="FUY5" s="653"/>
      <c r="FUZ5" s="653"/>
      <c r="FVA5" s="653"/>
      <c r="FVB5" s="653"/>
      <c r="FVC5" s="653"/>
      <c r="FVD5" s="653"/>
      <c r="FVE5" s="653"/>
      <c r="FVF5" s="653"/>
      <c r="FVG5" s="653"/>
      <c r="FVH5" s="653"/>
      <c r="FVI5" s="653"/>
      <c r="FVJ5" s="653"/>
      <c r="FVK5" s="653"/>
      <c r="FVL5" s="653"/>
      <c r="FVM5" s="653"/>
      <c r="FVN5" s="653"/>
      <c r="FVO5" s="653"/>
      <c r="FVP5" s="653"/>
      <c r="FVQ5" s="653"/>
      <c r="FVR5" s="653"/>
      <c r="FVS5" s="653"/>
      <c r="FVT5" s="653"/>
      <c r="FVU5" s="653"/>
      <c r="FVV5" s="653"/>
      <c r="FVW5" s="653"/>
      <c r="FVX5" s="653"/>
      <c r="FVY5" s="653"/>
      <c r="FVZ5" s="653"/>
      <c r="FWA5" s="653"/>
      <c r="FWB5" s="653"/>
      <c r="FWC5" s="653"/>
      <c r="FWD5" s="653"/>
      <c r="FWE5" s="653"/>
      <c r="FWF5" s="653"/>
      <c r="FWG5" s="653"/>
      <c r="FWH5" s="653"/>
      <c r="FWI5" s="653"/>
      <c r="FWJ5" s="653"/>
      <c r="FWK5" s="653"/>
      <c r="FWL5" s="653"/>
      <c r="FWM5" s="653"/>
      <c r="FWN5" s="653"/>
      <c r="FWO5" s="653"/>
      <c r="FWP5" s="653"/>
      <c r="FWQ5" s="653"/>
      <c r="FWR5" s="653"/>
      <c r="FWS5" s="653"/>
      <c r="FWT5" s="653"/>
      <c r="FWU5" s="653"/>
      <c r="FWV5" s="653"/>
      <c r="FWW5" s="653"/>
      <c r="FWX5" s="653"/>
      <c r="FWY5" s="653"/>
      <c r="FWZ5" s="653"/>
      <c r="FXA5" s="653"/>
      <c r="FXB5" s="653"/>
      <c r="FXC5" s="653"/>
      <c r="FXD5" s="653"/>
      <c r="FXE5" s="653"/>
      <c r="FXF5" s="653"/>
      <c r="FXG5" s="653"/>
      <c r="FXH5" s="653"/>
      <c r="FXI5" s="653"/>
      <c r="FXJ5" s="653"/>
      <c r="FXK5" s="653"/>
      <c r="FXL5" s="653"/>
      <c r="FXM5" s="653"/>
      <c r="FXN5" s="653"/>
      <c r="FXO5" s="653"/>
      <c r="FXP5" s="653"/>
      <c r="FXQ5" s="653"/>
      <c r="FXR5" s="653"/>
      <c r="FXS5" s="653"/>
      <c r="FXT5" s="653"/>
      <c r="FXU5" s="653"/>
      <c r="FXV5" s="653"/>
      <c r="FXW5" s="653"/>
      <c r="FXX5" s="653"/>
      <c r="FXY5" s="653"/>
      <c r="FXZ5" s="653"/>
      <c r="FYA5" s="653"/>
      <c r="FYB5" s="653"/>
      <c r="FYC5" s="653"/>
      <c r="FYD5" s="653"/>
      <c r="FYE5" s="653"/>
      <c r="FYF5" s="653"/>
      <c r="FYG5" s="653"/>
      <c r="FYH5" s="653"/>
      <c r="FYI5" s="653"/>
      <c r="FYJ5" s="653"/>
      <c r="FYK5" s="653"/>
      <c r="FYL5" s="653"/>
      <c r="FYM5" s="653"/>
      <c r="FYN5" s="653"/>
      <c r="FYO5" s="653"/>
      <c r="FYP5" s="653"/>
      <c r="FYQ5" s="653"/>
      <c r="FYR5" s="653"/>
      <c r="FYS5" s="653"/>
      <c r="FYT5" s="653"/>
      <c r="FYU5" s="653"/>
      <c r="FYV5" s="653"/>
      <c r="FYW5" s="653"/>
      <c r="FYX5" s="653"/>
      <c r="FYY5" s="653"/>
      <c r="FYZ5" s="653"/>
      <c r="FZA5" s="653"/>
      <c r="FZB5" s="653"/>
      <c r="FZC5" s="653"/>
      <c r="FZD5" s="653"/>
      <c r="FZE5" s="653"/>
      <c r="FZF5" s="653"/>
      <c r="FZG5" s="653"/>
      <c r="FZH5" s="653"/>
      <c r="FZI5" s="653"/>
      <c r="FZJ5" s="653"/>
      <c r="FZK5" s="653"/>
      <c r="FZL5" s="653"/>
      <c r="FZM5" s="653"/>
      <c r="FZN5" s="653"/>
      <c r="FZO5" s="653"/>
      <c r="FZP5" s="653"/>
      <c r="FZQ5" s="653"/>
      <c r="FZR5" s="653"/>
      <c r="FZS5" s="653"/>
      <c r="FZT5" s="653"/>
      <c r="FZU5" s="653"/>
      <c r="FZV5" s="653"/>
      <c r="FZW5" s="653"/>
      <c r="FZX5" s="653"/>
      <c r="FZY5" s="653"/>
      <c r="FZZ5" s="653"/>
      <c r="GAA5" s="653"/>
      <c r="GAB5" s="653"/>
      <c r="GAC5" s="653"/>
      <c r="GAD5" s="653"/>
      <c r="GAE5" s="653"/>
      <c r="GAF5" s="653"/>
      <c r="GAG5" s="653"/>
      <c r="GAH5" s="653"/>
      <c r="GAI5" s="653"/>
      <c r="GAJ5" s="653"/>
      <c r="GAK5" s="653"/>
      <c r="GAL5" s="653"/>
      <c r="GAM5" s="653"/>
      <c r="GAN5" s="653"/>
      <c r="GAO5" s="653"/>
      <c r="GAP5" s="653"/>
      <c r="GAQ5" s="653"/>
      <c r="GAR5" s="653"/>
      <c r="GAS5" s="653"/>
      <c r="GAT5" s="653"/>
      <c r="GAU5" s="653"/>
      <c r="GAV5" s="653"/>
      <c r="GAW5" s="653"/>
      <c r="GAX5" s="653"/>
      <c r="GAY5" s="653"/>
      <c r="GAZ5" s="653"/>
      <c r="GBA5" s="653"/>
      <c r="GBB5" s="653"/>
      <c r="GBC5" s="653"/>
      <c r="GBD5" s="653"/>
      <c r="GBE5" s="653"/>
      <c r="GBF5" s="653"/>
      <c r="GBG5" s="653"/>
      <c r="GBH5" s="653"/>
      <c r="GBI5" s="653"/>
      <c r="GBJ5" s="653"/>
      <c r="GBK5" s="653"/>
      <c r="GBL5" s="653"/>
      <c r="GBM5" s="653"/>
      <c r="GBN5" s="653"/>
      <c r="GBO5" s="653"/>
      <c r="GBP5" s="653"/>
      <c r="GBQ5" s="653"/>
      <c r="GBR5" s="653"/>
      <c r="GBS5" s="653"/>
      <c r="GBT5" s="653"/>
      <c r="GBU5" s="653"/>
      <c r="GBV5" s="653"/>
      <c r="GBW5" s="653"/>
      <c r="GBX5" s="653"/>
      <c r="GBY5" s="653"/>
      <c r="GBZ5" s="653"/>
      <c r="GCA5" s="653"/>
      <c r="GCB5" s="653"/>
      <c r="GCC5" s="653"/>
      <c r="GCD5" s="653"/>
      <c r="GCE5" s="653"/>
      <c r="GCF5" s="653"/>
      <c r="GCG5" s="653"/>
      <c r="GCH5" s="653"/>
      <c r="GCI5" s="653"/>
      <c r="GCJ5" s="653"/>
      <c r="GCK5" s="653"/>
      <c r="GCL5" s="653"/>
      <c r="GCM5" s="653"/>
      <c r="GCN5" s="653"/>
      <c r="GCO5" s="653"/>
      <c r="GCP5" s="653"/>
      <c r="GCQ5" s="653"/>
      <c r="GCR5" s="653"/>
      <c r="GCS5" s="653"/>
      <c r="GCT5" s="653"/>
      <c r="GCU5" s="653"/>
      <c r="GCV5" s="653"/>
      <c r="GCW5" s="653"/>
      <c r="GCX5" s="653"/>
      <c r="GCY5" s="653"/>
      <c r="GCZ5" s="653"/>
      <c r="GDA5" s="653"/>
      <c r="GDB5" s="653"/>
      <c r="GDC5" s="653"/>
      <c r="GDD5" s="653"/>
      <c r="GDE5" s="653"/>
      <c r="GDF5" s="653"/>
      <c r="GDG5" s="653"/>
      <c r="GDH5" s="653"/>
      <c r="GDI5" s="653"/>
      <c r="GDJ5" s="653"/>
      <c r="GDK5" s="653"/>
      <c r="GDL5" s="653"/>
      <c r="GDM5" s="653"/>
      <c r="GDN5" s="653"/>
      <c r="GDO5" s="653"/>
      <c r="GDP5" s="653"/>
      <c r="GDQ5" s="653"/>
      <c r="GDR5" s="653"/>
      <c r="GDS5" s="653"/>
      <c r="GDT5" s="653"/>
      <c r="GDU5" s="653"/>
      <c r="GDV5" s="653"/>
      <c r="GDW5" s="653"/>
      <c r="GDX5" s="653"/>
      <c r="GDY5" s="653"/>
      <c r="GDZ5" s="653"/>
      <c r="GEA5" s="653"/>
      <c r="GEB5" s="653"/>
      <c r="GEC5" s="653"/>
      <c r="GED5" s="653"/>
      <c r="GEE5" s="653"/>
      <c r="GEF5" s="653"/>
      <c r="GEG5" s="653"/>
      <c r="GEH5" s="653"/>
      <c r="GEI5" s="653"/>
      <c r="GEJ5" s="653"/>
      <c r="GEK5" s="653"/>
      <c r="GEL5" s="653"/>
      <c r="GEM5" s="653"/>
      <c r="GEN5" s="653"/>
      <c r="GEO5" s="653"/>
      <c r="GEP5" s="653"/>
      <c r="GEQ5" s="653"/>
      <c r="GER5" s="653"/>
      <c r="GES5" s="653"/>
      <c r="GET5" s="653"/>
      <c r="GEU5" s="653"/>
      <c r="GEV5" s="653"/>
      <c r="GEW5" s="653"/>
      <c r="GEX5" s="653"/>
      <c r="GEY5" s="653"/>
      <c r="GEZ5" s="653"/>
      <c r="GFA5" s="653"/>
      <c r="GFB5" s="653"/>
      <c r="GFC5" s="653"/>
      <c r="GFD5" s="653"/>
      <c r="GFE5" s="653"/>
      <c r="GFF5" s="653"/>
      <c r="GFG5" s="653"/>
      <c r="GFH5" s="653"/>
      <c r="GFI5" s="653"/>
      <c r="GFJ5" s="653"/>
      <c r="GFK5" s="653"/>
      <c r="GFL5" s="653"/>
      <c r="GFM5" s="653"/>
      <c r="GFN5" s="653"/>
      <c r="GFO5" s="653"/>
      <c r="GFP5" s="653"/>
      <c r="GFQ5" s="653"/>
      <c r="GFR5" s="653"/>
      <c r="GFS5" s="653"/>
      <c r="GFT5" s="653"/>
      <c r="GFU5" s="653"/>
      <c r="GFV5" s="653"/>
      <c r="GFW5" s="653"/>
      <c r="GFX5" s="653"/>
      <c r="GFY5" s="653"/>
      <c r="GFZ5" s="653"/>
      <c r="GGA5" s="653"/>
      <c r="GGB5" s="653"/>
      <c r="GGC5" s="653"/>
      <c r="GGD5" s="653"/>
      <c r="GGE5" s="653"/>
      <c r="GGF5" s="653"/>
      <c r="GGG5" s="653"/>
      <c r="GGH5" s="653"/>
      <c r="GGI5" s="653"/>
      <c r="GGJ5" s="653"/>
      <c r="GGK5" s="653"/>
      <c r="GGL5" s="653"/>
      <c r="GGM5" s="653"/>
      <c r="GGN5" s="653"/>
      <c r="GGO5" s="653"/>
      <c r="GGP5" s="653"/>
      <c r="GGQ5" s="653"/>
      <c r="GGR5" s="653"/>
      <c r="GGS5" s="653"/>
      <c r="GGT5" s="653"/>
      <c r="GGU5" s="653"/>
      <c r="GGV5" s="653"/>
      <c r="GGW5" s="653"/>
      <c r="GGX5" s="653"/>
      <c r="GGY5" s="653"/>
      <c r="GGZ5" s="653"/>
      <c r="GHA5" s="653"/>
      <c r="GHB5" s="653"/>
      <c r="GHC5" s="653"/>
      <c r="GHD5" s="653"/>
      <c r="GHE5" s="653"/>
      <c r="GHF5" s="653"/>
      <c r="GHG5" s="653"/>
      <c r="GHH5" s="653"/>
      <c r="GHI5" s="653"/>
      <c r="GHJ5" s="653"/>
      <c r="GHK5" s="653"/>
      <c r="GHL5" s="653"/>
      <c r="GHM5" s="653"/>
      <c r="GHN5" s="653"/>
      <c r="GHO5" s="653"/>
      <c r="GHP5" s="653"/>
      <c r="GHQ5" s="653"/>
      <c r="GHR5" s="653"/>
      <c r="GHS5" s="653"/>
      <c r="GHT5" s="653"/>
      <c r="GHU5" s="653"/>
      <c r="GHV5" s="653"/>
      <c r="GHW5" s="653"/>
      <c r="GHX5" s="653"/>
      <c r="GHY5" s="653"/>
      <c r="GHZ5" s="653"/>
      <c r="GIA5" s="653"/>
      <c r="GIB5" s="653"/>
      <c r="GIC5" s="653"/>
      <c r="GID5" s="653"/>
      <c r="GIE5" s="653"/>
      <c r="GIF5" s="653"/>
      <c r="GIG5" s="653"/>
      <c r="GIH5" s="653"/>
      <c r="GII5" s="653"/>
      <c r="GIJ5" s="653"/>
      <c r="GIK5" s="653"/>
      <c r="GIL5" s="653"/>
      <c r="GIM5" s="653"/>
      <c r="GIN5" s="653"/>
      <c r="GIO5" s="653"/>
      <c r="GIP5" s="653"/>
      <c r="GIQ5" s="653"/>
      <c r="GIR5" s="653"/>
      <c r="GIS5" s="653"/>
      <c r="GIT5" s="653"/>
      <c r="GIU5" s="653"/>
      <c r="GIV5" s="653"/>
      <c r="GIW5" s="653"/>
      <c r="GIX5" s="653"/>
      <c r="GIY5" s="653"/>
      <c r="GIZ5" s="653"/>
      <c r="GJA5" s="653"/>
      <c r="GJB5" s="653"/>
      <c r="GJC5" s="653"/>
      <c r="GJD5" s="653"/>
      <c r="GJE5" s="653"/>
      <c r="GJF5" s="653"/>
      <c r="GJG5" s="653"/>
      <c r="GJH5" s="653"/>
      <c r="GJI5" s="653"/>
      <c r="GJJ5" s="653"/>
      <c r="GJK5" s="653"/>
      <c r="GJL5" s="653"/>
      <c r="GJM5" s="653"/>
      <c r="GJN5" s="653"/>
      <c r="GJO5" s="653"/>
      <c r="GJP5" s="653"/>
      <c r="GJQ5" s="653"/>
      <c r="GJR5" s="653"/>
      <c r="GJS5" s="653"/>
      <c r="GJT5" s="653"/>
      <c r="GJU5" s="653"/>
      <c r="GJV5" s="653"/>
      <c r="GJW5" s="653"/>
      <c r="GJX5" s="653"/>
      <c r="GJY5" s="653"/>
      <c r="GJZ5" s="653"/>
      <c r="GKA5" s="653"/>
      <c r="GKB5" s="653"/>
      <c r="GKC5" s="653"/>
      <c r="GKD5" s="653"/>
      <c r="GKE5" s="653"/>
      <c r="GKF5" s="653"/>
      <c r="GKG5" s="653"/>
      <c r="GKH5" s="653"/>
      <c r="GKI5" s="653"/>
      <c r="GKJ5" s="653"/>
      <c r="GKK5" s="653"/>
      <c r="GKL5" s="653"/>
      <c r="GKM5" s="653"/>
      <c r="GKN5" s="653"/>
      <c r="GKO5" s="653"/>
      <c r="GKP5" s="653"/>
      <c r="GKQ5" s="653"/>
      <c r="GKR5" s="653"/>
      <c r="GKS5" s="653"/>
      <c r="GKT5" s="653"/>
      <c r="GKU5" s="653"/>
      <c r="GKV5" s="653"/>
      <c r="GKW5" s="653"/>
      <c r="GKX5" s="653"/>
      <c r="GKY5" s="653"/>
      <c r="GKZ5" s="653"/>
      <c r="GLA5" s="653"/>
      <c r="GLB5" s="653"/>
      <c r="GLC5" s="653"/>
      <c r="GLD5" s="653"/>
      <c r="GLE5" s="653"/>
      <c r="GLF5" s="653"/>
      <c r="GLG5" s="653"/>
      <c r="GLH5" s="653"/>
      <c r="GLI5" s="653"/>
      <c r="GLJ5" s="653"/>
      <c r="GLK5" s="653"/>
      <c r="GLL5" s="653"/>
      <c r="GLM5" s="653"/>
      <c r="GLN5" s="653"/>
      <c r="GLO5" s="653"/>
      <c r="GLP5" s="653"/>
      <c r="GLQ5" s="653"/>
      <c r="GLR5" s="653"/>
      <c r="GLS5" s="653"/>
      <c r="GLT5" s="653"/>
      <c r="GLU5" s="653"/>
      <c r="GLV5" s="653"/>
      <c r="GLW5" s="653"/>
      <c r="GLX5" s="653"/>
      <c r="GLY5" s="653"/>
      <c r="GLZ5" s="653"/>
      <c r="GMA5" s="653"/>
      <c r="GMB5" s="653"/>
      <c r="GMC5" s="653"/>
      <c r="GMD5" s="653"/>
      <c r="GME5" s="653"/>
      <c r="GMF5" s="653"/>
      <c r="GMG5" s="653"/>
      <c r="GMH5" s="653"/>
      <c r="GMI5" s="653"/>
      <c r="GMJ5" s="653"/>
      <c r="GMK5" s="653"/>
      <c r="GML5" s="653"/>
      <c r="GMM5" s="653"/>
      <c r="GMN5" s="653"/>
      <c r="GMO5" s="653"/>
      <c r="GMP5" s="653"/>
      <c r="GMQ5" s="653"/>
      <c r="GMR5" s="653"/>
      <c r="GMS5" s="653"/>
      <c r="GMT5" s="653"/>
      <c r="GMU5" s="653"/>
      <c r="GMV5" s="653"/>
      <c r="GMW5" s="653"/>
      <c r="GMX5" s="653"/>
      <c r="GMY5" s="653"/>
      <c r="GMZ5" s="653"/>
      <c r="GNA5" s="653"/>
      <c r="GNB5" s="653"/>
      <c r="GNC5" s="653"/>
      <c r="GND5" s="653"/>
      <c r="GNE5" s="653"/>
      <c r="GNF5" s="653"/>
      <c r="GNG5" s="653"/>
      <c r="GNH5" s="653"/>
      <c r="GNI5" s="653"/>
      <c r="GNJ5" s="653"/>
      <c r="GNK5" s="653"/>
      <c r="GNL5" s="653"/>
      <c r="GNM5" s="653"/>
      <c r="GNN5" s="653"/>
      <c r="GNO5" s="653"/>
      <c r="GNP5" s="653"/>
      <c r="GNQ5" s="653"/>
      <c r="GNR5" s="653"/>
      <c r="GNS5" s="653"/>
      <c r="GNT5" s="653"/>
      <c r="GNU5" s="653"/>
      <c r="GNV5" s="653"/>
      <c r="GNW5" s="653"/>
      <c r="GNX5" s="653"/>
      <c r="GNY5" s="653"/>
      <c r="GNZ5" s="653"/>
      <c r="GOA5" s="653"/>
      <c r="GOB5" s="653"/>
      <c r="GOC5" s="653"/>
      <c r="GOD5" s="653"/>
      <c r="GOE5" s="653"/>
      <c r="GOF5" s="653"/>
      <c r="GOG5" s="653"/>
      <c r="GOH5" s="653"/>
      <c r="GOI5" s="653"/>
      <c r="GOJ5" s="653"/>
      <c r="GOK5" s="653"/>
      <c r="GOL5" s="653"/>
      <c r="GOM5" s="653"/>
      <c r="GON5" s="653"/>
      <c r="GOO5" s="653"/>
      <c r="GOP5" s="653"/>
      <c r="GOQ5" s="653"/>
      <c r="GOR5" s="653"/>
      <c r="GOS5" s="653"/>
      <c r="GOT5" s="653"/>
      <c r="GOU5" s="653"/>
      <c r="GOV5" s="653"/>
      <c r="GOW5" s="653"/>
      <c r="GOX5" s="653"/>
      <c r="GOY5" s="653"/>
      <c r="GOZ5" s="653"/>
      <c r="GPA5" s="653"/>
      <c r="GPB5" s="653"/>
      <c r="GPC5" s="653"/>
      <c r="GPD5" s="653"/>
      <c r="GPE5" s="653"/>
      <c r="GPF5" s="653"/>
      <c r="GPG5" s="653"/>
      <c r="GPH5" s="653"/>
      <c r="GPI5" s="653"/>
      <c r="GPJ5" s="653"/>
      <c r="GPK5" s="653"/>
      <c r="GPL5" s="653"/>
      <c r="GPM5" s="653"/>
      <c r="GPN5" s="653"/>
      <c r="GPO5" s="653"/>
      <c r="GPP5" s="653"/>
      <c r="GPQ5" s="653"/>
      <c r="GPR5" s="653"/>
      <c r="GPS5" s="653"/>
      <c r="GPT5" s="653"/>
      <c r="GPU5" s="653"/>
      <c r="GPV5" s="653"/>
      <c r="GPW5" s="653"/>
      <c r="GPX5" s="653"/>
      <c r="GPY5" s="653"/>
      <c r="GPZ5" s="653"/>
      <c r="GQA5" s="653"/>
      <c r="GQB5" s="653"/>
      <c r="GQC5" s="653"/>
      <c r="GQD5" s="653"/>
      <c r="GQE5" s="653"/>
      <c r="GQF5" s="653"/>
      <c r="GQG5" s="653"/>
      <c r="GQH5" s="653"/>
      <c r="GQI5" s="653"/>
      <c r="GQJ5" s="653"/>
      <c r="GQK5" s="653"/>
      <c r="GQL5" s="653"/>
      <c r="GQM5" s="653"/>
      <c r="GQN5" s="653"/>
      <c r="GQO5" s="653"/>
      <c r="GQP5" s="653"/>
      <c r="GQQ5" s="653"/>
      <c r="GQR5" s="653"/>
      <c r="GQS5" s="653"/>
      <c r="GQT5" s="653"/>
      <c r="GQU5" s="653"/>
      <c r="GQV5" s="653"/>
      <c r="GQW5" s="653"/>
      <c r="GQX5" s="653"/>
      <c r="GQY5" s="653"/>
      <c r="GQZ5" s="653"/>
      <c r="GRA5" s="653"/>
      <c r="GRB5" s="653"/>
      <c r="GRC5" s="653"/>
      <c r="GRD5" s="653"/>
      <c r="GRE5" s="653"/>
      <c r="GRF5" s="653"/>
      <c r="GRG5" s="653"/>
      <c r="GRH5" s="653"/>
      <c r="GRI5" s="653"/>
      <c r="GRJ5" s="653"/>
      <c r="GRK5" s="653"/>
      <c r="GRL5" s="653"/>
      <c r="GRM5" s="653"/>
      <c r="GRN5" s="653"/>
      <c r="GRO5" s="653"/>
      <c r="GRP5" s="653"/>
      <c r="GRQ5" s="653"/>
      <c r="GRR5" s="653"/>
      <c r="GRS5" s="653"/>
      <c r="GRT5" s="653"/>
      <c r="GRU5" s="653"/>
      <c r="GRV5" s="653"/>
      <c r="GRW5" s="653"/>
      <c r="GRX5" s="653"/>
      <c r="GRY5" s="653"/>
      <c r="GRZ5" s="653"/>
      <c r="GSA5" s="653"/>
      <c r="GSB5" s="653"/>
      <c r="GSC5" s="653"/>
      <c r="GSD5" s="653"/>
      <c r="GSE5" s="653"/>
      <c r="GSF5" s="653"/>
      <c r="GSG5" s="653"/>
      <c r="GSH5" s="653"/>
      <c r="GSI5" s="653"/>
      <c r="GSJ5" s="653"/>
      <c r="GSK5" s="653"/>
      <c r="GSL5" s="653"/>
      <c r="GSM5" s="653"/>
      <c r="GSN5" s="653"/>
      <c r="GSO5" s="653"/>
      <c r="GSP5" s="653"/>
      <c r="GSQ5" s="653"/>
      <c r="GSR5" s="653"/>
      <c r="GSS5" s="653"/>
      <c r="GST5" s="653"/>
      <c r="GSU5" s="653"/>
      <c r="GSV5" s="653"/>
      <c r="GSW5" s="653"/>
      <c r="GSX5" s="653"/>
      <c r="GSY5" s="653"/>
      <c r="GSZ5" s="653"/>
      <c r="GTA5" s="653"/>
      <c r="GTB5" s="653"/>
      <c r="GTC5" s="653"/>
      <c r="GTD5" s="653"/>
      <c r="GTE5" s="653"/>
      <c r="GTF5" s="653"/>
      <c r="GTG5" s="653"/>
      <c r="GTH5" s="653"/>
      <c r="GTI5" s="653"/>
      <c r="GTJ5" s="653"/>
      <c r="GTK5" s="653"/>
      <c r="GTL5" s="653"/>
      <c r="GTM5" s="653"/>
      <c r="GTN5" s="653"/>
      <c r="GTO5" s="653"/>
      <c r="GTP5" s="653"/>
      <c r="GTQ5" s="653"/>
      <c r="GTR5" s="653"/>
      <c r="GTS5" s="653"/>
      <c r="GTT5" s="653"/>
      <c r="GTU5" s="653"/>
      <c r="GTV5" s="653"/>
      <c r="GTW5" s="653"/>
      <c r="GTX5" s="653"/>
      <c r="GTY5" s="653"/>
      <c r="GTZ5" s="653"/>
      <c r="GUA5" s="653"/>
      <c r="GUB5" s="653"/>
      <c r="GUC5" s="653"/>
      <c r="GUD5" s="653"/>
      <c r="GUE5" s="653"/>
      <c r="GUF5" s="653"/>
      <c r="GUG5" s="653"/>
      <c r="GUH5" s="653"/>
      <c r="GUI5" s="653"/>
      <c r="GUJ5" s="653"/>
      <c r="GUK5" s="653"/>
      <c r="GUL5" s="653"/>
      <c r="GUM5" s="653"/>
      <c r="GUN5" s="653"/>
      <c r="GUO5" s="653"/>
      <c r="GUP5" s="653"/>
      <c r="GUQ5" s="653"/>
      <c r="GUR5" s="653"/>
      <c r="GUS5" s="653"/>
      <c r="GUT5" s="653"/>
      <c r="GUU5" s="653"/>
      <c r="GUV5" s="653"/>
      <c r="GUW5" s="653"/>
      <c r="GUX5" s="653"/>
      <c r="GUY5" s="653"/>
      <c r="GUZ5" s="653"/>
      <c r="GVA5" s="653"/>
      <c r="GVB5" s="653"/>
      <c r="GVC5" s="653"/>
      <c r="GVD5" s="653"/>
      <c r="GVE5" s="653"/>
      <c r="GVF5" s="653"/>
      <c r="GVG5" s="653"/>
      <c r="GVH5" s="653"/>
      <c r="GVI5" s="653"/>
      <c r="GVJ5" s="653"/>
      <c r="GVK5" s="653"/>
      <c r="GVL5" s="653"/>
      <c r="GVM5" s="653"/>
      <c r="GVN5" s="653"/>
      <c r="GVO5" s="653"/>
      <c r="GVP5" s="653"/>
      <c r="GVQ5" s="653"/>
      <c r="GVR5" s="653"/>
      <c r="GVS5" s="653"/>
      <c r="GVT5" s="653"/>
      <c r="GVU5" s="653"/>
      <c r="GVV5" s="653"/>
      <c r="GVW5" s="653"/>
      <c r="GVX5" s="653"/>
      <c r="GVY5" s="653"/>
      <c r="GVZ5" s="653"/>
      <c r="GWA5" s="653"/>
      <c r="GWB5" s="653"/>
      <c r="GWC5" s="653"/>
      <c r="GWD5" s="653"/>
      <c r="GWE5" s="653"/>
      <c r="GWF5" s="653"/>
      <c r="GWG5" s="653"/>
      <c r="GWH5" s="653"/>
      <c r="GWI5" s="653"/>
      <c r="GWJ5" s="653"/>
      <c r="GWK5" s="653"/>
      <c r="GWL5" s="653"/>
      <c r="GWM5" s="653"/>
      <c r="GWN5" s="653"/>
      <c r="GWO5" s="653"/>
      <c r="GWP5" s="653"/>
      <c r="GWQ5" s="653"/>
      <c r="GWR5" s="653"/>
      <c r="GWS5" s="653"/>
      <c r="GWT5" s="653"/>
      <c r="GWU5" s="653"/>
      <c r="GWV5" s="653"/>
      <c r="GWW5" s="653"/>
      <c r="GWX5" s="653"/>
      <c r="GWY5" s="653"/>
      <c r="GWZ5" s="653"/>
      <c r="GXA5" s="653"/>
      <c r="GXB5" s="653"/>
      <c r="GXC5" s="653"/>
      <c r="GXD5" s="653"/>
      <c r="GXE5" s="653"/>
      <c r="GXF5" s="653"/>
      <c r="GXG5" s="653"/>
      <c r="GXH5" s="653"/>
      <c r="GXI5" s="653"/>
      <c r="GXJ5" s="653"/>
      <c r="GXK5" s="653"/>
      <c r="GXL5" s="653"/>
      <c r="GXM5" s="653"/>
      <c r="GXN5" s="653"/>
      <c r="GXO5" s="653"/>
      <c r="GXP5" s="653"/>
      <c r="GXQ5" s="653"/>
      <c r="GXR5" s="653"/>
      <c r="GXS5" s="653"/>
      <c r="GXT5" s="653"/>
      <c r="GXU5" s="653"/>
      <c r="GXV5" s="653"/>
      <c r="GXW5" s="653"/>
      <c r="GXX5" s="653"/>
      <c r="GXY5" s="653"/>
      <c r="GXZ5" s="653"/>
      <c r="GYA5" s="653"/>
      <c r="GYB5" s="653"/>
      <c r="GYC5" s="653"/>
      <c r="GYD5" s="653"/>
      <c r="GYE5" s="653"/>
      <c r="GYF5" s="653"/>
      <c r="GYG5" s="653"/>
      <c r="GYH5" s="653"/>
      <c r="GYI5" s="653"/>
      <c r="GYJ5" s="653"/>
      <c r="GYK5" s="653"/>
      <c r="GYL5" s="653"/>
      <c r="GYM5" s="653"/>
      <c r="GYN5" s="653"/>
      <c r="GYO5" s="653"/>
      <c r="GYP5" s="653"/>
      <c r="GYQ5" s="653"/>
      <c r="GYR5" s="653"/>
      <c r="GYS5" s="653"/>
      <c r="GYT5" s="653"/>
      <c r="GYU5" s="653"/>
      <c r="GYV5" s="653"/>
      <c r="GYW5" s="653"/>
      <c r="GYX5" s="653"/>
      <c r="GYY5" s="653"/>
      <c r="GYZ5" s="653"/>
      <c r="GZA5" s="653"/>
      <c r="GZB5" s="653"/>
      <c r="GZC5" s="653"/>
      <c r="GZD5" s="653"/>
      <c r="GZE5" s="653"/>
      <c r="GZF5" s="653"/>
      <c r="GZG5" s="653"/>
      <c r="GZH5" s="653"/>
      <c r="GZI5" s="653"/>
      <c r="GZJ5" s="653"/>
      <c r="GZK5" s="653"/>
      <c r="GZL5" s="653"/>
      <c r="GZM5" s="653"/>
      <c r="GZN5" s="653"/>
      <c r="GZO5" s="653"/>
      <c r="GZP5" s="653"/>
      <c r="GZQ5" s="653"/>
      <c r="GZR5" s="653"/>
      <c r="GZS5" s="653"/>
      <c r="GZT5" s="653"/>
      <c r="GZU5" s="653"/>
      <c r="GZV5" s="653"/>
      <c r="GZW5" s="653"/>
      <c r="GZX5" s="653"/>
      <c r="GZY5" s="653"/>
      <c r="GZZ5" s="653"/>
      <c r="HAA5" s="653"/>
      <c r="HAB5" s="653"/>
      <c r="HAC5" s="653"/>
      <c r="HAD5" s="653"/>
      <c r="HAE5" s="653"/>
      <c r="HAF5" s="653"/>
      <c r="HAG5" s="653"/>
      <c r="HAH5" s="653"/>
      <c r="HAI5" s="653"/>
      <c r="HAJ5" s="653"/>
      <c r="HAK5" s="653"/>
      <c r="HAL5" s="653"/>
      <c r="HAM5" s="653"/>
      <c r="HAN5" s="653"/>
      <c r="HAO5" s="653"/>
      <c r="HAP5" s="653"/>
      <c r="HAQ5" s="653"/>
      <c r="HAR5" s="653"/>
      <c r="HAS5" s="653"/>
      <c r="HAT5" s="653"/>
      <c r="HAU5" s="653"/>
      <c r="HAV5" s="653"/>
      <c r="HAW5" s="653"/>
      <c r="HAX5" s="653"/>
      <c r="HAY5" s="653"/>
      <c r="HAZ5" s="653"/>
      <c r="HBA5" s="653"/>
      <c r="HBB5" s="653"/>
      <c r="HBC5" s="653"/>
      <c r="HBD5" s="653"/>
      <c r="HBE5" s="653"/>
      <c r="HBF5" s="653"/>
      <c r="HBG5" s="653"/>
      <c r="HBH5" s="653"/>
      <c r="HBI5" s="653"/>
      <c r="HBJ5" s="653"/>
      <c r="HBK5" s="653"/>
      <c r="HBL5" s="653"/>
      <c r="HBM5" s="653"/>
      <c r="HBN5" s="653"/>
      <c r="HBO5" s="653"/>
      <c r="HBP5" s="653"/>
      <c r="HBQ5" s="653"/>
      <c r="HBR5" s="653"/>
      <c r="HBS5" s="653"/>
      <c r="HBT5" s="653"/>
      <c r="HBU5" s="653"/>
      <c r="HBV5" s="653"/>
      <c r="HBW5" s="653"/>
      <c r="HBX5" s="653"/>
      <c r="HBY5" s="653"/>
      <c r="HBZ5" s="653"/>
      <c r="HCA5" s="653"/>
      <c r="HCB5" s="653"/>
      <c r="HCC5" s="653"/>
      <c r="HCD5" s="653"/>
      <c r="HCE5" s="653"/>
      <c r="HCF5" s="653"/>
      <c r="HCG5" s="653"/>
      <c r="HCH5" s="653"/>
      <c r="HCI5" s="653"/>
      <c r="HCJ5" s="653"/>
      <c r="HCK5" s="653"/>
      <c r="HCL5" s="653"/>
      <c r="HCM5" s="653"/>
      <c r="HCN5" s="653"/>
      <c r="HCO5" s="653"/>
      <c r="HCP5" s="653"/>
      <c r="HCQ5" s="653"/>
      <c r="HCR5" s="653"/>
      <c r="HCS5" s="653"/>
      <c r="HCT5" s="653"/>
      <c r="HCU5" s="653"/>
      <c r="HCV5" s="653"/>
      <c r="HCW5" s="653"/>
      <c r="HCX5" s="653"/>
      <c r="HCY5" s="653"/>
      <c r="HCZ5" s="653"/>
      <c r="HDA5" s="653"/>
      <c r="HDB5" s="653"/>
      <c r="HDC5" s="653"/>
      <c r="HDD5" s="653"/>
      <c r="HDE5" s="653"/>
      <c r="HDF5" s="653"/>
      <c r="HDG5" s="653"/>
      <c r="HDH5" s="653"/>
      <c r="HDI5" s="653"/>
      <c r="HDJ5" s="653"/>
      <c r="HDK5" s="653"/>
      <c r="HDL5" s="653"/>
      <c r="HDM5" s="653"/>
      <c r="HDN5" s="653"/>
      <c r="HDO5" s="653"/>
      <c r="HDP5" s="653"/>
      <c r="HDQ5" s="653"/>
      <c r="HDR5" s="653"/>
      <c r="HDS5" s="653"/>
      <c r="HDT5" s="653"/>
      <c r="HDU5" s="653"/>
      <c r="HDV5" s="653"/>
      <c r="HDW5" s="653"/>
      <c r="HDX5" s="653"/>
      <c r="HDY5" s="653"/>
      <c r="HDZ5" s="653"/>
      <c r="HEA5" s="653"/>
      <c r="HEB5" s="653"/>
      <c r="HEC5" s="653"/>
      <c r="HED5" s="653"/>
      <c r="HEE5" s="653"/>
      <c r="HEF5" s="653"/>
      <c r="HEG5" s="653"/>
      <c r="HEH5" s="653"/>
      <c r="HEI5" s="653"/>
      <c r="HEJ5" s="653"/>
      <c r="HEK5" s="653"/>
      <c r="HEL5" s="653"/>
      <c r="HEM5" s="653"/>
      <c r="HEN5" s="653"/>
      <c r="HEO5" s="653"/>
      <c r="HEP5" s="653"/>
      <c r="HEQ5" s="653"/>
      <c r="HER5" s="653"/>
      <c r="HES5" s="653"/>
      <c r="HET5" s="653"/>
      <c r="HEU5" s="653"/>
      <c r="HEV5" s="653"/>
      <c r="HEW5" s="653"/>
      <c r="HEX5" s="653"/>
      <c r="HEY5" s="653"/>
      <c r="HEZ5" s="653"/>
      <c r="HFA5" s="653"/>
      <c r="HFB5" s="653"/>
      <c r="HFC5" s="653"/>
      <c r="HFD5" s="653"/>
      <c r="HFE5" s="653"/>
      <c r="HFF5" s="653"/>
      <c r="HFG5" s="653"/>
      <c r="HFH5" s="653"/>
      <c r="HFI5" s="653"/>
      <c r="HFJ5" s="653"/>
      <c r="HFK5" s="653"/>
      <c r="HFL5" s="653"/>
      <c r="HFM5" s="653"/>
      <c r="HFN5" s="653"/>
      <c r="HFO5" s="653"/>
      <c r="HFP5" s="653"/>
      <c r="HFQ5" s="653"/>
      <c r="HFR5" s="653"/>
      <c r="HFS5" s="653"/>
      <c r="HFT5" s="653"/>
      <c r="HFU5" s="653"/>
      <c r="HFV5" s="653"/>
      <c r="HFW5" s="653"/>
      <c r="HFX5" s="653"/>
      <c r="HFY5" s="653"/>
      <c r="HFZ5" s="653"/>
      <c r="HGA5" s="653"/>
      <c r="HGB5" s="653"/>
      <c r="HGC5" s="653"/>
      <c r="HGD5" s="653"/>
      <c r="HGE5" s="653"/>
      <c r="HGF5" s="653"/>
      <c r="HGG5" s="653"/>
      <c r="HGH5" s="653"/>
      <c r="HGI5" s="653"/>
      <c r="HGJ5" s="653"/>
      <c r="HGK5" s="653"/>
      <c r="HGL5" s="653"/>
      <c r="HGM5" s="653"/>
      <c r="HGN5" s="653"/>
      <c r="HGO5" s="653"/>
      <c r="HGP5" s="653"/>
      <c r="HGQ5" s="653"/>
      <c r="HGR5" s="653"/>
      <c r="HGS5" s="653"/>
      <c r="HGT5" s="653"/>
      <c r="HGU5" s="653"/>
      <c r="HGV5" s="653"/>
      <c r="HGW5" s="653"/>
      <c r="HGX5" s="653"/>
      <c r="HGY5" s="653"/>
      <c r="HGZ5" s="653"/>
      <c r="HHA5" s="653"/>
      <c r="HHB5" s="653"/>
      <c r="HHC5" s="653"/>
      <c r="HHD5" s="653"/>
      <c r="HHE5" s="653"/>
      <c r="HHF5" s="653"/>
      <c r="HHG5" s="653"/>
      <c r="HHH5" s="653"/>
      <c r="HHI5" s="653"/>
      <c r="HHJ5" s="653"/>
      <c r="HHK5" s="653"/>
      <c r="HHL5" s="653"/>
      <c r="HHM5" s="653"/>
      <c r="HHN5" s="653"/>
      <c r="HHO5" s="653"/>
      <c r="HHP5" s="653"/>
      <c r="HHQ5" s="653"/>
      <c r="HHR5" s="653"/>
      <c r="HHS5" s="653"/>
      <c r="HHT5" s="653"/>
      <c r="HHU5" s="653"/>
      <c r="HHV5" s="653"/>
      <c r="HHW5" s="653"/>
      <c r="HHX5" s="653"/>
      <c r="HHY5" s="653"/>
      <c r="HHZ5" s="653"/>
      <c r="HIA5" s="653"/>
      <c r="HIB5" s="653"/>
      <c r="HIC5" s="653"/>
      <c r="HID5" s="653"/>
      <c r="HIE5" s="653"/>
      <c r="HIF5" s="653"/>
      <c r="HIG5" s="653"/>
      <c r="HIH5" s="653"/>
      <c r="HII5" s="653"/>
      <c r="HIJ5" s="653"/>
      <c r="HIK5" s="653"/>
      <c r="HIL5" s="653"/>
      <c r="HIM5" s="653"/>
      <c r="HIN5" s="653"/>
      <c r="HIO5" s="653"/>
      <c r="HIP5" s="653"/>
      <c r="HIQ5" s="653"/>
      <c r="HIR5" s="653"/>
      <c r="HIS5" s="653"/>
      <c r="HIT5" s="653"/>
      <c r="HIU5" s="653"/>
      <c r="HIV5" s="653"/>
      <c r="HIW5" s="653"/>
      <c r="HIX5" s="653"/>
      <c r="HIY5" s="653"/>
      <c r="HIZ5" s="653"/>
      <c r="HJA5" s="653"/>
      <c r="HJB5" s="653"/>
      <c r="HJC5" s="653"/>
      <c r="HJD5" s="653"/>
      <c r="HJE5" s="653"/>
      <c r="HJF5" s="653"/>
      <c r="HJG5" s="653"/>
      <c r="HJH5" s="653"/>
      <c r="HJI5" s="653"/>
      <c r="HJJ5" s="653"/>
      <c r="HJK5" s="653"/>
      <c r="HJL5" s="653"/>
      <c r="HJM5" s="653"/>
      <c r="HJN5" s="653"/>
      <c r="HJO5" s="653"/>
      <c r="HJP5" s="653"/>
      <c r="HJQ5" s="653"/>
      <c r="HJR5" s="653"/>
      <c r="HJS5" s="653"/>
      <c r="HJT5" s="653"/>
      <c r="HJU5" s="653"/>
      <c r="HJV5" s="653"/>
      <c r="HJW5" s="653"/>
      <c r="HJX5" s="653"/>
      <c r="HJY5" s="653"/>
      <c r="HJZ5" s="653"/>
      <c r="HKA5" s="653"/>
      <c r="HKB5" s="653"/>
      <c r="HKC5" s="653"/>
      <c r="HKD5" s="653"/>
      <c r="HKE5" s="653"/>
      <c r="HKF5" s="653"/>
      <c r="HKG5" s="653"/>
      <c r="HKH5" s="653"/>
      <c r="HKI5" s="653"/>
      <c r="HKJ5" s="653"/>
      <c r="HKK5" s="653"/>
      <c r="HKL5" s="653"/>
      <c r="HKM5" s="653"/>
      <c r="HKN5" s="653"/>
      <c r="HKO5" s="653"/>
      <c r="HKP5" s="653"/>
      <c r="HKQ5" s="653"/>
      <c r="HKR5" s="653"/>
      <c r="HKS5" s="653"/>
      <c r="HKT5" s="653"/>
      <c r="HKU5" s="653"/>
      <c r="HKV5" s="653"/>
      <c r="HKW5" s="653"/>
      <c r="HKX5" s="653"/>
      <c r="HKY5" s="653"/>
      <c r="HKZ5" s="653"/>
      <c r="HLA5" s="653"/>
      <c r="HLB5" s="653"/>
      <c r="HLC5" s="653"/>
      <c r="HLD5" s="653"/>
      <c r="HLE5" s="653"/>
      <c r="HLF5" s="653"/>
      <c r="HLG5" s="653"/>
      <c r="HLH5" s="653"/>
      <c r="HLI5" s="653"/>
      <c r="HLJ5" s="653"/>
      <c r="HLK5" s="653"/>
      <c r="HLL5" s="653"/>
      <c r="HLM5" s="653"/>
      <c r="HLN5" s="653"/>
      <c r="HLO5" s="653"/>
      <c r="HLP5" s="653"/>
      <c r="HLQ5" s="653"/>
      <c r="HLR5" s="653"/>
      <c r="HLS5" s="653"/>
      <c r="HLT5" s="653"/>
      <c r="HLU5" s="653"/>
      <c r="HLV5" s="653"/>
      <c r="HLW5" s="653"/>
      <c r="HLX5" s="653"/>
      <c r="HLY5" s="653"/>
      <c r="HLZ5" s="653"/>
      <c r="HMA5" s="653"/>
      <c r="HMB5" s="653"/>
      <c r="HMC5" s="653"/>
      <c r="HMD5" s="653"/>
      <c r="HME5" s="653"/>
      <c r="HMF5" s="653"/>
      <c r="HMG5" s="653"/>
      <c r="HMH5" s="653"/>
      <c r="HMI5" s="653"/>
      <c r="HMJ5" s="653"/>
      <c r="HMK5" s="653"/>
      <c r="HML5" s="653"/>
      <c r="HMM5" s="653"/>
      <c r="HMN5" s="653"/>
      <c r="HMO5" s="653"/>
      <c r="HMP5" s="653"/>
      <c r="HMQ5" s="653"/>
      <c r="HMR5" s="653"/>
      <c r="HMS5" s="653"/>
      <c r="HMT5" s="653"/>
      <c r="HMU5" s="653"/>
      <c r="HMV5" s="653"/>
      <c r="HMW5" s="653"/>
      <c r="HMX5" s="653"/>
      <c r="HMY5" s="653"/>
      <c r="HMZ5" s="653"/>
      <c r="HNA5" s="653"/>
      <c r="HNB5" s="653"/>
      <c r="HNC5" s="653"/>
      <c r="HND5" s="653"/>
      <c r="HNE5" s="653"/>
      <c r="HNF5" s="653"/>
      <c r="HNG5" s="653"/>
      <c r="HNH5" s="653"/>
      <c r="HNI5" s="653"/>
      <c r="HNJ5" s="653"/>
      <c r="HNK5" s="653"/>
      <c r="HNL5" s="653"/>
      <c r="HNM5" s="653"/>
      <c r="HNN5" s="653"/>
      <c r="HNO5" s="653"/>
      <c r="HNP5" s="653"/>
      <c r="HNQ5" s="653"/>
      <c r="HNR5" s="653"/>
      <c r="HNS5" s="653"/>
      <c r="HNT5" s="653"/>
      <c r="HNU5" s="653"/>
      <c r="HNV5" s="653"/>
      <c r="HNW5" s="653"/>
      <c r="HNX5" s="653"/>
      <c r="HNY5" s="653"/>
      <c r="HNZ5" s="653"/>
      <c r="HOA5" s="653"/>
      <c r="HOB5" s="653"/>
      <c r="HOC5" s="653"/>
      <c r="HOD5" s="653"/>
      <c r="HOE5" s="653"/>
      <c r="HOF5" s="653"/>
      <c r="HOG5" s="653"/>
      <c r="HOH5" s="653"/>
      <c r="HOI5" s="653"/>
      <c r="HOJ5" s="653"/>
      <c r="HOK5" s="653"/>
      <c r="HOL5" s="653"/>
      <c r="HOM5" s="653"/>
      <c r="HON5" s="653"/>
      <c r="HOO5" s="653"/>
      <c r="HOP5" s="653"/>
      <c r="HOQ5" s="653"/>
      <c r="HOR5" s="653"/>
      <c r="HOS5" s="653"/>
      <c r="HOT5" s="653"/>
      <c r="HOU5" s="653"/>
      <c r="HOV5" s="653"/>
      <c r="HOW5" s="653"/>
      <c r="HOX5" s="653"/>
      <c r="HOY5" s="653"/>
      <c r="HOZ5" s="653"/>
      <c r="HPA5" s="653"/>
      <c r="HPB5" s="653"/>
      <c r="HPC5" s="653"/>
      <c r="HPD5" s="653"/>
      <c r="HPE5" s="653"/>
      <c r="HPF5" s="653"/>
      <c r="HPG5" s="653"/>
      <c r="HPH5" s="653"/>
      <c r="HPI5" s="653"/>
      <c r="HPJ5" s="653"/>
      <c r="HPK5" s="653"/>
      <c r="HPL5" s="653"/>
      <c r="HPM5" s="653"/>
      <c r="HPN5" s="653"/>
      <c r="HPO5" s="653"/>
      <c r="HPP5" s="653"/>
      <c r="HPQ5" s="653"/>
      <c r="HPR5" s="653"/>
      <c r="HPS5" s="653"/>
      <c r="HPT5" s="653"/>
      <c r="HPU5" s="653"/>
      <c r="HPV5" s="653"/>
      <c r="HPW5" s="653"/>
      <c r="HPX5" s="653"/>
      <c r="HPY5" s="653"/>
      <c r="HPZ5" s="653"/>
      <c r="HQA5" s="653"/>
      <c r="HQB5" s="653"/>
      <c r="HQC5" s="653"/>
      <c r="HQD5" s="653"/>
      <c r="HQE5" s="653"/>
      <c r="HQF5" s="653"/>
      <c r="HQG5" s="653"/>
      <c r="HQH5" s="653"/>
      <c r="HQI5" s="653"/>
      <c r="HQJ5" s="653"/>
      <c r="HQK5" s="653"/>
      <c r="HQL5" s="653"/>
      <c r="HQM5" s="653"/>
      <c r="HQN5" s="653"/>
      <c r="HQO5" s="653"/>
      <c r="HQP5" s="653"/>
      <c r="HQQ5" s="653"/>
      <c r="HQR5" s="653"/>
      <c r="HQS5" s="653"/>
      <c r="HQT5" s="653"/>
      <c r="HQU5" s="653"/>
      <c r="HQV5" s="653"/>
      <c r="HQW5" s="653"/>
      <c r="HQX5" s="653"/>
      <c r="HQY5" s="653"/>
      <c r="HQZ5" s="653"/>
      <c r="HRA5" s="653"/>
      <c r="HRB5" s="653"/>
      <c r="HRC5" s="653"/>
      <c r="HRD5" s="653"/>
      <c r="HRE5" s="653"/>
      <c r="HRF5" s="653"/>
      <c r="HRG5" s="653"/>
      <c r="HRH5" s="653"/>
      <c r="HRI5" s="653"/>
      <c r="HRJ5" s="653"/>
      <c r="HRK5" s="653"/>
      <c r="HRL5" s="653"/>
      <c r="HRM5" s="653"/>
      <c r="HRN5" s="653"/>
      <c r="HRO5" s="653"/>
      <c r="HRP5" s="653"/>
      <c r="HRQ5" s="653"/>
      <c r="HRR5" s="653"/>
      <c r="HRS5" s="653"/>
      <c r="HRT5" s="653"/>
      <c r="HRU5" s="653"/>
      <c r="HRV5" s="653"/>
      <c r="HRW5" s="653"/>
      <c r="HRX5" s="653"/>
      <c r="HRY5" s="653"/>
      <c r="HRZ5" s="653"/>
      <c r="HSA5" s="653"/>
      <c r="HSB5" s="653"/>
      <c r="HSC5" s="653"/>
      <c r="HSD5" s="653"/>
      <c r="HSE5" s="653"/>
      <c r="HSF5" s="653"/>
      <c r="HSG5" s="653"/>
      <c r="HSH5" s="653"/>
      <c r="HSI5" s="653"/>
      <c r="HSJ5" s="653"/>
      <c r="HSK5" s="653"/>
      <c r="HSL5" s="653"/>
      <c r="HSM5" s="653"/>
      <c r="HSN5" s="653"/>
      <c r="HSO5" s="653"/>
      <c r="HSP5" s="653"/>
      <c r="HSQ5" s="653"/>
      <c r="HSR5" s="653"/>
      <c r="HSS5" s="653"/>
      <c r="HST5" s="653"/>
      <c r="HSU5" s="653"/>
      <c r="HSV5" s="653"/>
      <c r="HSW5" s="653"/>
      <c r="HSX5" s="653"/>
      <c r="HSY5" s="653"/>
      <c r="HSZ5" s="653"/>
      <c r="HTA5" s="653"/>
      <c r="HTB5" s="653"/>
      <c r="HTC5" s="653"/>
      <c r="HTD5" s="653"/>
      <c r="HTE5" s="653"/>
      <c r="HTF5" s="653"/>
      <c r="HTG5" s="653"/>
      <c r="HTH5" s="653"/>
      <c r="HTI5" s="653"/>
      <c r="HTJ5" s="653"/>
      <c r="HTK5" s="653"/>
      <c r="HTL5" s="653"/>
      <c r="HTM5" s="653"/>
      <c r="HTN5" s="653"/>
      <c r="HTO5" s="653"/>
      <c r="HTP5" s="653"/>
      <c r="HTQ5" s="653"/>
      <c r="HTR5" s="653"/>
      <c r="HTS5" s="653"/>
      <c r="HTT5" s="653"/>
      <c r="HTU5" s="653"/>
      <c r="HTV5" s="653"/>
      <c r="HTW5" s="653"/>
      <c r="HTX5" s="653"/>
      <c r="HTY5" s="653"/>
      <c r="HTZ5" s="653"/>
      <c r="HUA5" s="653"/>
      <c r="HUB5" s="653"/>
      <c r="HUC5" s="653"/>
      <c r="HUD5" s="653"/>
      <c r="HUE5" s="653"/>
      <c r="HUF5" s="653"/>
      <c r="HUG5" s="653"/>
      <c r="HUH5" s="653"/>
      <c r="HUI5" s="653"/>
      <c r="HUJ5" s="653"/>
      <c r="HUK5" s="653"/>
      <c r="HUL5" s="653"/>
      <c r="HUM5" s="653"/>
      <c r="HUN5" s="653"/>
      <c r="HUO5" s="653"/>
      <c r="HUP5" s="653"/>
      <c r="HUQ5" s="653"/>
      <c r="HUR5" s="653"/>
      <c r="HUS5" s="653"/>
      <c r="HUT5" s="653"/>
      <c r="HUU5" s="653"/>
      <c r="HUV5" s="653"/>
      <c r="HUW5" s="653"/>
      <c r="HUX5" s="653"/>
      <c r="HUY5" s="653"/>
      <c r="HUZ5" s="653"/>
      <c r="HVA5" s="653"/>
      <c r="HVB5" s="653"/>
      <c r="HVC5" s="653"/>
      <c r="HVD5" s="653"/>
      <c r="HVE5" s="653"/>
      <c r="HVF5" s="653"/>
      <c r="HVG5" s="653"/>
      <c r="HVH5" s="653"/>
      <c r="HVI5" s="653"/>
      <c r="HVJ5" s="653"/>
      <c r="HVK5" s="653"/>
      <c r="HVL5" s="653"/>
      <c r="HVM5" s="653"/>
      <c r="HVN5" s="653"/>
      <c r="HVO5" s="653"/>
      <c r="HVP5" s="653"/>
      <c r="HVQ5" s="653"/>
      <c r="HVR5" s="653"/>
      <c r="HVS5" s="653"/>
      <c r="HVT5" s="653"/>
      <c r="HVU5" s="653"/>
      <c r="HVV5" s="653"/>
      <c r="HVW5" s="653"/>
      <c r="HVX5" s="653"/>
      <c r="HVY5" s="653"/>
      <c r="HVZ5" s="653"/>
      <c r="HWA5" s="653"/>
      <c r="HWB5" s="653"/>
      <c r="HWC5" s="653"/>
      <c r="HWD5" s="653"/>
      <c r="HWE5" s="653"/>
      <c r="HWF5" s="653"/>
      <c r="HWG5" s="653"/>
      <c r="HWH5" s="653"/>
      <c r="HWI5" s="653"/>
      <c r="HWJ5" s="653"/>
      <c r="HWK5" s="653"/>
      <c r="HWL5" s="653"/>
      <c r="HWM5" s="653"/>
      <c r="HWN5" s="653"/>
      <c r="HWO5" s="653"/>
      <c r="HWP5" s="653"/>
      <c r="HWQ5" s="653"/>
      <c r="HWR5" s="653"/>
      <c r="HWS5" s="653"/>
      <c r="HWT5" s="653"/>
      <c r="HWU5" s="653"/>
      <c r="HWV5" s="653"/>
      <c r="HWW5" s="653"/>
      <c r="HWX5" s="653"/>
      <c r="HWY5" s="653"/>
      <c r="HWZ5" s="653"/>
      <c r="HXA5" s="653"/>
      <c r="HXB5" s="653"/>
      <c r="HXC5" s="653"/>
      <c r="HXD5" s="653"/>
      <c r="HXE5" s="653"/>
      <c r="HXF5" s="653"/>
      <c r="HXG5" s="653"/>
      <c r="HXH5" s="653"/>
      <c r="HXI5" s="653"/>
      <c r="HXJ5" s="653"/>
      <c r="HXK5" s="653"/>
      <c r="HXL5" s="653"/>
      <c r="HXM5" s="653"/>
      <c r="HXN5" s="653"/>
      <c r="HXO5" s="653"/>
      <c r="HXP5" s="653"/>
      <c r="HXQ5" s="653"/>
      <c r="HXR5" s="653"/>
      <c r="HXS5" s="653"/>
      <c r="HXT5" s="653"/>
      <c r="HXU5" s="653"/>
      <c r="HXV5" s="653"/>
      <c r="HXW5" s="653"/>
      <c r="HXX5" s="653"/>
      <c r="HXY5" s="653"/>
      <c r="HXZ5" s="653"/>
      <c r="HYA5" s="653"/>
      <c r="HYB5" s="653"/>
      <c r="HYC5" s="653"/>
      <c r="HYD5" s="653"/>
      <c r="HYE5" s="653"/>
      <c r="HYF5" s="653"/>
      <c r="HYG5" s="653"/>
      <c r="HYH5" s="653"/>
      <c r="HYI5" s="653"/>
      <c r="HYJ5" s="653"/>
      <c r="HYK5" s="653"/>
      <c r="HYL5" s="653"/>
      <c r="HYM5" s="653"/>
      <c r="HYN5" s="653"/>
      <c r="HYO5" s="653"/>
      <c r="HYP5" s="653"/>
      <c r="HYQ5" s="653"/>
      <c r="HYR5" s="653"/>
      <c r="HYS5" s="653"/>
      <c r="HYT5" s="653"/>
      <c r="HYU5" s="653"/>
      <c r="HYV5" s="653"/>
      <c r="HYW5" s="653"/>
      <c r="HYX5" s="653"/>
      <c r="HYY5" s="653"/>
      <c r="HYZ5" s="653"/>
      <c r="HZA5" s="653"/>
      <c r="HZB5" s="653"/>
      <c r="HZC5" s="653"/>
      <c r="HZD5" s="653"/>
      <c r="HZE5" s="653"/>
      <c r="HZF5" s="653"/>
      <c r="HZG5" s="653"/>
      <c r="HZH5" s="653"/>
      <c r="HZI5" s="653"/>
      <c r="HZJ5" s="653"/>
      <c r="HZK5" s="653"/>
      <c r="HZL5" s="653"/>
      <c r="HZM5" s="653"/>
      <c r="HZN5" s="653"/>
      <c r="HZO5" s="653"/>
      <c r="HZP5" s="653"/>
      <c r="HZQ5" s="653"/>
      <c r="HZR5" s="653"/>
      <c r="HZS5" s="653"/>
      <c r="HZT5" s="653"/>
      <c r="HZU5" s="653"/>
      <c r="HZV5" s="653"/>
      <c r="HZW5" s="653"/>
      <c r="HZX5" s="653"/>
      <c r="HZY5" s="653"/>
      <c r="HZZ5" s="653"/>
      <c r="IAA5" s="653"/>
      <c r="IAB5" s="653"/>
      <c r="IAC5" s="653"/>
      <c r="IAD5" s="653"/>
      <c r="IAE5" s="653"/>
      <c r="IAF5" s="653"/>
      <c r="IAG5" s="653"/>
      <c r="IAH5" s="653"/>
      <c r="IAI5" s="653"/>
      <c r="IAJ5" s="653"/>
      <c r="IAK5" s="653"/>
      <c r="IAL5" s="653"/>
      <c r="IAM5" s="653"/>
      <c r="IAN5" s="653"/>
      <c r="IAO5" s="653"/>
      <c r="IAP5" s="653"/>
      <c r="IAQ5" s="653"/>
      <c r="IAR5" s="653"/>
      <c r="IAS5" s="653"/>
      <c r="IAT5" s="653"/>
      <c r="IAU5" s="653"/>
      <c r="IAV5" s="653"/>
      <c r="IAW5" s="653"/>
      <c r="IAX5" s="653"/>
      <c r="IAY5" s="653"/>
      <c r="IAZ5" s="653"/>
      <c r="IBA5" s="653"/>
      <c r="IBB5" s="653"/>
      <c r="IBC5" s="653"/>
      <c r="IBD5" s="653"/>
      <c r="IBE5" s="653"/>
      <c r="IBF5" s="653"/>
      <c r="IBG5" s="653"/>
      <c r="IBH5" s="653"/>
      <c r="IBI5" s="653"/>
      <c r="IBJ5" s="653"/>
      <c r="IBK5" s="653"/>
      <c r="IBL5" s="653"/>
      <c r="IBM5" s="653"/>
      <c r="IBN5" s="653"/>
      <c r="IBO5" s="653"/>
      <c r="IBP5" s="653"/>
      <c r="IBQ5" s="653"/>
      <c r="IBR5" s="653"/>
      <c r="IBS5" s="653"/>
      <c r="IBT5" s="653"/>
      <c r="IBU5" s="653"/>
      <c r="IBV5" s="653"/>
      <c r="IBW5" s="653"/>
      <c r="IBX5" s="653"/>
      <c r="IBY5" s="653"/>
      <c r="IBZ5" s="653"/>
      <c r="ICA5" s="653"/>
      <c r="ICB5" s="653"/>
      <c r="ICC5" s="653"/>
      <c r="ICD5" s="653"/>
      <c r="ICE5" s="653"/>
      <c r="ICF5" s="653"/>
      <c r="ICG5" s="653"/>
      <c r="ICH5" s="653"/>
      <c r="ICI5" s="653"/>
      <c r="ICJ5" s="653"/>
      <c r="ICK5" s="653"/>
      <c r="ICL5" s="653"/>
      <c r="ICM5" s="653"/>
      <c r="ICN5" s="653"/>
      <c r="ICO5" s="653"/>
      <c r="ICP5" s="653"/>
      <c r="ICQ5" s="653"/>
      <c r="ICR5" s="653"/>
      <c r="ICS5" s="653"/>
      <c r="ICT5" s="653"/>
      <c r="ICU5" s="653"/>
      <c r="ICV5" s="653"/>
      <c r="ICW5" s="653"/>
      <c r="ICX5" s="653"/>
      <c r="ICY5" s="653"/>
      <c r="ICZ5" s="653"/>
      <c r="IDA5" s="653"/>
      <c r="IDB5" s="653"/>
      <c r="IDC5" s="653"/>
      <c r="IDD5" s="653"/>
      <c r="IDE5" s="653"/>
      <c r="IDF5" s="653"/>
      <c r="IDG5" s="653"/>
      <c r="IDH5" s="653"/>
      <c r="IDI5" s="653"/>
      <c r="IDJ5" s="653"/>
      <c r="IDK5" s="653"/>
      <c r="IDL5" s="653"/>
      <c r="IDM5" s="653"/>
      <c r="IDN5" s="653"/>
      <c r="IDO5" s="653"/>
      <c r="IDP5" s="653"/>
      <c r="IDQ5" s="653"/>
      <c r="IDR5" s="653"/>
      <c r="IDS5" s="653"/>
      <c r="IDT5" s="653"/>
      <c r="IDU5" s="653"/>
      <c r="IDV5" s="653"/>
      <c r="IDW5" s="653"/>
      <c r="IDX5" s="653"/>
      <c r="IDY5" s="653"/>
      <c r="IDZ5" s="653"/>
      <c r="IEA5" s="653"/>
      <c r="IEB5" s="653"/>
      <c r="IEC5" s="653"/>
      <c r="IED5" s="653"/>
      <c r="IEE5" s="653"/>
      <c r="IEF5" s="653"/>
      <c r="IEG5" s="653"/>
      <c r="IEH5" s="653"/>
      <c r="IEI5" s="653"/>
      <c r="IEJ5" s="653"/>
      <c r="IEK5" s="653"/>
      <c r="IEL5" s="653"/>
      <c r="IEM5" s="653"/>
      <c r="IEN5" s="653"/>
      <c r="IEO5" s="653"/>
      <c r="IEP5" s="653"/>
      <c r="IEQ5" s="653"/>
      <c r="IER5" s="653"/>
      <c r="IES5" s="653"/>
      <c r="IET5" s="653"/>
      <c r="IEU5" s="653"/>
      <c r="IEV5" s="653"/>
      <c r="IEW5" s="653"/>
      <c r="IEX5" s="653"/>
      <c r="IEY5" s="653"/>
      <c r="IEZ5" s="653"/>
      <c r="IFA5" s="653"/>
      <c r="IFB5" s="653"/>
      <c r="IFC5" s="653"/>
      <c r="IFD5" s="653"/>
      <c r="IFE5" s="653"/>
      <c r="IFF5" s="653"/>
      <c r="IFG5" s="653"/>
      <c r="IFH5" s="653"/>
      <c r="IFI5" s="653"/>
      <c r="IFJ5" s="653"/>
      <c r="IFK5" s="653"/>
      <c r="IFL5" s="653"/>
      <c r="IFM5" s="653"/>
      <c r="IFN5" s="653"/>
      <c r="IFO5" s="653"/>
      <c r="IFP5" s="653"/>
      <c r="IFQ5" s="653"/>
      <c r="IFR5" s="653"/>
      <c r="IFS5" s="653"/>
      <c r="IFT5" s="653"/>
      <c r="IFU5" s="653"/>
      <c r="IFV5" s="653"/>
      <c r="IFW5" s="653"/>
      <c r="IFX5" s="653"/>
      <c r="IFY5" s="653"/>
      <c r="IFZ5" s="653"/>
      <c r="IGA5" s="653"/>
      <c r="IGB5" s="653"/>
      <c r="IGC5" s="653"/>
      <c r="IGD5" s="653"/>
      <c r="IGE5" s="653"/>
      <c r="IGF5" s="653"/>
      <c r="IGG5" s="653"/>
      <c r="IGH5" s="653"/>
      <c r="IGI5" s="653"/>
      <c r="IGJ5" s="653"/>
      <c r="IGK5" s="653"/>
      <c r="IGL5" s="653"/>
      <c r="IGM5" s="653"/>
      <c r="IGN5" s="653"/>
      <c r="IGO5" s="653"/>
      <c r="IGP5" s="653"/>
      <c r="IGQ5" s="653"/>
      <c r="IGR5" s="653"/>
      <c r="IGS5" s="653"/>
      <c r="IGT5" s="653"/>
      <c r="IGU5" s="653"/>
      <c r="IGV5" s="653"/>
      <c r="IGW5" s="653"/>
      <c r="IGX5" s="653"/>
      <c r="IGY5" s="653"/>
      <c r="IGZ5" s="653"/>
      <c r="IHA5" s="653"/>
      <c r="IHB5" s="653"/>
      <c r="IHC5" s="653"/>
      <c r="IHD5" s="653"/>
      <c r="IHE5" s="653"/>
      <c r="IHF5" s="653"/>
      <c r="IHG5" s="653"/>
      <c r="IHH5" s="653"/>
      <c r="IHI5" s="653"/>
      <c r="IHJ5" s="653"/>
      <c r="IHK5" s="653"/>
      <c r="IHL5" s="653"/>
      <c r="IHM5" s="653"/>
      <c r="IHN5" s="653"/>
      <c r="IHO5" s="653"/>
      <c r="IHP5" s="653"/>
      <c r="IHQ5" s="653"/>
      <c r="IHR5" s="653"/>
      <c r="IHS5" s="653"/>
      <c r="IHT5" s="653"/>
      <c r="IHU5" s="653"/>
      <c r="IHV5" s="653"/>
      <c r="IHW5" s="653"/>
      <c r="IHX5" s="653"/>
      <c r="IHY5" s="653"/>
      <c r="IHZ5" s="653"/>
      <c r="IIA5" s="653"/>
      <c r="IIB5" s="653"/>
      <c r="IIC5" s="653"/>
      <c r="IID5" s="653"/>
      <c r="IIE5" s="653"/>
      <c r="IIF5" s="653"/>
      <c r="IIG5" s="653"/>
      <c r="IIH5" s="653"/>
      <c r="III5" s="653"/>
      <c r="IIJ5" s="653"/>
      <c r="IIK5" s="653"/>
      <c r="IIL5" s="653"/>
      <c r="IIM5" s="653"/>
      <c r="IIN5" s="653"/>
      <c r="IIO5" s="653"/>
      <c r="IIP5" s="653"/>
      <c r="IIQ5" s="653"/>
      <c r="IIR5" s="653"/>
      <c r="IIS5" s="653"/>
      <c r="IIT5" s="653"/>
      <c r="IIU5" s="653"/>
      <c r="IIV5" s="653"/>
      <c r="IIW5" s="653"/>
      <c r="IIX5" s="653"/>
      <c r="IIY5" s="653"/>
      <c r="IIZ5" s="653"/>
      <c r="IJA5" s="653"/>
      <c r="IJB5" s="653"/>
      <c r="IJC5" s="653"/>
      <c r="IJD5" s="653"/>
      <c r="IJE5" s="653"/>
      <c r="IJF5" s="653"/>
      <c r="IJG5" s="653"/>
      <c r="IJH5" s="653"/>
      <c r="IJI5" s="653"/>
      <c r="IJJ5" s="653"/>
      <c r="IJK5" s="653"/>
      <c r="IJL5" s="653"/>
      <c r="IJM5" s="653"/>
      <c r="IJN5" s="653"/>
      <c r="IJO5" s="653"/>
      <c r="IJP5" s="653"/>
      <c r="IJQ5" s="653"/>
      <c r="IJR5" s="653"/>
      <c r="IJS5" s="653"/>
      <c r="IJT5" s="653"/>
      <c r="IJU5" s="653"/>
      <c r="IJV5" s="653"/>
      <c r="IJW5" s="653"/>
      <c r="IJX5" s="653"/>
      <c r="IJY5" s="653"/>
      <c r="IJZ5" s="653"/>
      <c r="IKA5" s="653"/>
      <c r="IKB5" s="653"/>
      <c r="IKC5" s="653"/>
      <c r="IKD5" s="653"/>
      <c r="IKE5" s="653"/>
      <c r="IKF5" s="653"/>
      <c r="IKG5" s="653"/>
      <c r="IKH5" s="653"/>
      <c r="IKI5" s="653"/>
      <c r="IKJ5" s="653"/>
      <c r="IKK5" s="653"/>
      <c r="IKL5" s="653"/>
      <c r="IKM5" s="653"/>
      <c r="IKN5" s="653"/>
      <c r="IKO5" s="653"/>
      <c r="IKP5" s="653"/>
      <c r="IKQ5" s="653"/>
      <c r="IKR5" s="653"/>
      <c r="IKS5" s="653"/>
      <c r="IKT5" s="653"/>
      <c r="IKU5" s="653"/>
      <c r="IKV5" s="653"/>
      <c r="IKW5" s="653"/>
      <c r="IKX5" s="653"/>
      <c r="IKY5" s="653"/>
      <c r="IKZ5" s="653"/>
      <c r="ILA5" s="653"/>
      <c r="ILB5" s="653"/>
      <c r="ILC5" s="653"/>
      <c r="ILD5" s="653"/>
      <c r="ILE5" s="653"/>
      <c r="ILF5" s="653"/>
      <c r="ILG5" s="653"/>
      <c r="ILH5" s="653"/>
      <c r="ILI5" s="653"/>
      <c r="ILJ5" s="653"/>
      <c r="ILK5" s="653"/>
      <c r="ILL5" s="653"/>
      <c r="ILM5" s="653"/>
      <c r="ILN5" s="653"/>
      <c r="ILO5" s="653"/>
      <c r="ILP5" s="653"/>
      <c r="ILQ5" s="653"/>
      <c r="ILR5" s="653"/>
      <c r="ILS5" s="653"/>
      <c r="ILT5" s="653"/>
      <c r="ILU5" s="653"/>
      <c r="ILV5" s="653"/>
      <c r="ILW5" s="653"/>
      <c r="ILX5" s="653"/>
      <c r="ILY5" s="653"/>
      <c r="ILZ5" s="653"/>
      <c r="IMA5" s="653"/>
      <c r="IMB5" s="653"/>
      <c r="IMC5" s="653"/>
      <c r="IMD5" s="653"/>
      <c r="IME5" s="653"/>
      <c r="IMF5" s="653"/>
      <c r="IMG5" s="653"/>
      <c r="IMH5" s="653"/>
      <c r="IMI5" s="653"/>
      <c r="IMJ5" s="653"/>
      <c r="IMK5" s="653"/>
      <c r="IML5" s="653"/>
      <c r="IMM5" s="653"/>
      <c r="IMN5" s="653"/>
      <c r="IMO5" s="653"/>
      <c r="IMP5" s="653"/>
      <c r="IMQ5" s="653"/>
      <c r="IMR5" s="653"/>
      <c r="IMS5" s="653"/>
      <c r="IMT5" s="653"/>
      <c r="IMU5" s="653"/>
      <c r="IMV5" s="653"/>
      <c r="IMW5" s="653"/>
      <c r="IMX5" s="653"/>
      <c r="IMY5" s="653"/>
      <c r="IMZ5" s="653"/>
      <c r="INA5" s="653"/>
      <c r="INB5" s="653"/>
      <c r="INC5" s="653"/>
      <c r="IND5" s="653"/>
      <c r="INE5" s="653"/>
      <c r="INF5" s="653"/>
      <c r="ING5" s="653"/>
      <c r="INH5" s="653"/>
      <c r="INI5" s="653"/>
      <c r="INJ5" s="653"/>
      <c r="INK5" s="653"/>
      <c r="INL5" s="653"/>
      <c r="INM5" s="653"/>
      <c r="INN5" s="653"/>
      <c r="INO5" s="653"/>
      <c r="INP5" s="653"/>
      <c r="INQ5" s="653"/>
      <c r="INR5" s="653"/>
      <c r="INS5" s="653"/>
      <c r="INT5" s="653"/>
      <c r="INU5" s="653"/>
      <c r="INV5" s="653"/>
      <c r="INW5" s="653"/>
      <c r="INX5" s="653"/>
      <c r="INY5" s="653"/>
      <c r="INZ5" s="653"/>
      <c r="IOA5" s="653"/>
      <c r="IOB5" s="653"/>
      <c r="IOC5" s="653"/>
      <c r="IOD5" s="653"/>
      <c r="IOE5" s="653"/>
      <c r="IOF5" s="653"/>
      <c r="IOG5" s="653"/>
      <c r="IOH5" s="653"/>
      <c r="IOI5" s="653"/>
      <c r="IOJ5" s="653"/>
      <c r="IOK5" s="653"/>
      <c r="IOL5" s="653"/>
      <c r="IOM5" s="653"/>
      <c r="ION5" s="653"/>
      <c r="IOO5" s="653"/>
      <c r="IOP5" s="653"/>
      <c r="IOQ5" s="653"/>
      <c r="IOR5" s="653"/>
      <c r="IOS5" s="653"/>
      <c r="IOT5" s="653"/>
      <c r="IOU5" s="653"/>
      <c r="IOV5" s="653"/>
      <c r="IOW5" s="653"/>
      <c r="IOX5" s="653"/>
      <c r="IOY5" s="653"/>
      <c r="IOZ5" s="653"/>
      <c r="IPA5" s="653"/>
      <c r="IPB5" s="653"/>
      <c r="IPC5" s="653"/>
      <c r="IPD5" s="653"/>
      <c r="IPE5" s="653"/>
      <c r="IPF5" s="653"/>
      <c r="IPG5" s="653"/>
      <c r="IPH5" s="653"/>
      <c r="IPI5" s="653"/>
      <c r="IPJ5" s="653"/>
      <c r="IPK5" s="653"/>
      <c r="IPL5" s="653"/>
      <c r="IPM5" s="653"/>
      <c r="IPN5" s="653"/>
      <c r="IPO5" s="653"/>
      <c r="IPP5" s="653"/>
      <c r="IPQ5" s="653"/>
      <c r="IPR5" s="653"/>
      <c r="IPS5" s="653"/>
      <c r="IPT5" s="653"/>
      <c r="IPU5" s="653"/>
      <c r="IPV5" s="653"/>
      <c r="IPW5" s="653"/>
      <c r="IPX5" s="653"/>
      <c r="IPY5" s="653"/>
      <c r="IPZ5" s="653"/>
      <c r="IQA5" s="653"/>
      <c r="IQB5" s="653"/>
      <c r="IQC5" s="653"/>
      <c r="IQD5" s="653"/>
      <c r="IQE5" s="653"/>
      <c r="IQF5" s="653"/>
      <c r="IQG5" s="653"/>
      <c r="IQH5" s="653"/>
      <c r="IQI5" s="653"/>
      <c r="IQJ5" s="653"/>
      <c r="IQK5" s="653"/>
      <c r="IQL5" s="653"/>
      <c r="IQM5" s="653"/>
      <c r="IQN5" s="653"/>
      <c r="IQO5" s="653"/>
      <c r="IQP5" s="653"/>
      <c r="IQQ5" s="653"/>
      <c r="IQR5" s="653"/>
      <c r="IQS5" s="653"/>
      <c r="IQT5" s="653"/>
      <c r="IQU5" s="653"/>
      <c r="IQV5" s="653"/>
      <c r="IQW5" s="653"/>
      <c r="IQX5" s="653"/>
      <c r="IQY5" s="653"/>
      <c r="IQZ5" s="653"/>
      <c r="IRA5" s="653"/>
      <c r="IRB5" s="653"/>
      <c r="IRC5" s="653"/>
      <c r="IRD5" s="653"/>
      <c r="IRE5" s="653"/>
      <c r="IRF5" s="653"/>
      <c r="IRG5" s="653"/>
      <c r="IRH5" s="653"/>
      <c r="IRI5" s="653"/>
      <c r="IRJ5" s="653"/>
      <c r="IRK5" s="653"/>
      <c r="IRL5" s="653"/>
      <c r="IRM5" s="653"/>
      <c r="IRN5" s="653"/>
      <c r="IRO5" s="653"/>
      <c r="IRP5" s="653"/>
      <c r="IRQ5" s="653"/>
      <c r="IRR5" s="653"/>
      <c r="IRS5" s="653"/>
      <c r="IRT5" s="653"/>
      <c r="IRU5" s="653"/>
      <c r="IRV5" s="653"/>
      <c r="IRW5" s="653"/>
      <c r="IRX5" s="653"/>
      <c r="IRY5" s="653"/>
      <c r="IRZ5" s="653"/>
      <c r="ISA5" s="653"/>
      <c r="ISB5" s="653"/>
      <c r="ISC5" s="653"/>
      <c r="ISD5" s="653"/>
      <c r="ISE5" s="653"/>
      <c r="ISF5" s="653"/>
      <c r="ISG5" s="653"/>
      <c r="ISH5" s="653"/>
      <c r="ISI5" s="653"/>
      <c r="ISJ5" s="653"/>
      <c r="ISK5" s="653"/>
      <c r="ISL5" s="653"/>
      <c r="ISM5" s="653"/>
      <c r="ISN5" s="653"/>
      <c r="ISO5" s="653"/>
      <c r="ISP5" s="653"/>
      <c r="ISQ5" s="653"/>
      <c r="ISR5" s="653"/>
      <c r="ISS5" s="653"/>
      <c r="IST5" s="653"/>
      <c r="ISU5" s="653"/>
      <c r="ISV5" s="653"/>
      <c r="ISW5" s="653"/>
      <c r="ISX5" s="653"/>
      <c r="ISY5" s="653"/>
      <c r="ISZ5" s="653"/>
      <c r="ITA5" s="653"/>
      <c r="ITB5" s="653"/>
      <c r="ITC5" s="653"/>
      <c r="ITD5" s="653"/>
      <c r="ITE5" s="653"/>
      <c r="ITF5" s="653"/>
      <c r="ITG5" s="653"/>
      <c r="ITH5" s="653"/>
      <c r="ITI5" s="653"/>
      <c r="ITJ5" s="653"/>
      <c r="ITK5" s="653"/>
      <c r="ITL5" s="653"/>
      <c r="ITM5" s="653"/>
      <c r="ITN5" s="653"/>
      <c r="ITO5" s="653"/>
      <c r="ITP5" s="653"/>
      <c r="ITQ5" s="653"/>
      <c r="ITR5" s="653"/>
      <c r="ITS5" s="653"/>
      <c r="ITT5" s="653"/>
      <c r="ITU5" s="653"/>
      <c r="ITV5" s="653"/>
      <c r="ITW5" s="653"/>
      <c r="ITX5" s="653"/>
      <c r="ITY5" s="653"/>
      <c r="ITZ5" s="653"/>
      <c r="IUA5" s="653"/>
      <c r="IUB5" s="653"/>
      <c r="IUC5" s="653"/>
      <c r="IUD5" s="653"/>
      <c r="IUE5" s="653"/>
      <c r="IUF5" s="653"/>
      <c r="IUG5" s="653"/>
      <c r="IUH5" s="653"/>
      <c r="IUI5" s="653"/>
      <c r="IUJ5" s="653"/>
      <c r="IUK5" s="653"/>
      <c r="IUL5" s="653"/>
      <c r="IUM5" s="653"/>
      <c r="IUN5" s="653"/>
      <c r="IUO5" s="653"/>
      <c r="IUP5" s="653"/>
      <c r="IUQ5" s="653"/>
      <c r="IUR5" s="653"/>
      <c r="IUS5" s="653"/>
      <c r="IUT5" s="653"/>
      <c r="IUU5" s="653"/>
      <c r="IUV5" s="653"/>
      <c r="IUW5" s="653"/>
      <c r="IUX5" s="653"/>
      <c r="IUY5" s="653"/>
      <c r="IUZ5" s="653"/>
      <c r="IVA5" s="653"/>
      <c r="IVB5" s="653"/>
      <c r="IVC5" s="653"/>
      <c r="IVD5" s="653"/>
      <c r="IVE5" s="653"/>
      <c r="IVF5" s="653"/>
      <c r="IVG5" s="653"/>
      <c r="IVH5" s="653"/>
      <c r="IVI5" s="653"/>
      <c r="IVJ5" s="653"/>
      <c r="IVK5" s="653"/>
      <c r="IVL5" s="653"/>
      <c r="IVM5" s="653"/>
      <c r="IVN5" s="653"/>
      <c r="IVO5" s="653"/>
      <c r="IVP5" s="653"/>
      <c r="IVQ5" s="653"/>
      <c r="IVR5" s="653"/>
      <c r="IVS5" s="653"/>
      <c r="IVT5" s="653"/>
      <c r="IVU5" s="653"/>
      <c r="IVV5" s="653"/>
      <c r="IVW5" s="653"/>
      <c r="IVX5" s="653"/>
      <c r="IVY5" s="653"/>
      <c r="IVZ5" s="653"/>
      <c r="IWA5" s="653"/>
      <c r="IWB5" s="653"/>
      <c r="IWC5" s="653"/>
      <c r="IWD5" s="653"/>
      <c r="IWE5" s="653"/>
      <c r="IWF5" s="653"/>
      <c r="IWG5" s="653"/>
      <c r="IWH5" s="653"/>
      <c r="IWI5" s="653"/>
      <c r="IWJ5" s="653"/>
      <c r="IWK5" s="653"/>
      <c r="IWL5" s="653"/>
      <c r="IWM5" s="653"/>
      <c r="IWN5" s="653"/>
      <c r="IWO5" s="653"/>
      <c r="IWP5" s="653"/>
      <c r="IWQ5" s="653"/>
      <c r="IWR5" s="653"/>
      <c r="IWS5" s="653"/>
      <c r="IWT5" s="653"/>
      <c r="IWU5" s="653"/>
      <c r="IWV5" s="653"/>
      <c r="IWW5" s="653"/>
      <c r="IWX5" s="653"/>
      <c r="IWY5" s="653"/>
      <c r="IWZ5" s="653"/>
      <c r="IXA5" s="653"/>
      <c r="IXB5" s="653"/>
      <c r="IXC5" s="653"/>
      <c r="IXD5" s="653"/>
      <c r="IXE5" s="653"/>
      <c r="IXF5" s="653"/>
      <c r="IXG5" s="653"/>
      <c r="IXH5" s="653"/>
      <c r="IXI5" s="653"/>
      <c r="IXJ5" s="653"/>
      <c r="IXK5" s="653"/>
      <c r="IXL5" s="653"/>
      <c r="IXM5" s="653"/>
      <c r="IXN5" s="653"/>
      <c r="IXO5" s="653"/>
      <c r="IXP5" s="653"/>
      <c r="IXQ5" s="653"/>
      <c r="IXR5" s="653"/>
      <c r="IXS5" s="653"/>
      <c r="IXT5" s="653"/>
      <c r="IXU5" s="653"/>
      <c r="IXV5" s="653"/>
      <c r="IXW5" s="653"/>
      <c r="IXX5" s="653"/>
      <c r="IXY5" s="653"/>
      <c r="IXZ5" s="653"/>
      <c r="IYA5" s="653"/>
      <c r="IYB5" s="653"/>
      <c r="IYC5" s="653"/>
      <c r="IYD5" s="653"/>
      <c r="IYE5" s="653"/>
      <c r="IYF5" s="653"/>
      <c r="IYG5" s="653"/>
      <c r="IYH5" s="653"/>
      <c r="IYI5" s="653"/>
      <c r="IYJ5" s="653"/>
      <c r="IYK5" s="653"/>
      <c r="IYL5" s="653"/>
      <c r="IYM5" s="653"/>
      <c r="IYN5" s="653"/>
      <c r="IYO5" s="653"/>
      <c r="IYP5" s="653"/>
      <c r="IYQ5" s="653"/>
      <c r="IYR5" s="653"/>
      <c r="IYS5" s="653"/>
      <c r="IYT5" s="653"/>
      <c r="IYU5" s="653"/>
      <c r="IYV5" s="653"/>
      <c r="IYW5" s="653"/>
      <c r="IYX5" s="653"/>
      <c r="IYY5" s="653"/>
      <c r="IYZ5" s="653"/>
      <c r="IZA5" s="653"/>
      <c r="IZB5" s="653"/>
      <c r="IZC5" s="653"/>
      <c r="IZD5" s="653"/>
      <c r="IZE5" s="653"/>
      <c r="IZF5" s="653"/>
      <c r="IZG5" s="653"/>
      <c r="IZH5" s="653"/>
      <c r="IZI5" s="653"/>
      <c r="IZJ5" s="653"/>
      <c r="IZK5" s="653"/>
      <c r="IZL5" s="653"/>
      <c r="IZM5" s="653"/>
      <c r="IZN5" s="653"/>
      <c r="IZO5" s="653"/>
      <c r="IZP5" s="653"/>
      <c r="IZQ5" s="653"/>
      <c r="IZR5" s="653"/>
      <c r="IZS5" s="653"/>
      <c r="IZT5" s="653"/>
      <c r="IZU5" s="653"/>
      <c r="IZV5" s="653"/>
      <c r="IZW5" s="653"/>
      <c r="IZX5" s="653"/>
      <c r="IZY5" s="653"/>
      <c r="IZZ5" s="653"/>
      <c r="JAA5" s="653"/>
      <c r="JAB5" s="653"/>
      <c r="JAC5" s="653"/>
      <c r="JAD5" s="653"/>
      <c r="JAE5" s="653"/>
      <c r="JAF5" s="653"/>
      <c r="JAG5" s="653"/>
      <c r="JAH5" s="653"/>
      <c r="JAI5" s="653"/>
      <c r="JAJ5" s="653"/>
      <c r="JAK5" s="653"/>
      <c r="JAL5" s="653"/>
      <c r="JAM5" s="653"/>
      <c r="JAN5" s="653"/>
      <c r="JAO5" s="653"/>
      <c r="JAP5" s="653"/>
      <c r="JAQ5" s="653"/>
      <c r="JAR5" s="653"/>
      <c r="JAS5" s="653"/>
      <c r="JAT5" s="653"/>
      <c r="JAU5" s="653"/>
      <c r="JAV5" s="653"/>
      <c r="JAW5" s="653"/>
      <c r="JAX5" s="653"/>
      <c r="JAY5" s="653"/>
      <c r="JAZ5" s="653"/>
      <c r="JBA5" s="653"/>
      <c r="JBB5" s="653"/>
      <c r="JBC5" s="653"/>
      <c r="JBD5" s="653"/>
      <c r="JBE5" s="653"/>
      <c r="JBF5" s="653"/>
      <c r="JBG5" s="653"/>
      <c r="JBH5" s="653"/>
      <c r="JBI5" s="653"/>
      <c r="JBJ5" s="653"/>
      <c r="JBK5" s="653"/>
      <c r="JBL5" s="653"/>
      <c r="JBM5" s="653"/>
      <c r="JBN5" s="653"/>
      <c r="JBO5" s="653"/>
      <c r="JBP5" s="653"/>
      <c r="JBQ5" s="653"/>
      <c r="JBR5" s="653"/>
      <c r="JBS5" s="653"/>
      <c r="JBT5" s="653"/>
      <c r="JBU5" s="653"/>
      <c r="JBV5" s="653"/>
      <c r="JBW5" s="653"/>
      <c r="JBX5" s="653"/>
      <c r="JBY5" s="653"/>
      <c r="JBZ5" s="653"/>
      <c r="JCA5" s="653"/>
      <c r="JCB5" s="653"/>
      <c r="JCC5" s="653"/>
      <c r="JCD5" s="653"/>
      <c r="JCE5" s="653"/>
      <c r="JCF5" s="653"/>
      <c r="JCG5" s="653"/>
      <c r="JCH5" s="653"/>
      <c r="JCI5" s="653"/>
      <c r="JCJ5" s="653"/>
      <c r="JCK5" s="653"/>
      <c r="JCL5" s="653"/>
      <c r="JCM5" s="653"/>
      <c r="JCN5" s="653"/>
      <c r="JCO5" s="653"/>
      <c r="JCP5" s="653"/>
      <c r="JCQ5" s="653"/>
      <c r="JCR5" s="653"/>
      <c r="JCS5" s="653"/>
      <c r="JCT5" s="653"/>
      <c r="JCU5" s="653"/>
      <c r="JCV5" s="653"/>
      <c r="JCW5" s="653"/>
      <c r="JCX5" s="653"/>
      <c r="JCY5" s="653"/>
      <c r="JCZ5" s="653"/>
      <c r="JDA5" s="653"/>
      <c r="JDB5" s="653"/>
      <c r="JDC5" s="653"/>
      <c r="JDD5" s="653"/>
      <c r="JDE5" s="653"/>
      <c r="JDF5" s="653"/>
      <c r="JDG5" s="653"/>
      <c r="JDH5" s="653"/>
      <c r="JDI5" s="653"/>
      <c r="JDJ5" s="653"/>
      <c r="JDK5" s="653"/>
      <c r="JDL5" s="653"/>
      <c r="JDM5" s="653"/>
      <c r="JDN5" s="653"/>
      <c r="JDO5" s="653"/>
      <c r="JDP5" s="653"/>
      <c r="JDQ5" s="653"/>
      <c r="JDR5" s="653"/>
      <c r="JDS5" s="653"/>
      <c r="JDT5" s="653"/>
      <c r="JDU5" s="653"/>
      <c r="JDV5" s="653"/>
      <c r="JDW5" s="653"/>
      <c r="JDX5" s="653"/>
      <c r="JDY5" s="653"/>
      <c r="JDZ5" s="653"/>
      <c r="JEA5" s="653"/>
      <c r="JEB5" s="653"/>
      <c r="JEC5" s="653"/>
      <c r="JED5" s="653"/>
      <c r="JEE5" s="653"/>
      <c r="JEF5" s="653"/>
      <c r="JEG5" s="653"/>
      <c r="JEH5" s="653"/>
      <c r="JEI5" s="653"/>
      <c r="JEJ5" s="653"/>
      <c r="JEK5" s="653"/>
      <c r="JEL5" s="653"/>
      <c r="JEM5" s="653"/>
      <c r="JEN5" s="653"/>
      <c r="JEO5" s="653"/>
      <c r="JEP5" s="653"/>
      <c r="JEQ5" s="653"/>
      <c r="JER5" s="653"/>
      <c r="JES5" s="653"/>
      <c r="JET5" s="653"/>
      <c r="JEU5" s="653"/>
      <c r="JEV5" s="653"/>
      <c r="JEW5" s="653"/>
      <c r="JEX5" s="653"/>
      <c r="JEY5" s="653"/>
      <c r="JEZ5" s="653"/>
      <c r="JFA5" s="653"/>
      <c r="JFB5" s="653"/>
      <c r="JFC5" s="653"/>
      <c r="JFD5" s="653"/>
      <c r="JFE5" s="653"/>
      <c r="JFF5" s="653"/>
      <c r="JFG5" s="653"/>
      <c r="JFH5" s="653"/>
      <c r="JFI5" s="653"/>
      <c r="JFJ5" s="653"/>
      <c r="JFK5" s="653"/>
      <c r="JFL5" s="653"/>
      <c r="JFM5" s="653"/>
      <c r="JFN5" s="653"/>
      <c r="JFO5" s="653"/>
      <c r="JFP5" s="653"/>
      <c r="JFQ5" s="653"/>
      <c r="JFR5" s="653"/>
      <c r="JFS5" s="653"/>
      <c r="JFT5" s="653"/>
      <c r="JFU5" s="653"/>
      <c r="JFV5" s="653"/>
      <c r="JFW5" s="653"/>
      <c r="JFX5" s="653"/>
      <c r="JFY5" s="653"/>
      <c r="JFZ5" s="653"/>
      <c r="JGA5" s="653"/>
      <c r="JGB5" s="653"/>
      <c r="JGC5" s="653"/>
      <c r="JGD5" s="653"/>
      <c r="JGE5" s="653"/>
      <c r="JGF5" s="653"/>
      <c r="JGG5" s="653"/>
      <c r="JGH5" s="653"/>
      <c r="JGI5" s="653"/>
      <c r="JGJ5" s="653"/>
      <c r="JGK5" s="653"/>
      <c r="JGL5" s="653"/>
      <c r="JGM5" s="653"/>
      <c r="JGN5" s="653"/>
      <c r="JGO5" s="653"/>
      <c r="JGP5" s="653"/>
      <c r="JGQ5" s="653"/>
      <c r="JGR5" s="653"/>
      <c r="JGS5" s="653"/>
      <c r="JGT5" s="653"/>
      <c r="JGU5" s="653"/>
      <c r="JGV5" s="653"/>
      <c r="JGW5" s="653"/>
      <c r="JGX5" s="653"/>
      <c r="JGY5" s="653"/>
      <c r="JGZ5" s="653"/>
      <c r="JHA5" s="653"/>
      <c r="JHB5" s="653"/>
      <c r="JHC5" s="653"/>
      <c r="JHD5" s="653"/>
      <c r="JHE5" s="653"/>
      <c r="JHF5" s="653"/>
      <c r="JHG5" s="653"/>
      <c r="JHH5" s="653"/>
      <c r="JHI5" s="653"/>
      <c r="JHJ5" s="653"/>
      <c r="JHK5" s="653"/>
      <c r="JHL5" s="653"/>
      <c r="JHM5" s="653"/>
      <c r="JHN5" s="653"/>
      <c r="JHO5" s="653"/>
      <c r="JHP5" s="653"/>
      <c r="JHQ5" s="653"/>
      <c r="JHR5" s="653"/>
      <c r="JHS5" s="653"/>
      <c r="JHT5" s="653"/>
      <c r="JHU5" s="653"/>
      <c r="JHV5" s="653"/>
      <c r="JHW5" s="653"/>
      <c r="JHX5" s="653"/>
      <c r="JHY5" s="653"/>
      <c r="JHZ5" s="653"/>
      <c r="JIA5" s="653"/>
      <c r="JIB5" s="653"/>
      <c r="JIC5" s="653"/>
      <c r="JID5" s="653"/>
      <c r="JIE5" s="653"/>
      <c r="JIF5" s="653"/>
      <c r="JIG5" s="653"/>
      <c r="JIH5" s="653"/>
      <c r="JII5" s="653"/>
      <c r="JIJ5" s="653"/>
      <c r="JIK5" s="653"/>
      <c r="JIL5" s="653"/>
      <c r="JIM5" s="653"/>
      <c r="JIN5" s="653"/>
      <c r="JIO5" s="653"/>
      <c r="JIP5" s="653"/>
      <c r="JIQ5" s="653"/>
      <c r="JIR5" s="653"/>
      <c r="JIS5" s="653"/>
      <c r="JIT5" s="653"/>
      <c r="JIU5" s="653"/>
      <c r="JIV5" s="653"/>
      <c r="JIW5" s="653"/>
      <c r="JIX5" s="653"/>
      <c r="JIY5" s="653"/>
      <c r="JIZ5" s="653"/>
      <c r="JJA5" s="653"/>
      <c r="JJB5" s="653"/>
      <c r="JJC5" s="653"/>
      <c r="JJD5" s="653"/>
      <c r="JJE5" s="653"/>
      <c r="JJF5" s="653"/>
      <c r="JJG5" s="653"/>
      <c r="JJH5" s="653"/>
      <c r="JJI5" s="653"/>
      <c r="JJJ5" s="653"/>
      <c r="JJK5" s="653"/>
      <c r="JJL5" s="653"/>
      <c r="JJM5" s="653"/>
      <c r="JJN5" s="653"/>
      <c r="JJO5" s="653"/>
      <c r="JJP5" s="653"/>
      <c r="JJQ5" s="653"/>
      <c r="JJR5" s="653"/>
      <c r="JJS5" s="653"/>
      <c r="JJT5" s="653"/>
      <c r="JJU5" s="653"/>
      <c r="JJV5" s="653"/>
      <c r="JJW5" s="653"/>
      <c r="JJX5" s="653"/>
      <c r="JJY5" s="653"/>
      <c r="JJZ5" s="653"/>
      <c r="JKA5" s="653"/>
      <c r="JKB5" s="653"/>
      <c r="JKC5" s="653"/>
      <c r="JKD5" s="653"/>
      <c r="JKE5" s="653"/>
      <c r="JKF5" s="653"/>
      <c r="JKG5" s="653"/>
      <c r="JKH5" s="653"/>
      <c r="JKI5" s="653"/>
      <c r="JKJ5" s="653"/>
      <c r="JKK5" s="653"/>
      <c r="JKL5" s="653"/>
      <c r="JKM5" s="653"/>
      <c r="JKN5" s="653"/>
      <c r="JKO5" s="653"/>
      <c r="JKP5" s="653"/>
      <c r="JKQ5" s="653"/>
      <c r="JKR5" s="653"/>
      <c r="JKS5" s="653"/>
      <c r="JKT5" s="653"/>
      <c r="JKU5" s="653"/>
      <c r="JKV5" s="653"/>
      <c r="JKW5" s="653"/>
      <c r="JKX5" s="653"/>
      <c r="JKY5" s="653"/>
      <c r="JKZ5" s="653"/>
      <c r="JLA5" s="653"/>
      <c r="JLB5" s="653"/>
      <c r="JLC5" s="653"/>
      <c r="JLD5" s="653"/>
      <c r="JLE5" s="653"/>
      <c r="JLF5" s="653"/>
      <c r="JLG5" s="653"/>
      <c r="JLH5" s="653"/>
      <c r="JLI5" s="653"/>
      <c r="JLJ5" s="653"/>
      <c r="JLK5" s="653"/>
      <c r="JLL5" s="653"/>
      <c r="JLM5" s="653"/>
      <c r="JLN5" s="653"/>
      <c r="JLO5" s="653"/>
      <c r="JLP5" s="653"/>
      <c r="JLQ5" s="653"/>
      <c r="JLR5" s="653"/>
      <c r="JLS5" s="653"/>
      <c r="JLT5" s="653"/>
      <c r="JLU5" s="653"/>
      <c r="JLV5" s="653"/>
      <c r="JLW5" s="653"/>
      <c r="JLX5" s="653"/>
      <c r="JLY5" s="653"/>
      <c r="JLZ5" s="653"/>
      <c r="JMA5" s="653"/>
      <c r="JMB5" s="653"/>
      <c r="JMC5" s="653"/>
      <c r="JMD5" s="653"/>
      <c r="JME5" s="653"/>
      <c r="JMF5" s="653"/>
      <c r="JMG5" s="653"/>
      <c r="JMH5" s="653"/>
      <c r="JMI5" s="653"/>
      <c r="JMJ5" s="653"/>
      <c r="JMK5" s="653"/>
      <c r="JML5" s="653"/>
      <c r="JMM5" s="653"/>
      <c r="JMN5" s="653"/>
      <c r="JMO5" s="653"/>
      <c r="JMP5" s="653"/>
      <c r="JMQ5" s="653"/>
      <c r="JMR5" s="653"/>
      <c r="JMS5" s="653"/>
      <c r="JMT5" s="653"/>
      <c r="JMU5" s="653"/>
      <c r="JMV5" s="653"/>
      <c r="JMW5" s="653"/>
      <c r="JMX5" s="653"/>
      <c r="JMY5" s="653"/>
      <c r="JMZ5" s="653"/>
      <c r="JNA5" s="653"/>
      <c r="JNB5" s="653"/>
      <c r="JNC5" s="653"/>
      <c r="JND5" s="653"/>
      <c r="JNE5" s="653"/>
      <c r="JNF5" s="653"/>
      <c r="JNG5" s="653"/>
      <c r="JNH5" s="653"/>
      <c r="JNI5" s="653"/>
      <c r="JNJ5" s="653"/>
      <c r="JNK5" s="653"/>
      <c r="JNL5" s="653"/>
      <c r="JNM5" s="653"/>
      <c r="JNN5" s="653"/>
      <c r="JNO5" s="653"/>
      <c r="JNP5" s="653"/>
      <c r="JNQ5" s="653"/>
      <c r="JNR5" s="653"/>
      <c r="JNS5" s="653"/>
      <c r="JNT5" s="653"/>
      <c r="JNU5" s="653"/>
      <c r="JNV5" s="653"/>
      <c r="JNW5" s="653"/>
      <c r="JNX5" s="653"/>
      <c r="JNY5" s="653"/>
      <c r="JNZ5" s="653"/>
      <c r="JOA5" s="653"/>
      <c r="JOB5" s="653"/>
      <c r="JOC5" s="653"/>
      <c r="JOD5" s="653"/>
      <c r="JOE5" s="653"/>
      <c r="JOF5" s="653"/>
      <c r="JOG5" s="653"/>
      <c r="JOH5" s="653"/>
      <c r="JOI5" s="653"/>
      <c r="JOJ5" s="653"/>
      <c r="JOK5" s="653"/>
      <c r="JOL5" s="653"/>
      <c r="JOM5" s="653"/>
      <c r="JON5" s="653"/>
      <c r="JOO5" s="653"/>
      <c r="JOP5" s="653"/>
      <c r="JOQ5" s="653"/>
      <c r="JOR5" s="653"/>
      <c r="JOS5" s="653"/>
      <c r="JOT5" s="653"/>
      <c r="JOU5" s="653"/>
      <c r="JOV5" s="653"/>
      <c r="JOW5" s="653"/>
      <c r="JOX5" s="653"/>
      <c r="JOY5" s="653"/>
      <c r="JOZ5" s="653"/>
      <c r="JPA5" s="653"/>
      <c r="JPB5" s="653"/>
      <c r="JPC5" s="653"/>
      <c r="JPD5" s="653"/>
      <c r="JPE5" s="653"/>
      <c r="JPF5" s="653"/>
      <c r="JPG5" s="653"/>
      <c r="JPH5" s="653"/>
      <c r="JPI5" s="653"/>
      <c r="JPJ5" s="653"/>
      <c r="JPK5" s="653"/>
      <c r="JPL5" s="653"/>
      <c r="JPM5" s="653"/>
      <c r="JPN5" s="653"/>
      <c r="JPO5" s="653"/>
      <c r="JPP5" s="653"/>
      <c r="JPQ5" s="653"/>
      <c r="JPR5" s="653"/>
      <c r="JPS5" s="653"/>
      <c r="JPT5" s="653"/>
      <c r="JPU5" s="653"/>
      <c r="JPV5" s="653"/>
      <c r="JPW5" s="653"/>
      <c r="JPX5" s="653"/>
      <c r="JPY5" s="653"/>
      <c r="JPZ5" s="653"/>
      <c r="JQA5" s="653"/>
      <c r="JQB5" s="653"/>
      <c r="JQC5" s="653"/>
      <c r="JQD5" s="653"/>
      <c r="JQE5" s="653"/>
      <c r="JQF5" s="653"/>
      <c r="JQG5" s="653"/>
      <c r="JQH5" s="653"/>
      <c r="JQI5" s="653"/>
      <c r="JQJ5" s="653"/>
      <c r="JQK5" s="653"/>
      <c r="JQL5" s="653"/>
      <c r="JQM5" s="653"/>
      <c r="JQN5" s="653"/>
      <c r="JQO5" s="653"/>
      <c r="JQP5" s="653"/>
      <c r="JQQ5" s="653"/>
      <c r="JQR5" s="653"/>
      <c r="JQS5" s="653"/>
      <c r="JQT5" s="653"/>
      <c r="JQU5" s="653"/>
      <c r="JQV5" s="653"/>
      <c r="JQW5" s="653"/>
      <c r="JQX5" s="653"/>
      <c r="JQY5" s="653"/>
      <c r="JQZ5" s="653"/>
      <c r="JRA5" s="653"/>
      <c r="JRB5" s="653"/>
      <c r="JRC5" s="653"/>
      <c r="JRD5" s="653"/>
      <c r="JRE5" s="653"/>
      <c r="JRF5" s="653"/>
      <c r="JRG5" s="653"/>
      <c r="JRH5" s="653"/>
      <c r="JRI5" s="653"/>
      <c r="JRJ5" s="653"/>
      <c r="JRK5" s="653"/>
      <c r="JRL5" s="653"/>
      <c r="JRM5" s="653"/>
      <c r="JRN5" s="653"/>
      <c r="JRO5" s="653"/>
      <c r="JRP5" s="653"/>
      <c r="JRQ5" s="653"/>
      <c r="JRR5" s="653"/>
      <c r="JRS5" s="653"/>
      <c r="JRT5" s="653"/>
      <c r="JRU5" s="653"/>
      <c r="JRV5" s="653"/>
      <c r="JRW5" s="653"/>
      <c r="JRX5" s="653"/>
      <c r="JRY5" s="653"/>
      <c r="JRZ5" s="653"/>
      <c r="JSA5" s="653"/>
      <c r="JSB5" s="653"/>
      <c r="JSC5" s="653"/>
      <c r="JSD5" s="653"/>
      <c r="JSE5" s="653"/>
      <c r="JSF5" s="653"/>
      <c r="JSG5" s="653"/>
      <c r="JSH5" s="653"/>
      <c r="JSI5" s="653"/>
      <c r="JSJ5" s="653"/>
      <c r="JSK5" s="653"/>
      <c r="JSL5" s="653"/>
      <c r="JSM5" s="653"/>
      <c r="JSN5" s="653"/>
      <c r="JSO5" s="653"/>
      <c r="JSP5" s="653"/>
      <c r="JSQ5" s="653"/>
      <c r="JSR5" s="653"/>
      <c r="JSS5" s="653"/>
      <c r="JST5" s="653"/>
      <c r="JSU5" s="653"/>
      <c r="JSV5" s="653"/>
      <c r="JSW5" s="653"/>
      <c r="JSX5" s="653"/>
      <c r="JSY5" s="653"/>
      <c r="JSZ5" s="653"/>
      <c r="JTA5" s="653"/>
      <c r="JTB5" s="653"/>
      <c r="JTC5" s="653"/>
      <c r="JTD5" s="653"/>
      <c r="JTE5" s="653"/>
      <c r="JTF5" s="653"/>
      <c r="JTG5" s="653"/>
      <c r="JTH5" s="653"/>
      <c r="JTI5" s="653"/>
      <c r="JTJ5" s="653"/>
      <c r="JTK5" s="653"/>
      <c r="JTL5" s="653"/>
      <c r="JTM5" s="653"/>
      <c r="JTN5" s="653"/>
      <c r="JTO5" s="653"/>
      <c r="JTP5" s="653"/>
      <c r="JTQ5" s="653"/>
      <c r="JTR5" s="653"/>
      <c r="JTS5" s="653"/>
      <c r="JTT5" s="653"/>
      <c r="JTU5" s="653"/>
      <c r="JTV5" s="653"/>
      <c r="JTW5" s="653"/>
      <c r="JTX5" s="653"/>
      <c r="JTY5" s="653"/>
      <c r="JTZ5" s="653"/>
      <c r="JUA5" s="653"/>
      <c r="JUB5" s="653"/>
      <c r="JUC5" s="653"/>
      <c r="JUD5" s="653"/>
      <c r="JUE5" s="653"/>
      <c r="JUF5" s="653"/>
      <c r="JUG5" s="653"/>
      <c r="JUH5" s="653"/>
      <c r="JUI5" s="653"/>
      <c r="JUJ5" s="653"/>
      <c r="JUK5" s="653"/>
      <c r="JUL5" s="653"/>
      <c r="JUM5" s="653"/>
      <c r="JUN5" s="653"/>
      <c r="JUO5" s="653"/>
      <c r="JUP5" s="653"/>
      <c r="JUQ5" s="653"/>
      <c r="JUR5" s="653"/>
      <c r="JUS5" s="653"/>
      <c r="JUT5" s="653"/>
      <c r="JUU5" s="653"/>
      <c r="JUV5" s="653"/>
      <c r="JUW5" s="653"/>
      <c r="JUX5" s="653"/>
      <c r="JUY5" s="653"/>
      <c r="JUZ5" s="653"/>
      <c r="JVA5" s="653"/>
      <c r="JVB5" s="653"/>
      <c r="JVC5" s="653"/>
      <c r="JVD5" s="653"/>
      <c r="JVE5" s="653"/>
      <c r="JVF5" s="653"/>
      <c r="JVG5" s="653"/>
      <c r="JVH5" s="653"/>
      <c r="JVI5" s="653"/>
      <c r="JVJ5" s="653"/>
      <c r="JVK5" s="653"/>
      <c r="JVL5" s="653"/>
      <c r="JVM5" s="653"/>
      <c r="JVN5" s="653"/>
      <c r="JVO5" s="653"/>
      <c r="JVP5" s="653"/>
      <c r="JVQ5" s="653"/>
      <c r="JVR5" s="653"/>
      <c r="JVS5" s="653"/>
      <c r="JVT5" s="653"/>
      <c r="JVU5" s="653"/>
      <c r="JVV5" s="653"/>
      <c r="JVW5" s="653"/>
      <c r="JVX5" s="653"/>
      <c r="JVY5" s="653"/>
      <c r="JVZ5" s="653"/>
      <c r="JWA5" s="653"/>
      <c r="JWB5" s="653"/>
      <c r="JWC5" s="653"/>
      <c r="JWD5" s="653"/>
      <c r="JWE5" s="653"/>
      <c r="JWF5" s="653"/>
      <c r="JWG5" s="653"/>
      <c r="JWH5" s="653"/>
      <c r="JWI5" s="653"/>
      <c r="JWJ5" s="653"/>
      <c r="JWK5" s="653"/>
      <c r="JWL5" s="653"/>
      <c r="JWM5" s="653"/>
      <c r="JWN5" s="653"/>
      <c r="JWO5" s="653"/>
      <c r="JWP5" s="653"/>
      <c r="JWQ5" s="653"/>
      <c r="JWR5" s="653"/>
      <c r="JWS5" s="653"/>
      <c r="JWT5" s="653"/>
      <c r="JWU5" s="653"/>
      <c r="JWV5" s="653"/>
      <c r="JWW5" s="653"/>
      <c r="JWX5" s="653"/>
      <c r="JWY5" s="653"/>
      <c r="JWZ5" s="653"/>
      <c r="JXA5" s="653"/>
      <c r="JXB5" s="653"/>
      <c r="JXC5" s="653"/>
      <c r="JXD5" s="653"/>
      <c r="JXE5" s="653"/>
      <c r="JXF5" s="653"/>
      <c r="JXG5" s="653"/>
      <c r="JXH5" s="653"/>
      <c r="JXI5" s="653"/>
      <c r="JXJ5" s="653"/>
      <c r="JXK5" s="653"/>
      <c r="JXL5" s="653"/>
      <c r="JXM5" s="653"/>
      <c r="JXN5" s="653"/>
      <c r="JXO5" s="653"/>
      <c r="JXP5" s="653"/>
      <c r="JXQ5" s="653"/>
      <c r="JXR5" s="653"/>
      <c r="JXS5" s="653"/>
      <c r="JXT5" s="653"/>
      <c r="JXU5" s="653"/>
      <c r="JXV5" s="653"/>
      <c r="JXW5" s="653"/>
      <c r="JXX5" s="653"/>
      <c r="JXY5" s="653"/>
      <c r="JXZ5" s="653"/>
      <c r="JYA5" s="653"/>
      <c r="JYB5" s="653"/>
      <c r="JYC5" s="653"/>
      <c r="JYD5" s="653"/>
      <c r="JYE5" s="653"/>
      <c r="JYF5" s="653"/>
      <c r="JYG5" s="653"/>
      <c r="JYH5" s="653"/>
      <c r="JYI5" s="653"/>
      <c r="JYJ5" s="653"/>
      <c r="JYK5" s="653"/>
      <c r="JYL5" s="653"/>
      <c r="JYM5" s="653"/>
      <c r="JYN5" s="653"/>
      <c r="JYO5" s="653"/>
      <c r="JYP5" s="653"/>
      <c r="JYQ5" s="653"/>
      <c r="JYR5" s="653"/>
      <c r="JYS5" s="653"/>
      <c r="JYT5" s="653"/>
      <c r="JYU5" s="653"/>
      <c r="JYV5" s="653"/>
      <c r="JYW5" s="653"/>
      <c r="JYX5" s="653"/>
      <c r="JYY5" s="653"/>
      <c r="JYZ5" s="653"/>
      <c r="JZA5" s="653"/>
      <c r="JZB5" s="653"/>
      <c r="JZC5" s="653"/>
      <c r="JZD5" s="653"/>
      <c r="JZE5" s="653"/>
      <c r="JZF5" s="653"/>
      <c r="JZG5" s="653"/>
      <c r="JZH5" s="653"/>
      <c r="JZI5" s="653"/>
      <c r="JZJ5" s="653"/>
      <c r="JZK5" s="653"/>
      <c r="JZL5" s="653"/>
      <c r="JZM5" s="653"/>
      <c r="JZN5" s="653"/>
      <c r="JZO5" s="653"/>
      <c r="JZP5" s="653"/>
      <c r="JZQ5" s="653"/>
      <c r="JZR5" s="653"/>
      <c r="JZS5" s="653"/>
      <c r="JZT5" s="653"/>
      <c r="JZU5" s="653"/>
      <c r="JZV5" s="653"/>
      <c r="JZW5" s="653"/>
      <c r="JZX5" s="653"/>
      <c r="JZY5" s="653"/>
      <c r="JZZ5" s="653"/>
      <c r="KAA5" s="653"/>
      <c r="KAB5" s="653"/>
      <c r="KAC5" s="653"/>
      <c r="KAD5" s="653"/>
      <c r="KAE5" s="653"/>
      <c r="KAF5" s="653"/>
      <c r="KAG5" s="653"/>
      <c r="KAH5" s="653"/>
      <c r="KAI5" s="653"/>
      <c r="KAJ5" s="653"/>
      <c r="KAK5" s="653"/>
      <c r="KAL5" s="653"/>
      <c r="KAM5" s="653"/>
      <c r="KAN5" s="653"/>
      <c r="KAO5" s="653"/>
      <c r="KAP5" s="653"/>
      <c r="KAQ5" s="653"/>
      <c r="KAR5" s="653"/>
      <c r="KAS5" s="653"/>
      <c r="KAT5" s="653"/>
      <c r="KAU5" s="653"/>
      <c r="KAV5" s="653"/>
      <c r="KAW5" s="653"/>
      <c r="KAX5" s="653"/>
      <c r="KAY5" s="653"/>
      <c r="KAZ5" s="653"/>
      <c r="KBA5" s="653"/>
      <c r="KBB5" s="653"/>
      <c r="KBC5" s="653"/>
      <c r="KBD5" s="653"/>
      <c r="KBE5" s="653"/>
      <c r="KBF5" s="653"/>
      <c r="KBG5" s="653"/>
      <c r="KBH5" s="653"/>
      <c r="KBI5" s="653"/>
      <c r="KBJ5" s="653"/>
      <c r="KBK5" s="653"/>
      <c r="KBL5" s="653"/>
      <c r="KBM5" s="653"/>
      <c r="KBN5" s="653"/>
      <c r="KBO5" s="653"/>
      <c r="KBP5" s="653"/>
      <c r="KBQ5" s="653"/>
      <c r="KBR5" s="653"/>
      <c r="KBS5" s="653"/>
      <c r="KBT5" s="653"/>
      <c r="KBU5" s="653"/>
      <c r="KBV5" s="653"/>
      <c r="KBW5" s="653"/>
      <c r="KBX5" s="653"/>
      <c r="KBY5" s="653"/>
      <c r="KBZ5" s="653"/>
      <c r="KCA5" s="653"/>
      <c r="KCB5" s="653"/>
      <c r="KCC5" s="653"/>
      <c r="KCD5" s="653"/>
      <c r="KCE5" s="653"/>
      <c r="KCF5" s="653"/>
      <c r="KCG5" s="653"/>
      <c r="KCH5" s="653"/>
      <c r="KCI5" s="653"/>
      <c r="KCJ5" s="653"/>
      <c r="KCK5" s="653"/>
      <c r="KCL5" s="653"/>
      <c r="KCM5" s="653"/>
      <c r="KCN5" s="653"/>
      <c r="KCO5" s="653"/>
      <c r="KCP5" s="653"/>
      <c r="KCQ5" s="653"/>
      <c r="KCR5" s="653"/>
      <c r="KCS5" s="653"/>
      <c r="KCT5" s="653"/>
      <c r="KCU5" s="653"/>
      <c r="KCV5" s="653"/>
      <c r="KCW5" s="653"/>
      <c r="KCX5" s="653"/>
      <c r="KCY5" s="653"/>
      <c r="KCZ5" s="653"/>
      <c r="KDA5" s="653"/>
      <c r="KDB5" s="653"/>
      <c r="KDC5" s="653"/>
      <c r="KDD5" s="653"/>
      <c r="KDE5" s="653"/>
      <c r="KDF5" s="653"/>
      <c r="KDG5" s="653"/>
      <c r="KDH5" s="653"/>
      <c r="KDI5" s="653"/>
      <c r="KDJ5" s="653"/>
      <c r="KDK5" s="653"/>
      <c r="KDL5" s="653"/>
      <c r="KDM5" s="653"/>
      <c r="KDN5" s="653"/>
      <c r="KDO5" s="653"/>
      <c r="KDP5" s="653"/>
      <c r="KDQ5" s="653"/>
      <c r="KDR5" s="653"/>
      <c r="KDS5" s="653"/>
      <c r="KDT5" s="653"/>
      <c r="KDU5" s="653"/>
      <c r="KDV5" s="653"/>
      <c r="KDW5" s="653"/>
      <c r="KDX5" s="653"/>
      <c r="KDY5" s="653"/>
      <c r="KDZ5" s="653"/>
      <c r="KEA5" s="653"/>
      <c r="KEB5" s="653"/>
      <c r="KEC5" s="653"/>
      <c r="KED5" s="653"/>
      <c r="KEE5" s="653"/>
      <c r="KEF5" s="653"/>
      <c r="KEG5" s="653"/>
      <c r="KEH5" s="653"/>
      <c r="KEI5" s="653"/>
      <c r="KEJ5" s="653"/>
      <c r="KEK5" s="653"/>
      <c r="KEL5" s="653"/>
      <c r="KEM5" s="653"/>
      <c r="KEN5" s="653"/>
      <c r="KEO5" s="653"/>
      <c r="KEP5" s="653"/>
      <c r="KEQ5" s="653"/>
      <c r="KER5" s="653"/>
      <c r="KES5" s="653"/>
      <c r="KET5" s="653"/>
      <c r="KEU5" s="653"/>
      <c r="KEV5" s="653"/>
      <c r="KEW5" s="653"/>
      <c r="KEX5" s="653"/>
      <c r="KEY5" s="653"/>
      <c r="KEZ5" s="653"/>
      <c r="KFA5" s="653"/>
      <c r="KFB5" s="653"/>
      <c r="KFC5" s="653"/>
      <c r="KFD5" s="653"/>
      <c r="KFE5" s="653"/>
      <c r="KFF5" s="653"/>
      <c r="KFG5" s="653"/>
      <c r="KFH5" s="653"/>
      <c r="KFI5" s="653"/>
      <c r="KFJ5" s="653"/>
      <c r="KFK5" s="653"/>
      <c r="KFL5" s="653"/>
      <c r="KFM5" s="653"/>
      <c r="KFN5" s="653"/>
      <c r="KFO5" s="653"/>
      <c r="KFP5" s="653"/>
      <c r="KFQ5" s="653"/>
      <c r="KFR5" s="653"/>
      <c r="KFS5" s="653"/>
      <c r="KFT5" s="653"/>
      <c r="KFU5" s="653"/>
      <c r="KFV5" s="653"/>
      <c r="KFW5" s="653"/>
      <c r="KFX5" s="653"/>
      <c r="KFY5" s="653"/>
      <c r="KFZ5" s="653"/>
      <c r="KGA5" s="653"/>
      <c r="KGB5" s="653"/>
      <c r="KGC5" s="653"/>
      <c r="KGD5" s="653"/>
      <c r="KGE5" s="653"/>
      <c r="KGF5" s="653"/>
      <c r="KGG5" s="653"/>
      <c r="KGH5" s="653"/>
      <c r="KGI5" s="653"/>
      <c r="KGJ5" s="653"/>
      <c r="KGK5" s="653"/>
      <c r="KGL5" s="653"/>
      <c r="KGM5" s="653"/>
      <c r="KGN5" s="653"/>
      <c r="KGO5" s="653"/>
      <c r="KGP5" s="653"/>
      <c r="KGQ5" s="653"/>
      <c r="KGR5" s="653"/>
      <c r="KGS5" s="653"/>
      <c r="KGT5" s="653"/>
      <c r="KGU5" s="653"/>
      <c r="KGV5" s="653"/>
      <c r="KGW5" s="653"/>
      <c r="KGX5" s="653"/>
      <c r="KGY5" s="653"/>
      <c r="KGZ5" s="653"/>
      <c r="KHA5" s="653"/>
      <c r="KHB5" s="653"/>
      <c r="KHC5" s="653"/>
      <c r="KHD5" s="653"/>
      <c r="KHE5" s="653"/>
      <c r="KHF5" s="653"/>
      <c r="KHG5" s="653"/>
      <c r="KHH5" s="653"/>
      <c r="KHI5" s="653"/>
      <c r="KHJ5" s="653"/>
      <c r="KHK5" s="653"/>
      <c r="KHL5" s="653"/>
      <c r="KHM5" s="653"/>
      <c r="KHN5" s="653"/>
      <c r="KHO5" s="653"/>
      <c r="KHP5" s="653"/>
      <c r="KHQ5" s="653"/>
      <c r="KHR5" s="653"/>
      <c r="KHS5" s="653"/>
      <c r="KHT5" s="653"/>
      <c r="KHU5" s="653"/>
      <c r="KHV5" s="653"/>
      <c r="KHW5" s="653"/>
      <c r="KHX5" s="653"/>
      <c r="KHY5" s="653"/>
      <c r="KHZ5" s="653"/>
      <c r="KIA5" s="653"/>
      <c r="KIB5" s="653"/>
      <c r="KIC5" s="653"/>
      <c r="KID5" s="653"/>
      <c r="KIE5" s="653"/>
      <c r="KIF5" s="653"/>
      <c r="KIG5" s="653"/>
      <c r="KIH5" s="653"/>
      <c r="KII5" s="653"/>
      <c r="KIJ5" s="653"/>
      <c r="KIK5" s="653"/>
      <c r="KIL5" s="653"/>
      <c r="KIM5" s="653"/>
      <c r="KIN5" s="653"/>
      <c r="KIO5" s="653"/>
      <c r="KIP5" s="653"/>
      <c r="KIQ5" s="653"/>
      <c r="KIR5" s="653"/>
      <c r="KIS5" s="653"/>
      <c r="KIT5" s="653"/>
      <c r="KIU5" s="653"/>
      <c r="KIV5" s="653"/>
      <c r="KIW5" s="653"/>
      <c r="KIX5" s="653"/>
      <c r="KIY5" s="653"/>
      <c r="KIZ5" s="653"/>
      <c r="KJA5" s="653"/>
      <c r="KJB5" s="653"/>
      <c r="KJC5" s="653"/>
      <c r="KJD5" s="653"/>
      <c r="KJE5" s="653"/>
      <c r="KJF5" s="653"/>
      <c r="KJG5" s="653"/>
      <c r="KJH5" s="653"/>
      <c r="KJI5" s="653"/>
      <c r="KJJ5" s="653"/>
      <c r="KJK5" s="653"/>
      <c r="KJL5" s="653"/>
      <c r="KJM5" s="653"/>
      <c r="KJN5" s="653"/>
      <c r="KJO5" s="653"/>
      <c r="KJP5" s="653"/>
      <c r="KJQ5" s="653"/>
      <c r="KJR5" s="653"/>
      <c r="KJS5" s="653"/>
      <c r="KJT5" s="653"/>
      <c r="KJU5" s="653"/>
      <c r="KJV5" s="653"/>
      <c r="KJW5" s="653"/>
      <c r="KJX5" s="653"/>
      <c r="KJY5" s="653"/>
      <c r="KJZ5" s="653"/>
      <c r="KKA5" s="653"/>
      <c r="KKB5" s="653"/>
      <c r="KKC5" s="653"/>
      <c r="KKD5" s="653"/>
      <c r="KKE5" s="653"/>
      <c r="KKF5" s="653"/>
      <c r="KKG5" s="653"/>
      <c r="KKH5" s="653"/>
      <c r="KKI5" s="653"/>
      <c r="KKJ5" s="653"/>
      <c r="KKK5" s="653"/>
      <c r="KKL5" s="653"/>
      <c r="KKM5" s="653"/>
      <c r="KKN5" s="653"/>
      <c r="KKO5" s="653"/>
      <c r="KKP5" s="653"/>
      <c r="KKQ5" s="653"/>
      <c r="KKR5" s="653"/>
      <c r="KKS5" s="653"/>
      <c r="KKT5" s="653"/>
      <c r="KKU5" s="653"/>
      <c r="KKV5" s="653"/>
      <c r="KKW5" s="653"/>
      <c r="KKX5" s="653"/>
      <c r="KKY5" s="653"/>
      <c r="KKZ5" s="653"/>
      <c r="KLA5" s="653"/>
      <c r="KLB5" s="653"/>
      <c r="KLC5" s="653"/>
      <c r="KLD5" s="653"/>
      <c r="KLE5" s="653"/>
      <c r="KLF5" s="653"/>
      <c r="KLG5" s="653"/>
      <c r="KLH5" s="653"/>
      <c r="KLI5" s="653"/>
      <c r="KLJ5" s="653"/>
      <c r="KLK5" s="653"/>
      <c r="KLL5" s="653"/>
      <c r="KLM5" s="653"/>
      <c r="KLN5" s="653"/>
      <c r="KLO5" s="653"/>
      <c r="KLP5" s="653"/>
      <c r="KLQ5" s="653"/>
      <c r="KLR5" s="653"/>
      <c r="KLS5" s="653"/>
      <c r="KLT5" s="653"/>
      <c r="KLU5" s="653"/>
      <c r="KLV5" s="653"/>
      <c r="KLW5" s="653"/>
      <c r="KLX5" s="653"/>
      <c r="KLY5" s="653"/>
      <c r="KLZ5" s="653"/>
      <c r="KMA5" s="653"/>
      <c r="KMB5" s="653"/>
      <c r="KMC5" s="653"/>
      <c r="KMD5" s="653"/>
      <c r="KME5" s="653"/>
      <c r="KMF5" s="653"/>
      <c r="KMG5" s="653"/>
      <c r="KMH5" s="653"/>
      <c r="KMI5" s="653"/>
      <c r="KMJ5" s="653"/>
      <c r="KMK5" s="653"/>
      <c r="KML5" s="653"/>
      <c r="KMM5" s="653"/>
      <c r="KMN5" s="653"/>
      <c r="KMO5" s="653"/>
      <c r="KMP5" s="653"/>
      <c r="KMQ5" s="653"/>
      <c r="KMR5" s="653"/>
      <c r="KMS5" s="653"/>
      <c r="KMT5" s="653"/>
      <c r="KMU5" s="653"/>
      <c r="KMV5" s="653"/>
      <c r="KMW5" s="653"/>
      <c r="KMX5" s="653"/>
      <c r="KMY5" s="653"/>
      <c r="KMZ5" s="653"/>
      <c r="KNA5" s="653"/>
      <c r="KNB5" s="653"/>
      <c r="KNC5" s="653"/>
      <c r="KND5" s="653"/>
      <c r="KNE5" s="653"/>
      <c r="KNF5" s="653"/>
      <c r="KNG5" s="653"/>
      <c r="KNH5" s="653"/>
      <c r="KNI5" s="653"/>
      <c r="KNJ5" s="653"/>
      <c r="KNK5" s="653"/>
      <c r="KNL5" s="653"/>
      <c r="KNM5" s="653"/>
      <c r="KNN5" s="653"/>
      <c r="KNO5" s="653"/>
      <c r="KNP5" s="653"/>
      <c r="KNQ5" s="653"/>
      <c r="KNR5" s="653"/>
      <c r="KNS5" s="653"/>
      <c r="KNT5" s="653"/>
      <c r="KNU5" s="653"/>
      <c r="KNV5" s="653"/>
      <c r="KNW5" s="653"/>
      <c r="KNX5" s="653"/>
      <c r="KNY5" s="653"/>
      <c r="KNZ5" s="653"/>
      <c r="KOA5" s="653"/>
      <c r="KOB5" s="653"/>
      <c r="KOC5" s="653"/>
      <c r="KOD5" s="653"/>
      <c r="KOE5" s="653"/>
      <c r="KOF5" s="653"/>
      <c r="KOG5" s="653"/>
      <c r="KOH5" s="653"/>
      <c r="KOI5" s="653"/>
      <c r="KOJ5" s="653"/>
      <c r="KOK5" s="653"/>
      <c r="KOL5" s="653"/>
      <c r="KOM5" s="653"/>
      <c r="KON5" s="653"/>
      <c r="KOO5" s="653"/>
      <c r="KOP5" s="653"/>
      <c r="KOQ5" s="653"/>
      <c r="KOR5" s="653"/>
      <c r="KOS5" s="653"/>
      <c r="KOT5" s="653"/>
      <c r="KOU5" s="653"/>
      <c r="KOV5" s="653"/>
      <c r="KOW5" s="653"/>
      <c r="KOX5" s="653"/>
      <c r="KOY5" s="653"/>
      <c r="KOZ5" s="653"/>
      <c r="KPA5" s="653"/>
      <c r="KPB5" s="653"/>
      <c r="KPC5" s="653"/>
      <c r="KPD5" s="653"/>
      <c r="KPE5" s="653"/>
      <c r="KPF5" s="653"/>
      <c r="KPG5" s="653"/>
      <c r="KPH5" s="653"/>
      <c r="KPI5" s="653"/>
      <c r="KPJ5" s="653"/>
      <c r="KPK5" s="653"/>
      <c r="KPL5" s="653"/>
      <c r="KPM5" s="653"/>
      <c r="KPN5" s="653"/>
      <c r="KPO5" s="653"/>
      <c r="KPP5" s="653"/>
      <c r="KPQ5" s="653"/>
      <c r="KPR5" s="653"/>
      <c r="KPS5" s="653"/>
      <c r="KPT5" s="653"/>
      <c r="KPU5" s="653"/>
      <c r="KPV5" s="653"/>
      <c r="KPW5" s="653"/>
      <c r="KPX5" s="653"/>
      <c r="KPY5" s="653"/>
      <c r="KPZ5" s="653"/>
      <c r="KQA5" s="653"/>
      <c r="KQB5" s="653"/>
      <c r="KQC5" s="653"/>
      <c r="KQD5" s="653"/>
      <c r="KQE5" s="653"/>
      <c r="KQF5" s="653"/>
      <c r="KQG5" s="653"/>
      <c r="KQH5" s="653"/>
      <c r="KQI5" s="653"/>
      <c r="KQJ5" s="653"/>
      <c r="KQK5" s="653"/>
      <c r="KQL5" s="653"/>
      <c r="KQM5" s="653"/>
      <c r="KQN5" s="653"/>
      <c r="KQO5" s="653"/>
      <c r="KQP5" s="653"/>
      <c r="KQQ5" s="653"/>
      <c r="KQR5" s="653"/>
      <c r="KQS5" s="653"/>
      <c r="KQT5" s="653"/>
      <c r="KQU5" s="653"/>
      <c r="KQV5" s="653"/>
      <c r="KQW5" s="653"/>
      <c r="KQX5" s="653"/>
      <c r="KQY5" s="653"/>
      <c r="KQZ5" s="653"/>
      <c r="KRA5" s="653"/>
      <c r="KRB5" s="653"/>
      <c r="KRC5" s="653"/>
      <c r="KRD5" s="653"/>
      <c r="KRE5" s="653"/>
      <c r="KRF5" s="653"/>
      <c r="KRG5" s="653"/>
      <c r="KRH5" s="653"/>
      <c r="KRI5" s="653"/>
      <c r="KRJ5" s="653"/>
      <c r="KRK5" s="653"/>
      <c r="KRL5" s="653"/>
      <c r="KRM5" s="653"/>
      <c r="KRN5" s="653"/>
      <c r="KRO5" s="653"/>
      <c r="KRP5" s="653"/>
      <c r="KRQ5" s="653"/>
      <c r="KRR5" s="653"/>
      <c r="KRS5" s="653"/>
      <c r="KRT5" s="653"/>
      <c r="KRU5" s="653"/>
      <c r="KRV5" s="653"/>
      <c r="KRW5" s="653"/>
      <c r="KRX5" s="653"/>
      <c r="KRY5" s="653"/>
      <c r="KRZ5" s="653"/>
      <c r="KSA5" s="653"/>
      <c r="KSB5" s="653"/>
      <c r="KSC5" s="653"/>
      <c r="KSD5" s="653"/>
      <c r="KSE5" s="653"/>
      <c r="KSF5" s="653"/>
      <c r="KSG5" s="653"/>
      <c r="KSH5" s="653"/>
      <c r="KSI5" s="653"/>
      <c r="KSJ5" s="653"/>
      <c r="KSK5" s="653"/>
      <c r="KSL5" s="653"/>
      <c r="KSM5" s="653"/>
      <c r="KSN5" s="653"/>
      <c r="KSO5" s="653"/>
      <c r="KSP5" s="653"/>
      <c r="KSQ5" s="653"/>
      <c r="KSR5" s="653"/>
      <c r="KSS5" s="653"/>
      <c r="KST5" s="653"/>
      <c r="KSU5" s="653"/>
      <c r="KSV5" s="653"/>
      <c r="KSW5" s="653"/>
      <c r="KSX5" s="653"/>
      <c r="KSY5" s="653"/>
      <c r="KSZ5" s="653"/>
      <c r="KTA5" s="653"/>
      <c r="KTB5" s="653"/>
      <c r="KTC5" s="653"/>
      <c r="KTD5" s="653"/>
      <c r="KTE5" s="653"/>
      <c r="KTF5" s="653"/>
      <c r="KTG5" s="653"/>
      <c r="KTH5" s="653"/>
      <c r="KTI5" s="653"/>
      <c r="KTJ5" s="653"/>
      <c r="KTK5" s="653"/>
      <c r="KTL5" s="653"/>
      <c r="KTM5" s="653"/>
      <c r="KTN5" s="653"/>
      <c r="KTO5" s="653"/>
      <c r="KTP5" s="653"/>
      <c r="KTQ5" s="653"/>
      <c r="KTR5" s="653"/>
      <c r="KTS5" s="653"/>
      <c r="KTT5" s="653"/>
      <c r="KTU5" s="653"/>
      <c r="KTV5" s="653"/>
      <c r="KTW5" s="653"/>
      <c r="KTX5" s="653"/>
      <c r="KTY5" s="653"/>
      <c r="KTZ5" s="653"/>
      <c r="KUA5" s="653"/>
      <c r="KUB5" s="653"/>
      <c r="KUC5" s="653"/>
      <c r="KUD5" s="653"/>
      <c r="KUE5" s="653"/>
      <c r="KUF5" s="653"/>
      <c r="KUG5" s="653"/>
      <c r="KUH5" s="653"/>
      <c r="KUI5" s="653"/>
      <c r="KUJ5" s="653"/>
      <c r="KUK5" s="653"/>
      <c r="KUL5" s="653"/>
      <c r="KUM5" s="653"/>
      <c r="KUN5" s="653"/>
      <c r="KUO5" s="653"/>
      <c r="KUP5" s="653"/>
      <c r="KUQ5" s="653"/>
      <c r="KUR5" s="653"/>
      <c r="KUS5" s="653"/>
      <c r="KUT5" s="653"/>
      <c r="KUU5" s="653"/>
      <c r="KUV5" s="653"/>
      <c r="KUW5" s="653"/>
      <c r="KUX5" s="653"/>
      <c r="KUY5" s="653"/>
      <c r="KUZ5" s="653"/>
      <c r="KVA5" s="653"/>
      <c r="KVB5" s="653"/>
      <c r="KVC5" s="653"/>
      <c r="KVD5" s="653"/>
      <c r="KVE5" s="653"/>
      <c r="KVF5" s="653"/>
      <c r="KVG5" s="653"/>
      <c r="KVH5" s="653"/>
      <c r="KVI5" s="653"/>
      <c r="KVJ5" s="653"/>
      <c r="KVK5" s="653"/>
      <c r="KVL5" s="653"/>
      <c r="KVM5" s="653"/>
      <c r="KVN5" s="653"/>
      <c r="KVO5" s="653"/>
      <c r="KVP5" s="653"/>
      <c r="KVQ5" s="653"/>
      <c r="KVR5" s="653"/>
      <c r="KVS5" s="653"/>
      <c r="KVT5" s="653"/>
      <c r="KVU5" s="653"/>
      <c r="KVV5" s="653"/>
      <c r="KVW5" s="653"/>
      <c r="KVX5" s="653"/>
      <c r="KVY5" s="653"/>
      <c r="KVZ5" s="653"/>
      <c r="KWA5" s="653"/>
      <c r="KWB5" s="653"/>
      <c r="KWC5" s="653"/>
      <c r="KWD5" s="653"/>
      <c r="KWE5" s="653"/>
      <c r="KWF5" s="653"/>
      <c r="KWG5" s="653"/>
      <c r="KWH5" s="653"/>
      <c r="KWI5" s="653"/>
      <c r="KWJ5" s="653"/>
      <c r="KWK5" s="653"/>
      <c r="KWL5" s="653"/>
      <c r="KWM5" s="653"/>
      <c r="KWN5" s="653"/>
      <c r="KWO5" s="653"/>
      <c r="KWP5" s="653"/>
      <c r="KWQ5" s="653"/>
      <c r="KWR5" s="653"/>
      <c r="KWS5" s="653"/>
      <c r="KWT5" s="653"/>
      <c r="KWU5" s="653"/>
      <c r="KWV5" s="653"/>
      <c r="KWW5" s="653"/>
      <c r="KWX5" s="653"/>
      <c r="KWY5" s="653"/>
      <c r="KWZ5" s="653"/>
      <c r="KXA5" s="653"/>
      <c r="KXB5" s="653"/>
      <c r="KXC5" s="653"/>
      <c r="KXD5" s="653"/>
      <c r="KXE5" s="653"/>
      <c r="KXF5" s="653"/>
      <c r="KXG5" s="653"/>
      <c r="KXH5" s="653"/>
      <c r="KXI5" s="653"/>
      <c r="KXJ5" s="653"/>
      <c r="KXK5" s="653"/>
      <c r="KXL5" s="653"/>
      <c r="KXM5" s="653"/>
      <c r="KXN5" s="653"/>
      <c r="KXO5" s="653"/>
      <c r="KXP5" s="653"/>
      <c r="KXQ5" s="653"/>
      <c r="KXR5" s="653"/>
      <c r="KXS5" s="653"/>
      <c r="KXT5" s="653"/>
      <c r="KXU5" s="653"/>
      <c r="KXV5" s="653"/>
      <c r="KXW5" s="653"/>
      <c r="KXX5" s="653"/>
      <c r="KXY5" s="653"/>
      <c r="KXZ5" s="653"/>
      <c r="KYA5" s="653"/>
      <c r="KYB5" s="653"/>
      <c r="KYC5" s="653"/>
      <c r="KYD5" s="653"/>
      <c r="KYE5" s="653"/>
      <c r="KYF5" s="653"/>
      <c r="KYG5" s="653"/>
      <c r="KYH5" s="653"/>
      <c r="KYI5" s="653"/>
      <c r="KYJ5" s="653"/>
      <c r="KYK5" s="653"/>
      <c r="KYL5" s="653"/>
      <c r="KYM5" s="653"/>
      <c r="KYN5" s="653"/>
      <c r="KYO5" s="653"/>
      <c r="KYP5" s="653"/>
      <c r="KYQ5" s="653"/>
      <c r="KYR5" s="653"/>
      <c r="KYS5" s="653"/>
      <c r="KYT5" s="653"/>
      <c r="KYU5" s="653"/>
      <c r="KYV5" s="653"/>
      <c r="KYW5" s="653"/>
      <c r="KYX5" s="653"/>
      <c r="KYY5" s="653"/>
      <c r="KYZ5" s="653"/>
      <c r="KZA5" s="653"/>
      <c r="KZB5" s="653"/>
      <c r="KZC5" s="653"/>
      <c r="KZD5" s="653"/>
      <c r="KZE5" s="653"/>
      <c r="KZF5" s="653"/>
      <c r="KZG5" s="653"/>
      <c r="KZH5" s="653"/>
      <c r="KZI5" s="653"/>
      <c r="KZJ5" s="653"/>
      <c r="KZK5" s="653"/>
      <c r="KZL5" s="653"/>
      <c r="KZM5" s="653"/>
      <c r="KZN5" s="653"/>
      <c r="KZO5" s="653"/>
      <c r="KZP5" s="653"/>
      <c r="KZQ5" s="653"/>
      <c r="KZR5" s="653"/>
      <c r="KZS5" s="653"/>
      <c r="KZT5" s="653"/>
      <c r="KZU5" s="653"/>
      <c r="KZV5" s="653"/>
      <c r="KZW5" s="653"/>
      <c r="KZX5" s="653"/>
      <c r="KZY5" s="653"/>
      <c r="KZZ5" s="653"/>
      <c r="LAA5" s="653"/>
      <c r="LAB5" s="653"/>
      <c r="LAC5" s="653"/>
      <c r="LAD5" s="653"/>
      <c r="LAE5" s="653"/>
      <c r="LAF5" s="653"/>
      <c r="LAG5" s="653"/>
      <c r="LAH5" s="653"/>
      <c r="LAI5" s="653"/>
      <c r="LAJ5" s="653"/>
      <c r="LAK5" s="653"/>
      <c r="LAL5" s="653"/>
      <c r="LAM5" s="653"/>
      <c r="LAN5" s="653"/>
      <c r="LAO5" s="653"/>
      <c r="LAP5" s="653"/>
      <c r="LAQ5" s="653"/>
      <c r="LAR5" s="653"/>
      <c r="LAS5" s="653"/>
      <c r="LAT5" s="653"/>
      <c r="LAU5" s="653"/>
      <c r="LAV5" s="653"/>
      <c r="LAW5" s="653"/>
      <c r="LAX5" s="653"/>
      <c r="LAY5" s="653"/>
      <c r="LAZ5" s="653"/>
      <c r="LBA5" s="653"/>
      <c r="LBB5" s="653"/>
      <c r="LBC5" s="653"/>
      <c r="LBD5" s="653"/>
      <c r="LBE5" s="653"/>
      <c r="LBF5" s="653"/>
      <c r="LBG5" s="653"/>
      <c r="LBH5" s="653"/>
      <c r="LBI5" s="653"/>
      <c r="LBJ5" s="653"/>
      <c r="LBK5" s="653"/>
      <c r="LBL5" s="653"/>
      <c r="LBM5" s="653"/>
      <c r="LBN5" s="653"/>
      <c r="LBO5" s="653"/>
      <c r="LBP5" s="653"/>
      <c r="LBQ5" s="653"/>
      <c r="LBR5" s="653"/>
      <c r="LBS5" s="653"/>
      <c r="LBT5" s="653"/>
      <c r="LBU5" s="653"/>
      <c r="LBV5" s="653"/>
      <c r="LBW5" s="653"/>
      <c r="LBX5" s="653"/>
      <c r="LBY5" s="653"/>
      <c r="LBZ5" s="653"/>
      <c r="LCA5" s="653"/>
      <c r="LCB5" s="653"/>
      <c r="LCC5" s="653"/>
      <c r="LCD5" s="653"/>
      <c r="LCE5" s="653"/>
      <c r="LCF5" s="653"/>
      <c r="LCG5" s="653"/>
      <c r="LCH5" s="653"/>
      <c r="LCI5" s="653"/>
      <c r="LCJ5" s="653"/>
      <c r="LCK5" s="653"/>
      <c r="LCL5" s="653"/>
      <c r="LCM5" s="653"/>
      <c r="LCN5" s="653"/>
      <c r="LCO5" s="653"/>
      <c r="LCP5" s="653"/>
      <c r="LCQ5" s="653"/>
      <c r="LCR5" s="653"/>
      <c r="LCS5" s="653"/>
      <c r="LCT5" s="653"/>
      <c r="LCU5" s="653"/>
      <c r="LCV5" s="653"/>
      <c r="LCW5" s="653"/>
      <c r="LCX5" s="653"/>
      <c r="LCY5" s="653"/>
      <c r="LCZ5" s="653"/>
      <c r="LDA5" s="653"/>
      <c r="LDB5" s="653"/>
      <c r="LDC5" s="653"/>
      <c r="LDD5" s="653"/>
      <c r="LDE5" s="653"/>
      <c r="LDF5" s="653"/>
      <c r="LDG5" s="653"/>
      <c r="LDH5" s="653"/>
      <c r="LDI5" s="653"/>
      <c r="LDJ5" s="653"/>
      <c r="LDK5" s="653"/>
      <c r="LDL5" s="653"/>
      <c r="LDM5" s="653"/>
      <c r="LDN5" s="653"/>
      <c r="LDO5" s="653"/>
      <c r="LDP5" s="653"/>
      <c r="LDQ5" s="653"/>
      <c r="LDR5" s="653"/>
      <c r="LDS5" s="653"/>
      <c r="LDT5" s="653"/>
      <c r="LDU5" s="653"/>
      <c r="LDV5" s="653"/>
      <c r="LDW5" s="653"/>
      <c r="LDX5" s="653"/>
      <c r="LDY5" s="653"/>
      <c r="LDZ5" s="653"/>
      <c r="LEA5" s="653"/>
      <c r="LEB5" s="653"/>
      <c r="LEC5" s="653"/>
      <c r="LED5" s="653"/>
      <c r="LEE5" s="653"/>
      <c r="LEF5" s="653"/>
      <c r="LEG5" s="653"/>
      <c r="LEH5" s="653"/>
      <c r="LEI5" s="653"/>
      <c r="LEJ5" s="653"/>
      <c r="LEK5" s="653"/>
      <c r="LEL5" s="653"/>
      <c r="LEM5" s="653"/>
      <c r="LEN5" s="653"/>
      <c r="LEO5" s="653"/>
      <c r="LEP5" s="653"/>
      <c r="LEQ5" s="653"/>
      <c r="LER5" s="653"/>
      <c r="LES5" s="653"/>
      <c r="LET5" s="653"/>
      <c r="LEU5" s="653"/>
      <c r="LEV5" s="653"/>
      <c r="LEW5" s="653"/>
      <c r="LEX5" s="653"/>
      <c r="LEY5" s="653"/>
      <c r="LEZ5" s="653"/>
      <c r="LFA5" s="653"/>
      <c r="LFB5" s="653"/>
      <c r="LFC5" s="653"/>
      <c r="LFD5" s="653"/>
      <c r="LFE5" s="653"/>
      <c r="LFF5" s="653"/>
      <c r="LFG5" s="653"/>
      <c r="LFH5" s="653"/>
      <c r="LFI5" s="653"/>
      <c r="LFJ5" s="653"/>
      <c r="LFK5" s="653"/>
      <c r="LFL5" s="653"/>
      <c r="LFM5" s="653"/>
      <c r="LFN5" s="653"/>
      <c r="LFO5" s="653"/>
      <c r="LFP5" s="653"/>
      <c r="LFQ5" s="653"/>
      <c r="LFR5" s="653"/>
      <c r="LFS5" s="653"/>
      <c r="LFT5" s="653"/>
      <c r="LFU5" s="653"/>
      <c r="LFV5" s="653"/>
      <c r="LFW5" s="653"/>
      <c r="LFX5" s="653"/>
      <c r="LFY5" s="653"/>
      <c r="LFZ5" s="653"/>
      <c r="LGA5" s="653"/>
      <c r="LGB5" s="653"/>
      <c r="LGC5" s="653"/>
      <c r="LGD5" s="653"/>
      <c r="LGE5" s="653"/>
      <c r="LGF5" s="653"/>
      <c r="LGG5" s="653"/>
      <c r="LGH5" s="653"/>
      <c r="LGI5" s="653"/>
      <c r="LGJ5" s="653"/>
      <c r="LGK5" s="653"/>
      <c r="LGL5" s="653"/>
      <c r="LGM5" s="653"/>
      <c r="LGN5" s="653"/>
      <c r="LGO5" s="653"/>
      <c r="LGP5" s="653"/>
      <c r="LGQ5" s="653"/>
      <c r="LGR5" s="653"/>
      <c r="LGS5" s="653"/>
      <c r="LGT5" s="653"/>
      <c r="LGU5" s="653"/>
      <c r="LGV5" s="653"/>
      <c r="LGW5" s="653"/>
      <c r="LGX5" s="653"/>
      <c r="LGY5" s="653"/>
      <c r="LGZ5" s="653"/>
      <c r="LHA5" s="653"/>
      <c r="LHB5" s="653"/>
      <c r="LHC5" s="653"/>
      <c r="LHD5" s="653"/>
      <c r="LHE5" s="653"/>
      <c r="LHF5" s="653"/>
      <c r="LHG5" s="653"/>
      <c r="LHH5" s="653"/>
      <c r="LHI5" s="653"/>
      <c r="LHJ5" s="653"/>
      <c r="LHK5" s="653"/>
      <c r="LHL5" s="653"/>
      <c r="LHM5" s="653"/>
      <c r="LHN5" s="653"/>
      <c r="LHO5" s="653"/>
      <c r="LHP5" s="653"/>
      <c r="LHQ5" s="653"/>
      <c r="LHR5" s="653"/>
      <c r="LHS5" s="653"/>
      <c r="LHT5" s="653"/>
      <c r="LHU5" s="653"/>
      <c r="LHV5" s="653"/>
      <c r="LHW5" s="653"/>
      <c r="LHX5" s="653"/>
      <c r="LHY5" s="653"/>
      <c r="LHZ5" s="653"/>
      <c r="LIA5" s="653"/>
      <c r="LIB5" s="653"/>
      <c r="LIC5" s="653"/>
      <c r="LID5" s="653"/>
      <c r="LIE5" s="653"/>
      <c r="LIF5" s="653"/>
      <c r="LIG5" s="653"/>
      <c r="LIH5" s="653"/>
      <c r="LII5" s="653"/>
      <c r="LIJ5" s="653"/>
      <c r="LIK5" s="653"/>
      <c r="LIL5" s="653"/>
      <c r="LIM5" s="653"/>
      <c r="LIN5" s="653"/>
      <c r="LIO5" s="653"/>
      <c r="LIP5" s="653"/>
      <c r="LIQ5" s="653"/>
      <c r="LIR5" s="653"/>
      <c r="LIS5" s="653"/>
      <c r="LIT5" s="653"/>
      <c r="LIU5" s="653"/>
      <c r="LIV5" s="653"/>
      <c r="LIW5" s="653"/>
      <c r="LIX5" s="653"/>
      <c r="LIY5" s="653"/>
      <c r="LIZ5" s="653"/>
      <c r="LJA5" s="653"/>
      <c r="LJB5" s="653"/>
      <c r="LJC5" s="653"/>
      <c r="LJD5" s="653"/>
      <c r="LJE5" s="653"/>
      <c r="LJF5" s="653"/>
      <c r="LJG5" s="653"/>
      <c r="LJH5" s="653"/>
      <c r="LJI5" s="653"/>
      <c r="LJJ5" s="653"/>
      <c r="LJK5" s="653"/>
      <c r="LJL5" s="653"/>
      <c r="LJM5" s="653"/>
      <c r="LJN5" s="653"/>
      <c r="LJO5" s="653"/>
      <c r="LJP5" s="653"/>
      <c r="LJQ5" s="653"/>
      <c r="LJR5" s="653"/>
      <c r="LJS5" s="653"/>
      <c r="LJT5" s="653"/>
      <c r="LJU5" s="653"/>
      <c r="LJV5" s="653"/>
      <c r="LJW5" s="653"/>
      <c r="LJX5" s="653"/>
      <c r="LJY5" s="653"/>
      <c r="LJZ5" s="653"/>
      <c r="LKA5" s="653"/>
      <c r="LKB5" s="653"/>
      <c r="LKC5" s="653"/>
      <c r="LKD5" s="653"/>
      <c r="LKE5" s="653"/>
      <c r="LKF5" s="653"/>
      <c r="LKG5" s="653"/>
      <c r="LKH5" s="653"/>
      <c r="LKI5" s="653"/>
      <c r="LKJ5" s="653"/>
      <c r="LKK5" s="653"/>
      <c r="LKL5" s="653"/>
      <c r="LKM5" s="653"/>
      <c r="LKN5" s="653"/>
      <c r="LKO5" s="653"/>
      <c r="LKP5" s="653"/>
      <c r="LKQ5" s="653"/>
      <c r="LKR5" s="653"/>
      <c r="LKS5" s="653"/>
      <c r="LKT5" s="653"/>
      <c r="LKU5" s="653"/>
      <c r="LKV5" s="653"/>
      <c r="LKW5" s="653"/>
      <c r="LKX5" s="653"/>
      <c r="LKY5" s="653"/>
      <c r="LKZ5" s="653"/>
      <c r="LLA5" s="653"/>
      <c r="LLB5" s="653"/>
      <c r="LLC5" s="653"/>
      <c r="LLD5" s="653"/>
      <c r="LLE5" s="653"/>
      <c r="LLF5" s="653"/>
      <c r="LLG5" s="653"/>
      <c r="LLH5" s="653"/>
      <c r="LLI5" s="653"/>
      <c r="LLJ5" s="653"/>
      <c r="LLK5" s="653"/>
      <c r="LLL5" s="653"/>
      <c r="LLM5" s="653"/>
      <c r="LLN5" s="653"/>
      <c r="LLO5" s="653"/>
      <c r="LLP5" s="653"/>
      <c r="LLQ5" s="653"/>
      <c r="LLR5" s="653"/>
      <c r="LLS5" s="653"/>
      <c r="LLT5" s="653"/>
      <c r="LLU5" s="653"/>
      <c r="LLV5" s="653"/>
      <c r="LLW5" s="653"/>
      <c r="LLX5" s="653"/>
      <c r="LLY5" s="653"/>
      <c r="LLZ5" s="653"/>
      <c r="LMA5" s="653"/>
      <c r="LMB5" s="653"/>
      <c r="LMC5" s="653"/>
      <c r="LMD5" s="653"/>
      <c r="LME5" s="653"/>
      <c r="LMF5" s="653"/>
      <c r="LMG5" s="653"/>
      <c r="LMH5" s="653"/>
      <c r="LMI5" s="653"/>
      <c r="LMJ5" s="653"/>
      <c r="LMK5" s="653"/>
      <c r="LML5" s="653"/>
      <c r="LMM5" s="653"/>
      <c r="LMN5" s="653"/>
      <c r="LMO5" s="653"/>
      <c r="LMP5" s="653"/>
      <c r="LMQ5" s="653"/>
      <c r="LMR5" s="653"/>
      <c r="LMS5" s="653"/>
      <c r="LMT5" s="653"/>
      <c r="LMU5" s="653"/>
      <c r="LMV5" s="653"/>
      <c r="LMW5" s="653"/>
      <c r="LMX5" s="653"/>
      <c r="LMY5" s="653"/>
      <c r="LMZ5" s="653"/>
      <c r="LNA5" s="653"/>
      <c r="LNB5" s="653"/>
      <c r="LNC5" s="653"/>
      <c r="LND5" s="653"/>
      <c r="LNE5" s="653"/>
      <c r="LNF5" s="653"/>
      <c r="LNG5" s="653"/>
      <c r="LNH5" s="653"/>
      <c r="LNI5" s="653"/>
      <c r="LNJ5" s="653"/>
      <c r="LNK5" s="653"/>
      <c r="LNL5" s="653"/>
      <c r="LNM5" s="653"/>
      <c r="LNN5" s="653"/>
      <c r="LNO5" s="653"/>
      <c r="LNP5" s="653"/>
      <c r="LNQ5" s="653"/>
      <c r="LNR5" s="653"/>
      <c r="LNS5" s="653"/>
      <c r="LNT5" s="653"/>
      <c r="LNU5" s="653"/>
      <c r="LNV5" s="653"/>
      <c r="LNW5" s="653"/>
      <c r="LNX5" s="653"/>
      <c r="LNY5" s="653"/>
      <c r="LNZ5" s="653"/>
      <c r="LOA5" s="653"/>
      <c r="LOB5" s="653"/>
      <c r="LOC5" s="653"/>
      <c r="LOD5" s="653"/>
      <c r="LOE5" s="653"/>
      <c r="LOF5" s="653"/>
      <c r="LOG5" s="653"/>
      <c r="LOH5" s="653"/>
      <c r="LOI5" s="653"/>
      <c r="LOJ5" s="653"/>
      <c r="LOK5" s="653"/>
      <c r="LOL5" s="653"/>
      <c r="LOM5" s="653"/>
      <c r="LON5" s="653"/>
      <c r="LOO5" s="653"/>
      <c r="LOP5" s="653"/>
      <c r="LOQ5" s="653"/>
      <c r="LOR5" s="653"/>
      <c r="LOS5" s="653"/>
      <c r="LOT5" s="653"/>
      <c r="LOU5" s="653"/>
      <c r="LOV5" s="653"/>
      <c r="LOW5" s="653"/>
      <c r="LOX5" s="653"/>
      <c r="LOY5" s="653"/>
      <c r="LOZ5" s="653"/>
      <c r="LPA5" s="653"/>
      <c r="LPB5" s="653"/>
      <c r="LPC5" s="653"/>
      <c r="LPD5" s="653"/>
      <c r="LPE5" s="653"/>
      <c r="LPF5" s="653"/>
      <c r="LPG5" s="653"/>
      <c r="LPH5" s="653"/>
      <c r="LPI5" s="653"/>
      <c r="LPJ5" s="653"/>
      <c r="LPK5" s="653"/>
      <c r="LPL5" s="653"/>
      <c r="LPM5" s="653"/>
      <c r="LPN5" s="653"/>
      <c r="LPO5" s="653"/>
      <c r="LPP5" s="653"/>
      <c r="LPQ5" s="653"/>
      <c r="LPR5" s="653"/>
      <c r="LPS5" s="653"/>
      <c r="LPT5" s="653"/>
      <c r="LPU5" s="653"/>
      <c r="LPV5" s="653"/>
      <c r="LPW5" s="653"/>
      <c r="LPX5" s="653"/>
      <c r="LPY5" s="653"/>
      <c r="LPZ5" s="653"/>
      <c r="LQA5" s="653"/>
      <c r="LQB5" s="653"/>
      <c r="LQC5" s="653"/>
      <c r="LQD5" s="653"/>
      <c r="LQE5" s="653"/>
      <c r="LQF5" s="653"/>
      <c r="LQG5" s="653"/>
      <c r="LQH5" s="653"/>
      <c r="LQI5" s="653"/>
      <c r="LQJ5" s="653"/>
      <c r="LQK5" s="653"/>
      <c r="LQL5" s="653"/>
      <c r="LQM5" s="653"/>
      <c r="LQN5" s="653"/>
      <c r="LQO5" s="653"/>
      <c r="LQP5" s="653"/>
      <c r="LQQ5" s="653"/>
      <c r="LQR5" s="653"/>
      <c r="LQS5" s="653"/>
      <c r="LQT5" s="653"/>
      <c r="LQU5" s="653"/>
      <c r="LQV5" s="653"/>
      <c r="LQW5" s="653"/>
      <c r="LQX5" s="653"/>
      <c r="LQY5" s="653"/>
      <c r="LQZ5" s="653"/>
      <c r="LRA5" s="653"/>
      <c r="LRB5" s="653"/>
      <c r="LRC5" s="653"/>
      <c r="LRD5" s="653"/>
      <c r="LRE5" s="653"/>
      <c r="LRF5" s="653"/>
      <c r="LRG5" s="653"/>
      <c r="LRH5" s="653"/>
      <c r="LRI5" s="653"/>
      <c r="LRJ5" s="653"/>
      <c r="LRK5" s="653"/>
      <c r="LRL5" s="653"/>
      <c r="LRM5" s="653"/>
      <c r="LRN5" s="653"/>
      <c r="LRO5" s="653"/>
      <c r="LRP5" s="653"/>
      <c r="LRQ5" s="653"/>
      <c r="LRR5" s="653"/>
      <c r="LRS5" s="653"/>
      <c r="LRT5" s="653"/>
      <c r="LRU5" s="653"/>
      <c r="LRV5" s="653"/>
      <c r="LRW5" s="653"/>
      <c r="LRX5" s="653"/>
      <c r="LRY5" s="653"/>
      <c r="LRZ5" s="653"/>
      <c r="LSA5" s="653"/>
      <c r="LSB5" s="653"/>
      <c r="LSC5" s="653"/>
      <c r="LSD5" s="653"/>
      <c r="LSE5" s="653"/>
      <c r="LSF5" s="653"/>
      <c r="LSG5" s="653"/>
      <c r="LSH5" s="653"/>
      <c r="LSI5" s="653"/>
      <c r="LSJ5" s="653"/>
      <c r="LSK5" s="653"/>
      <c r="LSL5" s="653"/>
      <c r="LSM5" s="653"/>
      <c r="LSN5" s="653"/>
      <c r="LSO5" s="653"/>
      <c r="LSP5" s="653"/>
      <c r="LSQ5" s="653"/>
      <c r="LSR5" s="653"/>
      <c r="LSS5" s="653"/>
      <c r="LST5" s="653"/>
      <c r="LSU5" s="653"/>
      <c r="LSV5" s="653"/>
      <c r="LSW5" s="653"/>
      <c r="LSX5" s="653"/>
      <c r="LSY5" s="653"/>
      <c r="LSZ5" s="653"/>
      <c r="LTA5" s="653"/>
      <c r="LTB5" s="653"/>
      <c r="LTC5" s="653"/>
      <c r="LTD5" s="653"/>
      <c r="LTE5" s="653"/>
      <c r="LTF5" s="653"/>
      <c r="LTG5" s="653"/>
      <c r="LTH5" s="653"/>
      <c r="LTI5" s="653"/>
      <c r="LTJ5" s="653"/>
      <c r="LTK5" s="653"/>
      <c r="LTL5" s="653"/>
      <c r="LTM5" s="653"/>
      <c r="LTN5" s="653"/>
      <c r="LTO5" s="653"/>
      <c r="LTP5" s="653"/>
      <c r="LTQ5" s="653"/>
      <c r="LTR5" s="653"/>
      <c r="LTS5" s="653"/>
      <c r="LTT5" s="653"/>
      <c r="LTU5" s="653"/>
      <c r="LTV5" s="653"/>
      <c r="LTW5" s="653"/>
      <c r="LTX5" s="653"/>
      <c r="LTY5" s="653"/>
      <c r="LTZ5" s="653"/>
      <c r="LUA5" s="653"/>
      <c r="LUB5" s="653"/>
      <c r="LUC5" s="653"/>
      <c r="LUD5" s="653"/>
      <c r="LUE5" s="653"/>
      <c r="LUF5" s="653"/>
      <c r="LUG5" s="653"/>
      <c r="LUH5" s="653"/>
      <c r="LUI5" s="653"/>
      <c r="LUJ5" s="653"/>
      <c r="LUK5" s="653"/>
      <c r="LUL5" s="653"/>
      <c r="LUM5" s="653"/>
      <c r="LUN5" s="653"/>
      <c r="LUO5" s="653"/>
      <c r="LUP5" s="653"/>
      <c r="LUQ5" s="653"/>
      <c r="LUR5" s="653"/>
      <c r="LUS5" s="653"/>
      <c r="LUT5" s="653"/>
      <c r="LUU5" s="653"/>
      <c r="LUV5" s="653"/>
      <c r="LUW5" s="653"/>
      <c r="LUX5" s="653"/>
      <c r="LUY5" s="653"/>
      <c r="LUZ5" s="653"/>
      <c r="LVA5" s="653"/>
      <c r="LVB5" s="653"/>
      <c r="LVC5" s="653"/>
      <c r="LVD5" s="653"/>
      <c r="LVE5" s="653"/>
      <c r="LVF5" s="653"/>
      <c r="LVG5" s="653"/>
      <c r="LVH5" s="653"/>
      <c r="LVI5" s="653"/>
      <c r="LVJ5" s="653"/>
      <c r="LVK5" s="653"/>
      <c r="LVL5" s="653"/>
      <c r="LVM5" s="653"/>
      <c r="LVN5" s="653"/>
      <c r="LVO5" s="653"/>
      <c r="LVP5" s="653"/>
      <c r="LVQ5" s="653"/>
      <c r="LVR5" s="653"/>
      <c r="LVS5" s="653"/>
      <c r="LVT5" s="653"/>
      <c r="LVU5" s="653"/>
      <c r="LVV5" s="653"/>
      <c r="LVW5" s="653"/>
      <c r="LVX5" s="653"/>
      <c r="LVY5" s="653"/>
      <c r="LVZ5" s="653"/>
      <c r="LWA5" s="653"/>
      <c r="LWB5" s="653"/>
      <c r="LWC5" s="653"/>
      <c r="LWD5" s="653"/>
      <c r="LWE5" s="653"/>
      <c r="LWF5" s="653"/>
      <c r="LWG5" s="653"/>
      <c r="LWH5" s="653"/>
      <c r="LWI5" s="653"/>
      <c r="LWJ5" s="653"/>
      <c r="LWK5" s="653"/>
      <c r="LWL5" s="653"/>
      <c r="LWM5" s="653"/>
      <c r="LWN5" s="653"/>
      <c r="LWO5" s="653"/>
      <c r="LWP5" s="653"/>
      <c r="LWQ5" s="653"/>
      <c r="LWR5" s="653"/>
      <c r="LWS5" s="653"/>
      <c r="LWT5" s="653"/>
      <c r="LWU5" s="653"/>
      <c r="LWV5" s="653"/>
      <c r="LWW5" s="653"/>
      <c r="LWX5" s="653"/>
      <c r="LWY5" s="653"/>
      <c r="LWZ5" s="653"/>
      <c r="LXA5" s="653"/>
      <c r="LXB5" s="653"/>
      <c r="LXC5" s="653"/>
      <c r="LXD5" s="653"/>
      <c r="LXE5" s="653"/>
      <c r="LXF5" s="653"/>
      <c r="LXG5" s="653"/>
      <c r="LXH5" s="653"/>
      <c r="LXI5" s="653"/>
      <c r="LXJ5" s="653"/>
      <c r="LXK5" s="653"/>
      <c r="LXL5" s="653"/>
      <c r="LXM5" s="653"/>
      <c r="LXN5" s="653"/>
      <c r="LXO5" s="653"/>
      <c r="LXP5" s="653"/>
      <c r="LXQ5" s="653"/>
      <c r="LXR5" s="653"/>
      <c r="LXS5" s="653"/>
      <c r="LXT5" s="653"/>
      <c r="LXU5" s="653"/>
      <c r="LXV5" s="653"/>
      <c r="LXW5" s="653"/>
      <c r="LXX5" s="653"/>
      <c r="LXY5" s="653"/>
      <c r="LXZ5" s="653"/>
      <c r="LYA5" s="653"/>
      <c r="LYB5" s="653"/>
      <c r="LYC5" s="653"/>
      <c r="LYD5" s="653"/>
      <c r="LYE5" s="653"/>
      <c r="LYF5" s="653"/>
      <c r="LYG5" s="653"/>
      <c r="LYH5" s="653"/>
      <c r="LYI5" s="653"/>
      <c r="LYJ5" s="653"/>
      <c r="LYK5" s="653"/>
      <c r="LYL5" s="653"/>
      <c r="LYM5" s="653"/>
      <c r="LYN5" s="653"/>
      <c r="LYO5" s="653"/>
      <c r="LYP5" s="653"/>
      <c r="LYQ5" s="653"/>
      <c r="LYR5" s="653"/>
      <c r="LYS5" s="653"/>
      <c r="LYT5" s="653"/>
      <c r="LYU5" s="653"/>
      <c r="LYV5" s="653"/>
      <c r="LYW5" s="653"/>
      <c r="LYX5" s="653"/>
      <c r="LYY5" s="653"/>
      <c r="LYZ5" s="653"/>
      <c r="LZA5" s="653"/>
      <c r="LZB5" s="653"/>
      <c r="LZC5" s="653"/>
      <c r="LZD5" s="653"/>
      <c r="LZE5" s="653"/>
      <c r="LZF5" s="653"/>
      <c r="LZG5" s="653"/>
      <c r="LZH5" s="653"/>
      <c r="LZI5" s="653"/>
      <c r="LZJ5" s="653"/>
      <c r="LZK5" s="653"/>
      <c r="LZL5" s="653"/>
      <c r="LZM5" s="653"/>
      <c r="LZN5" s="653"/>
      <c r="LZO5" s="653"/>
      <c r="LZP5" s="653"/>
      <c r="LZQ5" s="653"/>
      <c r="LZR5" s="653"/>
      <c r="LZS5" s="653"/>
      <c r="LZT5" s="653"/>
      <c r="LZU5" s="653"/>
      <c r="LZV5" s="653"/>
      <c r="LZW5" s="653"/>
      <c r="LZX5" s="653"/>
      <c r="LZY5" s="653"/>
      <c r="LZZ5" s="653"/>
      <c r="MAA5" s="653"/>
      <c r="MAB5" s="653"/>
      <c r="MAC5" s="653"/>
      <c r="MAD5" s="653"/>
      <c r="MAE5" s="653"/>
      <c r="MAF5" s="653"/>
      <c r="MAG5" s="653"/>
      <c r="MAH5" s="653"/>
      <c r="MAI5" s="653"/>
      <c r="MAJ5" s="653"/>
      <c r="MAK5" s="653"/>
      <c r="MAL5" s="653"/>
      <c r="MAM5" s="653"/>
      <c r="MAN5" s="653"/>
      <c r="MAO5" s="653"/>
      <c r="MAP5" s="653"/>
      <c r="MAQ5" s="653"/>
      <c r="MAR5" s="653"/>
      <c r="MAS5" s="653"/>
      <c r="MAT5" s="653"/>
      <c r="MAU5" s="653"/>
      <c r="MAV5" s="653"/>
      <c r="MAW5" s="653"/>
      <c r="MAX5" s="653"/>
      <c r="MAY5" s="653"/>
      <c r="MAZ5" s="653"/>
      <c r="MBA5" s="653"/>
      <c r="MBB5" s="653"/>
      <c r="MBC5" s="653"/>
      <c r="MBD5" s="653"/>
      <c r="MBE5" s="653"/>
      <c r="MBF5" s="653"/>
      <c r="MBG5" s="653"/>
      <c r="MBH5" s="653"/>
      <c r="MBI5" s="653"/>
      <c r="MBJ5" s="653"/>
      <c r="MBK5" s="653"/>
      <c r="MBL5" s="653"/>
      <c r="MBM5" s="653"/>
      <c r="MBN5" s="653"/>
      <c r="MBO5" s="653"/>
      <c r="MBP5" s="653"/>
      <c r="MBQ5" s="653"/>
      <c r="MBR5" s="653"/>
      <c r="MBS5" s="653"/>
      <c r="MBT5" s="653"/>
      <c r="MBU5" s="653"/>
      <c r="MBV5" s="653"/>
      <c r="MBW5" s="653"/>
      <c r="MBX5" s="653"/>
      <c r="MBY5" s="653"/>
      <c r="MBZ5" s="653"/>
      <c r="MCA5" s="653"/>
      <c r="MCB5" s="653"/>
      <c r="MCC5" s="653"/>
      <c r="MCD5" s="653"/>
      <c r="MCE5" s="653"/>
      <c r="MCF5" s="653"/>
      <c r="MCG5" s="653"/>
      <c r="MCH5" s="653"/>
      <c r="MCI5" s="653"/>
      <c r="MCJ5" s="653"/>
      <c r="MCK5" s="653"/>
      <c r="MCL5" s="653"/>
      <c r="MCM5" s="653"/>
      <c r="MCN5" s="653"/>
      <c r="MCO5" s="653"/>
      <c r="MCP5" s="653"/>
      <c r="MCQ5" s="653"/>
      <c r="MCR5" s="653"/>
      <c r="MCS5" s="653"/>
      <c r="MCT5" s="653"/>
      <c r="MCU5" s="653"/>
      <c r="MCV5" s="653"/>
      <c r="MCW5" s="653"/>
      <c r="MCX5" s="653"/>
      <c r="MCY5" s="653"/>
      <c r="MCZ5" s="653"/>
      <c r="MDA5" s="653"/>
      <c r="MDB5" s="653"/>
      <c r="MDC5" s="653"/>
      <c r="MDD5" s="653"/>
      <c r="MDE5" s="653"/>
      <c r="MDF5" s="653"/>
      <c r="MDG5" s="653"/>
      <c r="MDH5" s="653"/>
      <c r="MDI5" s="653"/>
      <c r="MDJ5" s="653"/>
      <c r="MDK5" s="653"/>
      <c r="MDL5" s="653"/>
      <c r="MDM5" s="653"/>
      <c r="MDN5" s="653"/>
      <c r="MDO5" s="653"/>
      <c r="MDP5" s="653"/>
      <c r="MDQ5" s="653"/>
      <c r="MDR5" s="653"/>
      <c r="MDS5" s="653"/>
      <c r="MDT5" s="653"/>
      <c r="MDU5" s="653"/>
      <c r="MDV5" s="653"/>
      <c r="MDW5" s="653"/>
      <c r="MDX5" s="653"/>
      <c r="MDY5" s="653"/>
      <c r="MDZ5" s="653"/>
      <c r="MEA5" s="653"/>
      <c r="MEB5" s="653"/>
      <c r="MEC5" s="653"/>
      <c r="MED5" s="653"/>
      <c r="MEE5" s="653"/>
      <c r="MEF5" s="653"/>
      <c r="MEG5" s="653"/>
      <c r="MEH5" s="653"/>
      <c r="MEI5" s="653"/>
      <c r="MEJ5" s="653"/>
      <c r="MEK5" s="653"/>
      <c r="MEL5" s="653"/>
      <c r="MEM5" s="653"/>
      <c r="MEN5" s="653"/>
      <c r="MEO5" s="653"/>
      <c r="MEP5" s="653"/>
      <c r="MEQ5" s="653"/>
      <c r="MER5" s="653"/>
      <c r="MES5" s="653"/>
      <c r="MET5" s="653"/>
      <c r="MEU5" s="653"/>
      <c r="MEV5" s="653"/>
      <c r="MEW5" s="653"/>
      <c r="MEX5" s="653"/>
      <c r="MEY5" s="653"/>
      <c r="MEZ5" s="653"/>
      <c r="MFA5" s="653"/>
      <c r="MFB5" s="653"/>
      <c r="MFC5" s="653"/>
      <c r="MFD5" s="653"/>
      <c r="MFE5" s="653"/>
      <c r="MFF5" s="653"/>
      <c r="MFG5" s="653"/>
      <c r="MFH5" s="653"/>
      <c r="MFI5" s="653"/>
      <c r="MFJ5" s="653"/>
      <c r="MFK5" s="653"/>
      <c r="MFL5" s="653"/>
      <c r="MFM5" s="653"/>
      <c r="MFN5" s="653"/>
      <c r="MFO5" s="653"/>
      <c r="MFP5" s="653"/>
      <c r="MFQ5" s="653"/>
      <c r="MFR5" s="653"/>
      <c r="MFS5" s="653"/>
      <c r="MFT5" s="653"/>
      <c r="MFU5" s="653"/>
      <c r="MFV5" s="653"/>
      <c r="MFW5" s="653"/>
      <c r="MFX5" s="653"/>
      <c r="MFY5" s="653"/>
      <c r="MFZ5" s="653"/>
      <c r="MGA5" s="653"/>
      <c r="MGB5" s="653"/>
      <c r="MGC5" s="653"/>
      <c r="MGD5" s="653"/>
      <c r="MGE5" s="653"/>
      <c r="MGF5" s="653"/>
      <c r="MGG5" s="653"/>
      <c r="MGH5" s="653"/>
      <c r="MGI5" s="653"/>
      <c r="MGJ5" s="653"/>
      <c r="MGK5" s="653"/>
      <c r="MGL5" s="653"/>
      <c r="MGM5" s="653"/>
      <c r="MGN5" s="653"/>
      <c r="MGO5" s="653"/>
      <c r="MGP5" s="653"/>
      <c r="MGQ5" s="653"/>
      <c r="MGR5" s="653"/>
      <c r="MGS5" s="653"/>
      <c r="MGT5" s="653"/>
      <c r="MGU5" s="653"/>
      <c r="MGV5" s="653"/>
      <c r="MGW5" s="653"/>
      <c r="MGX5" s="653"/>
      <c r="MGY5" s="653"/>
      <c r="MGZ5" s="653"/>
      <c r="MHA5" s="653"/>
      <c r="MHB5" s="653"/>
      <c r="MHC5" s="653"/>
      <c r="MHD5" s="653"/>
      <c r="MHE5" s="653"/>
      <c r="MHF5" s="653"/>
      <c r="MHG5" s="653"/>
      <c r="MHH5" s="653"/>
      <c r="MHI5" s="653"/>
      <c r="MHJ5" s="653"/>
      <c r="MHK5" s="653"/>
      <c r="MHL5" s="653"/>
      <c r="MHM5" s="653"/>
      <c r="MHN5" s="653"/>
      <c r="MHO5" s="653"/>
      <c r="MHP5" s="653"/>
      <c r="MHQ5" s="653"/>
      <c r="MHR5" s="653"/>
      <c r="MHS5" s="653"/>
      <c r="MHT5" s="653"/>
      <c r="MHU5" s="653"/>
      <c r="MHV5" s="653"/>
      <c r="MHW5" s="653"/>
      <c r="MHX5" s="653"/>
      <c r="MHY5" s="653"/>
      <c r="MHZ5" s="653"/>
      <c r="MIA5" s="653"/>
      <c r="MIB5" s="653"/>
      <c r="MIC5" s="653"/>
      <c r="MID5" s="653"/>
      <c r="MIE5" s="653"/>
      <c r="MIF5" s="653"/>
      <c r="MIG5" s="653"/>
      <c r="MIH5" s="653"/>
      <c r="MII5" s="653"/>
      <c r="MIJ5" s="653"/>
      <c r="MIK5" s="653"/>
      <c r="MIL5" s="653"/>
      <c r="MIM5" s="653"/>
      <c r="MIN5" s="653"/>
      <c r="MIO5" s="653"/>
      <c r="MIP5" s="653"/>
      <c r="MIQ5" s="653"/>
      <c r="MIR5" s="653"/>
      <c r="MIS5" s="653"/>
      <c r="MIT5" s="653"/>
      <c r="MIU5" s="653"/>
      <c r="MIV5" s="653"/>
      <c r="MIW5" s="653"/>
      <c r="MIX5" s="653"/>
      <c r="MIY5" s="653"/>
      <c r="MIZ5" s="653"/>
      <c r="MJA5" s="653"/>
      <c r="MJB5" s="653"/>
      <c r="MJC5" s="653"/>
      <c r="MJD5" s="653"/>
      <c r="MJE5" s="653"/>
      <c r="MJF5" s="653"/>
      <c r="MJG5" s="653"/>
      <c r="MJH5" s="653"/>
      <c r="MJI5" s="653"/>
      <c r="MJJ5" s="653"/>
      <c r="MJK5" s="653"/>
      <c r="MJL5" s="653"/>
      <c r="MJM5" s="653"/>
      <c r="MJN5" s="653"/>
      <c r="MJO5" s="653"/>
      <c r="MJP5" s="653"/>
      <c r="MJQ5" s="653"/>
      <c r="MJR5" s="653"/>
      <c r="MJS5" s="653"/>
      <c r="MJT5" s="653"/>
      <c r="MJU5" s="653"/>
      <c r="MJV5" s="653"/>
      <c r="MJW5" s="653"/>
      <c r="MJX5" s="653"/>
      <c r="MJY5" s="653"/>
      <c r="MJZ5" s="653"/>
      <c r="MKA5" s="653"/>
      <c r="MKB5" s="653"/>
      <c r="MKC5" s="653"/>
      <c r="MKD5" s="653"/>
      <c r="MKE5" s="653"/>
      <c r="MKF5" s="653"/>
      <c r="MKG5" s="653"/>
      <c r="MKH5" s="653"/>
      <c r="MKI5" s="653"/>
      <c r="MKJ5" s="653"/>
      <c r="MKK5" s="653"/>
      <c r="MKL5" s="653"/>
      <c r="MKM5" s="653"/>
      <c r="MKN5" s="653"/>
      <c r="MKO5" s="653"/>
      <c r="MKP5" s="653"/>
      <c r="MKQ5" s="653"/>
      <c r="MKR5" s="653"/>
      <c r="MKS5" s="653"/>
      <c r="MKT5" s="653"/>
      <c r="MKU5" s="653"/>
      <c r="MKV5" s="653"/>
      <c r="MKW5" s="653"/>
      <c r="MKX5" s="653"/>
      <c r="MKY5" s="653"/>
      <c r="MKZ5" s="653"/>
      <c r="MLA5" s="653"/>
      <c r="MLB5" s="653"/>
      <c r="MLC5" s="653"/>
      <c r="MLD5" s="653"/>
      <c r="MLE5" s="653"/>
      <c r="MLF5" s="653"/>
      <c r="MLG5" s="653"/>
      <c r="MLH5" s="653"/>
      <c r="MLI5" s="653"/>
      <c r="MLJ5" s="653"/>
      <c r="MLK5" s="653"/>
      <c r="MLL5" s="653"/>
      <c r="MLM5" s="653"/>
      <c r="MLN5" s="653"/>
      <c r="MLO5" s="653"/>
      <c r="MLP5" s="653"/>
      <c r="MLQ5" s="653"/>
      <c r="MLR5" s="653"/>
      <c r="MLS5" s="653"/>
      <c r="MLT5" s="653"/>
      <c r="MLU5" s="653"/>
      <c r="MLV5" s="653"/>
      <c r="MLW5" s="653"/>
      <c r="MLX5" s="653"/>
      <c r="MLY5" s="653"/>
      <c r="MLZ5" s="653"/>
      <c r="MMA5" s="653"/>
      <c r="MMB5" s="653"/>
      <c r="MMC5" s="653"/>
      <c r="MMD5" s="653"/>
      <c r="MME5" s="653"/>
      <c r="MMF5" s="653"/>
      <c r="MMG5" s="653"/>
      <c r="MMH5" s="653"/>
      <c r="MMI5" s="653"/>
      <c r="MMJ5" s="653"/>
      <c r="MMK5" s="653"/>
      <c r="MML5" s="653"/>
      <c r="MMM5" s="653"/>
      <c r="MMN5" s="653"/>
      <c r="MMO5" s="653"/>
      <c r="MMP5" s="653"/>
      <c r="MMQ5" s="653"/>
      <c r="MMR5" s="653"/>
      <c r="MMS5" s="653"/>
      <c r="MMT5" s="653"/>
      <c r="MMU5" s="653"/>
      <c r="MMV5" s="653"/>
      <c r="MMW5" s="653"/>
      <c r="MMX5" s="653"/>
      <c r="MMY5" s="653"/>
      <c r="MMZ5" s="653"/>
      <c r="MNA5" s="653"/>
      <c r="MNB5" s="653"/>
      <c r="MNC5" s="653"/>
      <c r="MND5" s="653"/>
      <c r="MNE5" s="653"/>
      <c r="MNF5" s="653"/>
      <c r="MNG5" s="653"/>
      <c r="MNH5" s="653"/>
      <c r="MNI5" s="653"/>
      <c r="MNJ5" s="653"/>
      <c r="MNK5" s="653"/>
      <c r="MNL5" s="653"/>
      <c r="MNM5" s="653"/>
      <c r="MNN5" s="653"/>
      <c r="MNO5" s="653"/>
      <c r="MNP5" s="653"/>
      <c r="MNQ5" s="653"/>
      <c r="MNR5" s="653"/>
      <c r="MNS5" s="653"/>
      <c r="MNT5" s="653"/>
      <c r="MNU5" s="653"/>
      <c r="MNV5" s="653"/>
      <c r="MNW5" s="653"/>
      <c r="MNX5" s="653"/>
      <c r="MNY5" s="653"/>
      <c r="MNZ5" s="653"/>
      <c r="MOA5" s="653"/>
      <c r="MOB5" s="653"/>
      <c r="MOC5" s="653"/>
      <c r="MOD5" s="653"/>
      <c r="MOE5" s="653"/>
      <c r="MOF5" s="653"/>
      <c r="MOG5" s="653"/>
      <c r="MOH5" s="653"/>
      <c r="MOI5" s="653"/>
      <c r="MOJ5" s="653"/>
      <c r="MOK5" s="653"/>
      <c r="MOL5" s="653"/>
      <c r="MOM5" s="653"/>
      <c r="MON5" s="653"/>
      <c r="MOO5" s="653"/>
      <c r="MOP5" s="653"/>
      <c r="MOQ5" s="653"/>
      <c r="MOR5" s="653"/>
      <c r="MOS5" s="653"/>
      <c r="MOT5" s="653"/>
      <c r="MOU5" s="653"/>
      <c r="MOV5" s="653"/>
      <c r="MOW5" s="653"/>
      <c r="MOX5" s="653"/>
      <c r="MOY5" s="653"/>
      <c r="MOZ5" s="653"/>
      <c r="MPA5" s="653"/>
      <c r="MPB5" s="653"/>
      <c r="MPC5" s="653"/>
      <c r="MPD5" s="653"/>
      <c r="MPE5" s="653"/>
      <c r="MPF5" s="653"/>
      <c r="MPG5" s="653"/>
      <c r="MPH5" s="653"/>
      <c r="MPI5" s="653"/>
      <c r="MPJ5" s="653"/>
      <c r="MPK5" s="653"/>
      <c r="MPL5" s="653"/>
      <c r="MPM5" s="653"/>
      <c r="MPN5" s="653"/>
      <c r="MPO5" s="653"/>
      <c r="MPP5" s="653"/>
      <c r="MPQ5" s="653"/>
      <c r="MPR5" s="653"/>
      <c r="MPS5" s="653"/>
      <c r="MPT5" s="653"/>
      <c r="MPU5" s="653"/>
      <c r="MPV5" s="653"/>
      <c r="MPW5" s="653"/>
      <c r="MPX5" s="653"/>
      <c r="MPY5" s="653"/>
      <c r="MPZ5" s="653"/>
      <c r="MQA5" s="653"/>
      <c r="MQB5" s="653"/>
      <c r="MQC5" s="653"/>
      <c r="MQD5" s="653"/>
      <c r="MQE5" s="653"/>
      <c r="MQF5" s="653"/>
      <c r="MQG5" s="653"/>
      <c r="MQH5" s="653"/>
      <c r="MQI5" s="653"/>
      <c r="MQJ5" s="653"/>
      <c r="MQK5" s="653"/>
      <c r="MQL5" s="653"/>
      <c r="MQM5" s="653"/>
      <c r="MQN5" s="653"/>
      <c r="MQO5" s="653"/>
      <c r="MQP5" s="653"/>
      <c r="MQQ5" s="653"/>
      <c r="MQR5" s="653"/>
      <c r="MQS5" s="653"/>
      <c r="MQT5" s="653"/>
      <c r="MQU5" s="653"/>
      <c r="MQV5" s="653"/>
      <c r="MQW5" s="653"/>
      <c r="MQX5" s="653"/>
      <c r="MQY5" s="653"/>
      <c r="MQZ5" s="653"/>
      <c r="MRA5" s="653"/>
      <c r="MRB5" s="653"/>
      <c r="MRC5" s="653"/>
      <c r="MRD5" s="653"/>
      <c r="MRE5" s="653"/>
      <c r="MRF5" s="653"/>
      <c r="MRG5" s="653"/>
      <c r="MRH5" s="653"/>
      <c r="MRI5" s="653"/>
      <c r="MRJ5" s="653"/>
      <c r="MRK5" s="653"/>
      <c r="MRL5" s="653"/>
      <c r="MRM5" s="653"/>
      <c r="MRN5" s="653"/>
      <c r="MRO5" s="653"/>
      <c r="MRP5" s="653"/>
      <c r="MRQ5" s="653"/>
      <c r="MRR5" s="653"/>
      <c r="MRS5" s="653"/>
      <c r="MRT5" s="653"/>
      <c r="MRU5" s="653"/>
      <c r="MRV5" s="653"/>
      <c r="MRW5" s="653"/>
      <c r="MRX5" s="653"/>
      <c r="MRY5" s="653"/>
      <c r="MRZ5" s="653"/>
      <c r="MSA5" s="653"/>
      <c r="MSB5" s="653"/>
      <c r="MSC5" s="653"/>
      <c r="MSD5" s="653"/>
      <c r="MSE5" s="653"/>
      <c r="MSF5" s="653"/>
      <c r="MSG5" s="653"/>
      <c r="MSH5" s="653"/>
      <c r="MSI5" s="653"/>
      <c r="MSJ5" s="653"/>
      <c r="MSK5" s="653"/>
      <c r="MSL5" s="653"/>
      <c r="MSM5" s="653"/>
      <c r="MSN5" s="653"/>
      <c r="MSO5" s="653"/>
      <c r="MSP5" s="653"/>
      <c r="MSQ5" s="653"/>
      <c r="MSR5" s="653"/>
      <c r="MSS5" s="653"/>
      <c r="MST5" s="653"/>
      <c r="MSU5" s="653"/>
      <c r="MSV5" s="653"/>
      <c r="MSW5" s="653"/>
      <c r="MSX5" s="653"/>
      <c r="MSY5" s="653"/>
      <c r="MSZ5" s="653"/>
      <c r="MTA5" s="653"/>
      <c r="MTB5" s="653"/>
      <c r="MTC5" s="653"/>
      <c r="MTD5" s="653"/>
      <c r="MTE5" s="653"/>
      <c r="MTF5" s="653"/>
      <c r="MTG5" s="653"/>
      <c r="MTH5" s="653"/>
      <c r="MTI5" s="653"/>
      <c r="MTJ5" s="653"/>
      <c r="MTK5" s="653"/>
      <c r="MTL5" s="653"/>
      <c r="MTM5" s="653"/>
      <c r="MTN5" s="653"/>
      <c r="MTO5" s="653"/>
      <c r="MTP5" s="653"/>
      <c r="MTQ5" s="653"/>
      <c r="MTR5" s="653"/>
      <c r="MTS5" s="653"/>
      <c r="MTT5" s="653"/>
      <c r="MTU5" s="653"/>
      <c r="MTV5" s="653"/>
      <c r="MTW5" s="653"/>
      <c r="MTX5" s="653"/>
      <c r="MTY5" s="653"/>
      <c r="MTZ5" s="653"/>
      <c r="MUA5" s="653"/>
      <c r="MUB5" s="653"/>
      <c r="MUC5" s="653"/>
      <c r="MUD5" s="653"/>
      <c r="MUE5" s="653"/>
      <c r="MUF5" s="653"/>
      <c r="MUG5" s="653"/>
      <c r="MUH5" s="653"/>
      <c r="MUI5" s="653"/>
      <c r="MUJ5" s="653"/>
      <c r="MUK5" s="653"/>
      <c r="MUL5" s="653"/>
      <c r="MUM5" s="653"/>
      <c r="MUN5" s="653"/>
      <c r="MUO5" s="653"/>
      <c r="MUP5" s="653"/>
      <c r="MUQ5" s="653"/>
      <c r="MUR5" s="653"/>
      <c r="MUS5" s="653"/>
      <c r="MUT5" s="653"/>
      <c r="MUU5" s="653"/>
      <c r="MUV5" s="653"/>
      <c r="MUW5" s="653"/>
      <c r="MUX5" s="653"/>
      <c r="MUY5" s="653"/>
      <c r="MUZ5" s="653"/>
      <c r="MVA5" s="653"/>
      <c r="MVB5" s="653"/>
      <c r="MVC5" s="653"/>
      <c r="MVD5" s="653"/>
      <c r="MVE5" s="653"/>
      <c r="MVF5" s="653"/>
      <c r="MVG5" s="653"/>
      <c r="MVH5" s="653"/>
      <c r="MVI5" s="653"/>
      <c r="MVJ5" s="653"/>
      <c r="MVK5" s="653"/>
      <c r="MVL5" s="653"/>
      <c r="MVM5" s="653"/>
      <c r="MVN5" s="653"/>
      <c r="MVO5" s="653"/>
      <c r="MVP5" s="653"/>
      <c r="MVQ5" s="653"/>
      <c r="MVR5" s="653"/>
      <c r="MVS5" s="653"/>
      <c r="MVT5" s="653"/>
      <c r="MVU5" s="653"/>
      <c r="MVV5" s="653"/>
      <c r="MVW5" s="653"/>
      <c r="MVX5" s="653"/>
      <c r="MVY5" s="653"/>
      <c r="MVZ5" s="653"/>
      <c r="MWA5" s="653"/>
      <c r="MWB5" s="653"/>
      <c r="MWC5" s="653"/>
      <c r="MWD5" s="653"/>
      <c r="MWE5" s="653"/>
      <c r="MWF5" s="653"/>
      <c r="MWG5" s="653"/>
      <c r="MWH5" s="653"/>
      <c r="MWI5" s="653"/>
      <c r="MWJ5" s="653"/>
      <c r="MWK5" s="653"/>
      <c r="MWL5" s="653"/>
      <c r="MWM5" s="653"/>
      <c r="MWN5" s="653"/>
      <c r="MWO5" s="653"/>
      <c r="MWP5" s="653"/>
      <c r="MWQ5" s="653"/>
      <c r="MWR5" s="653"/>
      <c r="MWS5" s="653"/>
      <c r="MWT5" s="653"/>
      <c r="MWU5" s="653"/>
      <c r="MWV5" s="653"/>
      <c r="MWW5" s="653"/>
      <c r="MWX5" s="653"/>
      <c r="MWY5" s="653"/>
      <c r="MWZ5" s="653"/>
      <c r="MXA5" s="653"/>
      <c r="MXB5" s="653"/>
      <c r="MXC5" s="653"/>
      <c r="MXD5" s="653"/>
      <c r="MXE5" s="653"/>
      <c r="MXF5" s="653"/>
      <c r="MXG5" s="653"/>
      <c r="MXH5" s="653"/>
      <c r="MXI5" s="653"/>
      <c r="MXJ5" s="653"/>
      <c r="MXK5" s="653"/>
      <c r="MXL5" s="653"/>
      <c r="MXM5" s="653"/>
      <c r="MXN5" s="653"/>
      <c r="MXO5" s="653"/>
      <c r="MXP5" s="653"/>
      <c r="MXQ5" s="653"/>
      <c r="MXR5" s="653"/>
      <c r="MXS5" s="653"/>
      <c r="MXT5" s="653"/>
      <c r="MXU5" s="653"/>
      <c r="MXV5" s="653"/>
      <c r="MXW5" s="653"/>
      <c r="MXX5" s="653"/>
      <c r="MXY5" s="653"/>
      <c r="MXZ5" s="653"/>
      <c r="MYA5" s="653"/>
      <c r="MYB5" s="653"/>
      <c r="MYC5" s="653"/>
      <c r="MYD5" s="653"/>
      <c r="MYE5" s="653"/>
      <c r="MYF5" s="653"/>
      <c r="MYG5" s="653"/>
      <c r="MYH5" s="653"/>
      <c r="MYI5" s="653"/>
      <c r="MYJ5" s="653"/>
      <c r="MYK5" s="653"/>
      <c r="MYL5" s="653"/>
      <c r="MYM5" s="653"/>
      <c r="MYN5" s="653"/>
      <c r="MYO5" s="653"/>
      <c r="MYP5" s="653"/>
      <c r="MYQ5" s="653"/>
      <c r="MYR5" s="653"/>
      <c r="MYS5" s="653"/>
      <c r="MYT5" s="653"/>
      <c r="MYU5" s="653"/>
      <c r="MYV5" s="653"/>
      <c r="MYW5" s="653"/>
      <c r="MYX5" s="653"/>
      <c r="MYY5" s="653"/>
      <c r="MYZ5" s="653"/>
      <c r="MZA5" s="653"/>
      <c r="MZB5" s="653"/>
      <c r="MZC5" s="653"/>
      <c r="MZD5" s="653"/>
      <c r="MZE5" s="653"/>
      <c r="MZF5" s="653"/>
      <c r="MZG5" s="653"/>
      <c r="MZH5" s="653"/>
      <c r="MZI5" s="653"/>
      <c r="MZJ5" s="653"/>
      <c r="MZK5" s="653"/>
      <c r="MZL5" s="653"/>
      <c r="MZM5" s="653"/>
      <c r="MZN5" s="653"/>
      <c r="MZO5" s="653"/>
      <c r="MZP5" s="653"/>
      <c r="MZQ5" s="653"/>
      <c r="MZR5" s="653"/>
      <c r="MZS5" s="653"/>
      <c r="MZT5" s="653"/>
      <c r="MZU5" s="653"/>
      <c r="MZV5" s="653"/>
      <c r="MZW5" s="653"/>
      <c r="MZX5" s="653"/>
      <c r="MZY5" s="653"/>
      <c r="MZZ5" s="653"/>
      <c r="NAA5" s="653"/>
      <c r="NAB5" s="653"/>
      <c r="NAC5" s="653"/>
      <c r="NAD5" s="653"/>
      <c r="NAE5" s="653"/>
      <c r="NAF5" s="653"/>
      <c r="NAG5" s="653"/>
      <c r="NAH5" s="653"/>
      <c r="NAI5" s="653"/>
      <c r="NAJ5" s="653"/>
      <c r="NAK5" s="653"/>
      <c r="NAL5" s="653"/>
      <c r="NAM5" s="653"/>
      <c r="NAN5" s="653"/>
      <c r="NAO5" s="653"/>
      <c r="NAP5" s="653"/>
      <c r="NAQ5" s="653"/>
      <c r="NAR5" s="653"/>
      <c r="NAS5" s="653"/>
      <c r="NAT5" s="653"/>
      <c r="NAU5" s="653"/>
      <c r="NAV5" s="653"/>
      <c r="NAW5" s="653"/>
      <c r="NAX5" s="653"/>
      <c r="NAY5" s="653"/>
      <c r="NAZ5" s="653"/>
      <c r="NBA5" s="653"/>
      <c r="NBB5" s="653"/>
      <c r="NBC5" s="653"/>
      <c r="NBD5" s="653"/>
      <c r="NBE5" s="653"/>
      <c r="NBF5" s="653"/>
      <c r="NBG5" s="653"/>
      <c r="NBH5" s="653"/>
      <c r="NBI5" s="653"/>
      <c r="NBJ5" s="653"/>
      <c r="NBK5" s="653"/>
      <c r="NBL5" s="653"/>
      <c r="NBM5" s="653"/>
      <c r="NBN5" s="653"/>
      <c r="NBO5" s="653"/>
      <c r="NBP5" s="653"/>
      <c r="NBQ5" s="653"/>
      <c r="NBR5" s="653"/>
      <c r="NBS5" s="653"/>
      <c r="NBT5" s="653"/>
      <c r="NBU5" s="653"/>
      <c r="NBV5" s="653"/>
      <c r="NBW5" s="653"/>
      <c r="NBX5" s="653"/>
      <c r="NBY5" s="653"/>
      <c r="NBZ5" s="653"/>
      <c r="NCA5" s="653"/>
      <c r="NCB5" s="653"/>
      <c r="NCC5" s="653"/>
      <c r="NCD5" s="653"/>
      <c r="NCE5" s="653"/>
      <c r="NCF5" s="653"/>
      <c r="NCG5" s="653"/>
      <c r="NCH5" s="653"/>
      <c r="NCI5" s="653"/>
      <c r="NCJ5" s="653"/>
      <c r="NCK5" s="653"/>
      <c r="NCL5" s="653"/>
      <c r="NCM5" s="653"/>
      <c r="NCN5" s="653"/>
      <c r="NCO5" s="653"/>
      <c r="NCP5" s="653"/>
      <c r="NCQ5" s="653"/>
      <c r="NCR5" s="653"/>
      <c r="NCS5" s="653"/>
      <c r="NCT5" s="653"/>
      <c r="NCU5" s="653"/>
      <c r="NCV5" s="653"/>
      <c r="NCW5" s="653"/>
      <c r="NCX5" s="653"/>
      <c r="NCY5" s="653"/>
      <c r="NCZ5" s="653"/>
      <c r="NDA5" s="653"/>
      <c r="NDB5" s="653"/>
      <c r="NDC5" s="653"/>
      <c r="NDD5" s="653"/>
      <c r="NDE5" s="653"/>
      <c r="NDF5" s="653"/>
      <c r="NDG5" s="653"/>
      <c r="NDH5" s="653"/>
      <c r="NDI5" s="653"/>
      <c r="NDJ5" s="653"/>
      <c r="NDK5" s="653"/>
      <c r="NDL5" s="653"/>
      <c r="NDM5" s="653"/>
      <c r="NDN5" s="653"/>
      <c r="NDO5" s="653"/>
      <c r="NDP5" s="653"/>
      <c r="NDQ5" s="653"/>
      <c r="NDR5" s="653"/>
      <c r="NDS5" s="653"/>
      <c r="NDT5" s="653"/>
      <c r="NDU5" s="653"/>
      <c r="NDV5" s="653"/>
      <c r="NDW5" s="653"/>
      <c r="NDX5" s="653"/>
      <c r="NDY5" s="653"/>
      <c r="NDZ5" s="653"/>
      <c r="NEA5" s="653"/>
      <c r="NEB5" s="653"/>
      <c r="NEC5" s="653"/>
      <c r="NED5" s="653"/>
      <c r="NEE5" s="653"/>
      <c r="NEF5" s="653"/>
      <c r="NEG5" s="653"/>
      <c r="NEH5" s="653"/>
      <c r="NEI5" s="653"/>
      <c r="NEJ5" s="653"/>
      <c r="NEK5" s="653"/>
      <c r="NEL5" s="653"/>
      <c r="NEM5" s="653"/>
      <c r="NEN5" s="653"/>
      <c r="NEO5" s="653"/>
      <c r="NEP5" s="653"/>
      <c r="NEQ5" s="653"/>
      <c r="NER5" s="653"/>
      <c r="NES5" s="653"/>
      <c r="NET5" s="653"/>
      <c r="NEU5" s="653"/>
      <c r="NEV5" s="653"/>
      <c r="NEW5" s="653"/>
      <c r="NEX5" s="653"/>
      <c r="NEY5" s="653"/>
      <c r="NEZ5" s="653"/>
      <c r="NFA5" s="653"/>
      <c r="NFB5" s="653"/>
      <c r="NFC5" s="653"/>
      <c r="NFD5" s="653"/>
      <c r="NFE5" s="653"/>
      <c r="NFF5" s="653"/>
      <c r="NFG5" s="653"/>
      <c r="NFH5" s="653"/>
      <c r="NFI5" s="653"/>
      <c r="NFJ5" s="653"/>
      <c r="NFK5" s="653"/>
      <c r="NFL5" s="653"/>
      <c r="NFM5" s="653"/>
      <c r="NFN5" s="653"/>
      <c r="NFO5" s="653"/>
      <c r="NFP5" s="653"/>
      <c r="NFQ5" s="653"/>
      <c r="NFR5" s="653"/>
      <c r="NFS5" s="653"/>
      <c r="NFT5" s="653"/>
      <c r="NFU5" s="653"/>
      <c r="NFV5" s="653"/>
      <c r="NFW5" s="653"/>
      <c r="NFX5" s="653"/>
      <c r="NFY5" s="653"/>
      <c r="NFZ5" s="653"/>
      <c r="NGA5" s="653"/>
      <c r="NGB5" s="653"/>
      <c r="NGC5" s="653"/>
      <c r="NGD5" s="653"/>
      <c r="NGE5" s="653"/>
      <c r="NGF5" s="653"/>
      <c r="NGG5" s="653"/>
      <c r="NGH5" s="653"/>
      <c r="NGI5" s="653"/>
      <c r="NGJ5" s="653"/>
      <c r="NGK5" s="653"/>
      <c r="NGL5" s="653"/>
      <c r="NGM5" s="653"/>
      <c r="NGN5" s="653"/>
      <c r="NGO5" s="653"/>
      <c r="NGP5" s="653"/>
      <c r="NGQ5" s="653"/>
      <c r="NGR5" s="653"/>
      <c r="NGS5" s="653"/>
      <c r="NGT5" s="653"/>
      <c r="NGU5" s="653"/>
      <c r="NGV5" s="653"/>
      <c r="NGW5" s="653"/>
      <c r="NGX5" s="653"/>
      <c r="NGY5" s="653"/>
      <c r="NGZ5" s="653"/>
      <c r="NHA5" s="653"/>
      <c r="NHB5" s="653"/>
      <c r="NHC5" s="653"/>
      <c r="NHD5" s="653"/>
      <c r="NHE5" s="653"/>
      <c r="NHF5" s="653"/>
      <c r="NHG5" s="653"/>
      <c r="NHH5" s="653"/>
      <c r="NHI5" s="653"/>
      <c r="NHJ5" s="653"/>
      <c r="NHK5" s="653"/>
      <c r="NHL5" s="653"/>
      <c r="NHM5" s="653"/>
      <c r="NHN5" s="653"/>
      <c r="NHO5" s="653"/>
      <c r="NHP5" s="653"/>
      <c r="NHQ5" s="653"/>
      <c r="NHR5" s="653"/>
      <c r="NHS5" s="653"/>
      <c r="NHT5" s="653"/>
      <c r="NHU5" s="653"/>
      <c r="NHV5" s="653"/>
      <c r="NHW5" s="653"/>
      <c r="NHX5" s="653"/>
      <c r="NHY5" s="653"/>
      <c r="NHZ5" s="653"/>
      <c r="NIA5" s="653"/>
      <c r="NIB5" s="653"/>
      <c r="NIC5" s="653"/>
      <c r="NID5" s="653"/>
      <c r="NIE5" s="653"/>
      <c r="NIF5" s="653"/>
      <c r="NIG5" s="653"/>
      <c r="NIH5" s="653"/>
      <c r="NII5" s="653"/>
      <c r="NIJ5" s="653"/>
      <c r="NIK5" s="653"/>
      <c r="NIL5" s="653"/>
      <c r="NIM5" s="653"/>
      <c r="NIN5" s="653"/>
      <c r="NIO5" s="653"/>
      <c r="NIP5" s="653"/>
      <c r="NIQ5" s="653"/>
      <c r="NIR5" s="653"/>
      <c r="NIS5" s="653"/>
      <c r="NIT5" s="653"/>
      <c r="NIU5" s="653"/>
      <c r="NIV5" s="653"/>
      <c r="NIW5" s="653"/>
      <c r="NIX5" s="653"/>
      <c r="NIY5" s="653"/>
      <c r="NIZ5" s="653"/>
      <c r="NJA5" s="653"/>
      <c r="NJB5" s="653"/>
      <c r="NJC5" s="653"/>
      <c r="NJD5" s="653"/>
      <c r="NJE5" s="653"/>
      <c r="NJF5" s="653"/>
      <c r="NJG5" s="653"/>
      <c r="NJH5" s="653"/>
      <c r="NJI5" s="653"/>
      <c r="NJJ5" s="653"/>
      <c r="NJK5" s="653"/>
      <c r="NJL5" s="653"/>
      <c r="NJM5" s="653"/>
      <c r="NJN5" s="653"/>
      <c r="NJO5" s="653"/>
      <c r="NJP5" s="653"/>
      <c r="NJQ5" s="653"/>
      <c r="NJR5" s="653"/>
      <c r="NJS5" s="653"/>
      <c r="NJT5" s="653"/>
      <c r="NJU5" s="653"/>
      <c r="NJV5" s="653"/>
      <c r="NJW5" s="653"/>
      <c r="NJX5" s="653"/>
      <c r="NJY5" s="653"/>
      <c r="NJZ5" s="653"/>
      <c r="NKA5" s="653"/>
      <c r="NKB5" s="653"/>
      <c r="NKC5" s="653"/>
      <c r="NKD5" s="653"/>
      <c r="NKE5" s="653"/>
      <c r="NKF5" s="653"/>
      <c r="NKG5" s="653"/>
      <c r="NKH5" s="653"/>
      <c r="NKI5" s="653"/>
      <c r="NKJ5" s="653"/>
      <c r="NKK5" s="653"/>
      <c r="NKL5" s="653"/>
      <c r="NKM5" s="653"/>
      <c r="NKN5" s="653"/>
      <c r="NKO5" s="653"/>
      <c r="NKP5" s="653"/>
      <c r="NKQ5" s="653"/>
      <c r="NKR5" s="653"/>
      <c r="NKS5" s="653"/>
      <c r="NKT5" s="653"/>
      <c r="NKU5" s="653"/>
      <c r="NKV5" s="653"/>
      <c r="NKW5" s="653"/>
      <c r="NKX5" s="653"/>
      <c r="NKY5" s="653"/>
      <c r="NKZ5" s="653"/>
      <c r="NLA5" s="653"/>
      <c r="NLB5" s="653"/>
      <c r="NLC5" s="653"/>
      <c r="NLD5" s="653"/>
      <c r="NLE5" s="653"/>
      <c r="NLF5" s="653"/>
      <c r="NLG5" s="653"/>
      <c r="NLH5" s="653"/>
      <c r="NLI5" s="653"/>
      <c r="NLJ5" s="653"/>
      <c r="NLK5" s="653"/>
      <c r="NLL5" s="653"/>
      <c r="NLM5" s="653"/>
      <c r="NLN5" s="653"/>
      <c r="NLO5" s="653"/>
      <c r="NLP5" s="653"/>
      <c r="NLQ5" s="653"/>
      <c r="NLR5" s="653"/>
      <c r="NLS5" s="653"/>
      <c r="NLT5" s="653"/>
      <c r="NLU5" s="653"/>
      <c r="NLV5" s="653"/>
      <c r="NLW5" s="653"/>
      <c r="NLX5" s="653"/>
      <c r="NLY5" s="653"/>
      <c r="NLZ5" s="653"/>
      <c r="NMA5" s="653"/>
      <c r="NMB5" s="653"/>
      <c r="NMC5" s="653"/>
      <c r="NMD5" s="653"/>
      <c r="NME5" s="653"/>
      <c r="NMF5" s="653"/>
      <c r="NMG5" s="653"/>
      <c r="NMH5" s="653"/>
      <c r="NMI5" s="653"/>
      <c r="NMJ5" s="653"/>
      <c r="NMK5" s="653"/>
      <c r="NML5" s="653"/>
      <c r="NMM5" s="653"/>
      <c r="NMN5" s="653"/>
      <c r="NMO5" s="653"/>
      <c r="NMP5" s="653"/>
      <c r="NMQ5" s="653"/>
      <c r="NMR5" s="653"/>
      <c r="NMS5" s="653"/>
      <c r="NMT5" s="653"/>
      <c r="NMU5" s="653"/>
      <c r="NMV5" s="653"/>
      <c r="NMW5" s="653"/>
      <c r="NMX5" s="653"/>
      <c r="NMY5" s="653"/>
      <c r="NMZ5" s="653"/>
      <c r="NNA5" s="653"/>
      <c r="NNB5" s="653"/>
      <c r="NNC5" s="653"/>
      <c r="NND5" s="653"/>
      <c r="NNE5" s="653"/>
      <c r="NNF5" s="653"/>
      <c r="NNG5" s="653"/>
      <c r="NNH5" s="653"/>
      <c r="NNI5" s="653"/>
      <c r="NNJ5" s="653"/>
      <c r="NNK5" s="653"/>
      <c r="NNL5" s="653"/>
      <c r="NNM5" s="653"/>
      <c r="NNN5" s="653"/>
      <c r="NNO5" s="653"/>
      <c r="NNP5" s="653"/>
      <c r="NNQ5" s="653"/>
      <c r="NNR5" s="653"/>
      <c r="NNS5" s="653"/>
      <c r="NNT5" s="653"/>
      <c r="NNU5" s="653"/>
      <c r="NNV5" s="653"/>
      <c r="NNW5" s="653"/>
      <c r="NNX5" s="653"/>
      <c r="NNY5" s="653"/>
      <c r="NNZ5" s="653"/>
      <c r="NOA5" s="653"/>
      <c r="NOB5" s="653"/>
      <c r="NOC5" s="653"/>
      <c r="NOD5" s="653"/>
      <c r="NOE5" s="653"/>
      <c r="NOF5" s="653"/>
      <c r="NOG5" s="653"/>
      <c r="NOH5" s="653"/>
      <c r="NOI5" s="653"/>
      <c r="NOJ5" s="653"/>
      <c r="NOK5" s="653"/>
      <c r="NOL5" s="653"/>
      <c r="NOM5" s="653"/>
      <c r="NON5" s="653"/>
      <c r="NOO5" s="653"/>
      <c r="NOP5" s="653"/>
      <c r="NOQ5" s="653"/>
      <c r="NOR5" s="653"/>
      <c r="NOS5" s="653"/>
      <c r="NOT5" s="653"/>
      <c r="NOU5" s="653"/>
      <c r="NOV5" s="653"/>
      <c r="NOW5" s="653"/>
      <c r="NOX5" s="653"/>
      <c r="NOY5" s="653"/>
      <c r="NOZ5" s="653"/>
      <c r="NPA5" s="653"/>
      <c r="NPB5" s="653"/>
      <c r="NPC5" s="653"/>
      <c r="NPD5" s="653"/>
      <c r="NPE5" s="653"/>
      <c r="NPF5" s="653"/>
      <c r="NPG5" s="653"/>
      <c r="NPH5" s="653"/>
      <c r="NPI5" s="653"/>
      <c r="NPJ5" s="653"/>
      <c r="NPK5" s="653"/>
      <c r="NPL5" s="653"/>
      <c r="NPM5" s="653"/>
      <c r="NPN5" s="653"/>
      <c r="NPO5" s="653"/>
      <c r="NPP5" s="653"/>
      <c r="NPQ5" s="653"/>
      <c r="NPR5" s="653"/>
      <c r="NPS5" s="653"/>
      <c r="NPT5" s="653"/>
      <c r="NPU5" s="653"/>
      <c r="NPV5" s="653"/>
      <c r="NPW5" s="653"/>
      <c r="NPX5" s="653"/>
      <c r="NPY5" s="653"/>
      <c r="NPZ5" s="653"/>
      <c r="NQA5" s="653"/>
      <c r="NQB5" s="653"/>
      <c r="NQC5" s="653"/>
      <c r="NQD5" s="653"/>
      <c r="NQE5" s="653"/>
      <c r="NQF5" s="653"/>
      <c r="NQG5" s="653"/>
      <c r="NQH5" s="653"/>
      <c r="NQI5" s="653"/>
      <c r="NQJ5" s="653"/>
      <c r="NQK5" s="653"/>
      <c r="NQL5" s="653"/>
      <c r="NQM5" s="653"/>
      <c r="NQN5" s="653"/>
      <c r="NQO5" s="653"/>
      <c r="NQP5" s="653"/>
      <c r="NQQ5" s="653"/>
      <c r="NQR5" s="653"/>
      <c r="NQS5" s="653"/>
      <c r="NQT5" s="653"/>
      <c r="NQU5" s="653"/>
      <c r="NQV5" s="653"/>
      <c r="NQW5" s="653"/>
      <c r="NQX5" s="653"/>
      <c r="NQY5" s="653"/>
      <c r="NQZ5" s="653"/>
      <c r="NRA5" s="653"/>
      <c r="NRB5" s="653"/>
      <c r="NRC5" s="653"/>
      <c r="NRD5" s="653"/>
      <c r="NRE5" s="653"/>
      <c r="NRF5" s="653"/>
      <c r="NRG5" s="653"/>
      <c r="NRH5" s="653"/>
      <c r="NRI5" s="653"/>
      <c r="NRJ5" s="653"/>
      <c r="NRK5" s="653"/>
      <c r="NRL5" s="653"/>
      <c r="NRM5" s="653"/>
      <c r="NRN5" s="653"/>
      <c r="NRO5" s="653"/>
      <c r="NRP5" s="653"/>
      <c r="NRQ5" s="653"/>
      <c r="NRR5" s="653"/>
      <c r="NRS5" s="653"/>
      <c r="NRT5" s="653"/>
      <c r="NRU5" s="653"/>
      <c r="NRV5" s="653"/>
      <c r="NRW5" s="653"/>
      <c r="NRX5" s="653"/>
      <c r="NRY5" s="653"/>
      <c r="NRZ5" s="653"/>
      <c r="NSA5" s="653"/>
      <c r="NSB5" s="653"/>
      <c r="NSC5" s="653"/>
      <c r="NSD5" s="653"/>
      <c r="NSE5" s="653"/>
      <c r="NSF5" s="653"/>
      <c r="NSG5" s="653"/>
      <c r="NSH5" s="653"/>
      <c r="NSI5" s="653"/>
      <c r="NSJ5" s="653"/>
      <c r="NSK5" s="653"/>
      <c r="NSL5" s="653"/>
      <c r="NSM5" s="653"/>
      <c r="NSN5" s="653"/>
      <c r="NSO5" s="653"/>
      <c r="NSP5" s="653"/>
      <c r="NSQ5" s="653"/>
      <c r="NSR5" s="653"/>
      <c r="NSS5" s="653"/>
      <c r="NST5" s="653"/>
      <c r="NSU5" s="653"/>
      <c r="NSV5" s="653"/>
      <c r="NSW5" s="653"/>
      <c r="NSX5" s="653"/>
      <c r="NSY5" s="653"/>
      <c r="NSZ5" s="653"/>
      <c r="NTA5" s="653"/>
      <c r="NTB5" s="653"/>
      <c r="NTC5" s="653"/>
      <c r="NTD5" s="653"/>
      <c r="NTE5" s="653"/>
      <c r="NTF5" s="653"/>
      <c r="NTG5" s="653"/>
      <c r="NTH5" s="653"/>
      <c r="NTI5" s="653"/>
      <c r="NTJ5" s="653"/>
      <c r="NTK5" s="653"/>
      <c r="NTL5" s="653"/>
      <c r="NTM5" s="653"/>
      <c r="NTN5" s="653"/>
      <c r="NTO5" s="653"/>
      <c r="NTP5" s="653"/>
      <c r="NTQ5" s="653"/>
      <c r="NTR5" s="653"/>
      <c r="NTS5" s="653"/>
      <c r="NTT5" s="653"/>
      <c r="NTU5" s="653"/>
      <c r="NTV5" s="653"/>
      <c r="NTW5" s="653"/>
      <c r="NTX5" s="653"/>
      <c r="NTY5" s="653"/>
      <c r="NTZ5" s="653"/>
      <c r="NUA5" s="653"/>
      <c r="NUB5" s="653"/>
      <c r="NUC5" s="653"/>
      <c r="NUD5" s="653"/>
      <c r="NUE5" s="653"/>
      <c r="NUF5" s="653"/>
      <c r="NUG5" s="653"/>
      <c r="NUH5" s="653"/>
      <c r="NUI5" s="653"/>
      <c r="NUJ5" s="653"/>
      <c r="NUK5" s="653"/>
      <c r="NUL5" s="653"/>
      <c r="NUM5" s="653"/>
      <c r="NUN5" s="653"/>
      <c r="NUO5" s="653"/>
      <c r="NUP5" s="653"/>
      <c r="NUQ5" s="653"/>
      <c r="NUR5" s="653"/>
      <c r="NUS5" s="653"/>
      <c r="NUT5" s="653"/>
      <c r="NUU5" s="653"/>
      <c r="NUV5" s="653"/>
      <c r="NUW5" s="653"/>
      <c r="NUX5" s="653"/>
      <c r="NUY5" s="653"/>
      <c r="NUZ5" s="653"/>
      <c r="NVA5" s="653"/>
      <c r="NVB5" s="653"/>
      <c r="NVC5" s="653"/>
      <c r="NVD5" s="653"/>
      <c r="NVE5" s="653"/>
      <c r="NVF5" s="653"/>
      <c r="NVG5" s="653"/>
      <c r="NVH5" s="653"/>
      <c r="NVI5" s="653"/>
      <c r="NVJ5" s="653"/>
      <c r="NVK5" s="653"/>
      <c r="NVL5" s="653"/>
      <c r="NVM5" s="653"/>
      <c r="NVN5" s="653"/>
      <c r="NVO5" s="653"/>
      <c r="NVP5" s="653"/>
      <c r="NVQ5" s="653"/>
      <c r="NVR5" s="653"/>
      <c r="NVS5" s="653"/>
      <c r="NVT5" s="653"/>
      <c r="NVU5" s="653"/>
      <c r="NVV5" s="653"/>
      <c r="NVW5" s="653"/>
      <c r="NVX5" s="653"/>
      <c r="NVY5" s="653"/>
      <c r="NVZ5" s="653"/>
      <c r="NWA5" s="653"/>
      <c r="NWB5" s="653"/>
      <c r="NWC5" s="653"/>
      <c r="NWD5" s="653"/>
      <c r="NWE5" s="653"/>
      <c r="NWF5" s="653"/>
      <c r="NWG5" s="653"/>
      <c r="NWH5" s="653"/>
      <c r="NWI5" s="653"/>
      <c r="NWJ5" s="653"/>
      <c r="NWK5" s="653"/>
      <c r="NWL5" s="653"/>
      <c r="NWM5" s="653"/>
      <c r="NWN5" s="653"/>
      <c r="NWO5" s="653"/>
      <c r="NWP5" s="653"/>
      <c r="NWQ5" s="653"/>
      <c r="NWR5" s="653"/>
      <c r="NWS5" s="653"/>
      <c r="NWT5" s="653"/>
      <c r="NWU5" s="653"/>
      <c r="NWV5" s="653"/>
      <c r="NWW5" s="653"/>
      <c r="NWX5" s="653"/>
      <c r="NWY5" s="653"/>
      <c r="NWZ5" s="653"/>
      <c r="NXA5" s="653"/>
      <c r="NXB5" s="653"/>
      <c r="NXC5" s="653"/>
      <c r="NXD5" s="653"/>
      <c r="NXE5" s="653"/>
      <c r="NXF5" s="653"/>
      <c r="NXG5" s="653"/>
      <c r="NXH5" s="653"/>
      <c r="NXI5" s="653"/>
      <c r="NXJ5" s="653"/>
      <c r="NXK5" s="653"/>
      <c r="NXL5" s="653"/>
      <c r="NXM5" s="653"/>
      <c r="NXN5" s="653"/>
      <c r="NXO5" s="653"/>
      <c r="NXP5" s="653"/>
      <c r="NXQ5" s="653"/>
      <c r="NXR5" s="653"/>
      <c r="NXS5" s="653"/>
      <c r="NXT5" s="653"/>
      <c r="NXU5" s="653"/>
      <c r="NXV5" s="653"/>
      <c r="NXW5" s="653"/>
      <c r="NXX5" s="653"/>
      <c r="NXY5" s="653"/>
      <c r="NXZ5" s="653"/>
      <c r="NYA5" s="653"/>
      <c r="NYB5" s="653"/>
      <c r="NYC5" s="653"/>
      <c r="NYD5" s="653"/>
      <c r="NYE5" s="653"/>
      <c r="NYF5" s="653"/>
      <c r="NYG5" s="653"/>
      <c r="NYH5" s="653"/>
      <c r="NYI5" s="653"/>
      <c r="NYJ5" s="653"/>
      <c r="NYK5" s="653"/>
      <c r="NYL5" s="653"/>
      <c r="NYM5" s="653"/>
      <c r="NYN5" s="653"/>
      <c r="NYO5" s="653"/>
      <c r="NYP5" s="653"/>
      <c r="NYQ5" s="653"/>
      <c r="NYR5" s="653"/>
      <c r="NYS5" s="653"/>
      <c r="NYT5" s="653"/>
      <c r="NYU5" s="653"/>
      <c r="NYV5" s="653"/>
      <c r="NYW5" s="653"/>
      <c r="NYX5" s="653"/>
      <c r="NYY5" s="653"/>
      <c r="NYZ5" s="653"/>
      <c r="NZA5" s="653"/>
      <c r="NZB5" s="653"/>
      <c r="NZC5" s="653"/>
      <c r="NZD5" s="653"/>
      <c r="NZE5" s="653"/>
      <c r="NZF5" s="653"/>
      <c r="NZG5" s="653"/>
      <c r="NZH5" s="653"/>
      <c r="NZI5" s="653"/>
      <c r="NZJ5" s="653"/>
      <c r="NZK5" s="653"/>
      <c r="NZL5" s="653"/>
      <c r="NZM5" s="653"/>
      <c r="NZN5" s="653"/>
      <c r="NZO5" s="653"/>
      <c r="NZP5" s="653"/>
      <c r="NZQ5" s="653"/>
      <c r="NZR5" s="653"/>
      <c r="NZS5" s="653"/>
      <c r="NZT5" s="653"/>
      <c r="NZU5" s="653"/>
      <c r="NZV5" s="653"/>
      <c r="NZW5" s="653"/>
      <c r="NZX5" s="653"/>
      <c r="NZY5" s="653"/>
      <c r="NZZ5" s="653"/>
      <c r="OAA5" s="653"/>
      <c r="OAB5" s="653"/>
      <c r="OAC5" s="653"/>
      <c r="OAD5" s="653"/>
      <c r="OAE5" s="653"/>
      <c r="OAF5" s="653"/>
      <c r="OAG5" s="653"/>
      <c r="OAH5" s="653"/>
      <c r="OAI5" s="653"/>
      <c r="OAJ5" s="653"/>
      <c r="OAK5" s="653"/>
      <c r="OAL5" s="653"/>
      <c r="OAM5" s="653"/>
      <c r="OAN5" s="653"/>
      <c r="OAO5" s="653"/>
      <c r="OAP5" s="653"/>
      <c r="OAQ5" s="653"/>
      <c r="OAR5" s="653"/>
      <c r="OAS5" s="653"/>
      <c r="OAT5" s="653"/>
      <c r="OAU5" s="653"/>
      <c r="OAV5" s="653"/>
      <c r="OAW5" s="653"/>
      <c r="OAX5" s="653"/>
      <c r="OAY5" s="653"/>
      <c r="OAZ5" s="653"/>
      <c r="OBA5" s="653"/>
      <c r="OBB5" s="653"/>
      <c r="OBC5" s="653"/>
      <c r="OBD5" s="653"/>
      <c r="OBE5" s="653"/>
      <c r="OBF5" s="653"/>
      <c r="OBG5" s="653"/>
      <c r="OBH5" s="653"/>
      <c r="OBI5" s="653"/>
      <c r="OBJ5" s="653"/>
      <c r="OBK5" s="653"/>
      <c r="OBL5" s="653"/>
      <c r="OBM5" s="653"/>
      <c r="OBN5" s="653"/>
      <c r="OBO5" s="653"/>
      <c r="OBP5" s="653"/>
      <c r="OBQ5" s="653"/>
      <c r="OBR5" s="653"/>
      <c r="OBS5" s="653"/>
      <c r="OBT5" s="653"/>
      <c r="OBU5" s="653"/>
      <c r="OBV5" s="653"/>
      <c r="OBW5" s="653"/>
      <c r="OBX5" s="653"/>
      <c r="OBY5" s="653"/>
      <c r="OBZ5" s="653"/>
      <c r="OCA5" s="653"/>
      <c r="OCB5" s="653"/>
      <c r="OCC5" s="653"/>
      <c r="OCD5" s="653"/>
      <c r="OCE5" s="653"/>
      <c r="OCF5" s="653"/>
      <c r="OCG5" s="653"/>
      <c r="OCH5" s="653"/>
      <c r="OCI5" s="653"/>
      <c r="OCJ5" s="653"/>
      <c r="OCK5" s="653"/>
      <c r="OCL5" s="653"/>
      <c r="OCM5" s="653"/>
      <c r="OCN5" s="653"/>
      <c r="OCO5" s="653"/>
      <c r="OCP5" s="653"/>
      <c r="OCQ5" s="653"/>
      <c r="OCR5" s="653"/>
      <c r="OCS5" s="653"/>
      <c r="OCT5" s="653"/>
      <c r="OCU5" s="653"/>
      <c r="OCV5" s="653"/>
      <c r="OCW5" s="653"/>
      <c r="OCX5" s="653"/>
      <c r="OCY5" s="653"/>
      <c r="OCZ5" s="653"/>
      <c r="ODA5" s="653"/>
      <c r="ODB5" s="653"/>
      <c r="ODC5" s="653"/>
      <c r="ODD5" s="653"/>
      <c r="ODE5" s="653"/>
      <c r="ODF5" s="653"/>
      <c r="ODG5" s="653"/>
      <c r="ODH5" s="653"/>
      <c r="ODI5" s="653"/>
      <c r="ODJ5" s="653"/>
      <c r="ODK5" s="653"/>
      <c r="ODL5" s="653"/>
      <c r="ODM5" s="653"/>
      <c r="ODN5" s="653"/>
      <c r="ODO5" s="653"/>
      <c r="ODP5" s="653"/>
      <c r="ODQ5" s="653"/>
      <c r="ODR5" s="653"/>
      <c r="ODS5" s="653"/>
      <c r="ODT5" s="653"/>
      <c r="ODU5" s="653"/>
      <c r="ODV5" s="653"/>
      <c r="ODW5" s="653"/>
      <c r="ODX5" s="653"/>
      <c r="ODY5" s="653"/>
      <c r="ODZ5" s="653"/>
      <c r="OEA5" s="653"/>
      <c r="OEB5" s="653"/>
      <c r="OEC5" s="653"/>
      <c r="OED5" s="653"/>
      <c r="OEE5" s="653"/>
      <c r="OEF5" s="653"/>
      <c r="OEG5" s="653"/>
      <c r="OEH5" s="653"/>
      <c r="OEI5" s="653"/>
      <c r="OEJ5" s="653"/>
      <c r="OEK5" s="653"/>
      <c r="OEL5" s="653"/>
      <c r="OEM5" s="653"/>
      <c r="OEN5" s="653"/>
      <c r="OEO5" s="653"/>
      <c r="OEP5" s="653"/>
      <c r="OEQ5" s="653"/>
      <c r="OER5" s="653"/>
      <c r="OES5" s="653"/>
      <c r="OET5" s="653"/>
      <c r="OEU5" s="653"/>
      <c r="OEV5" s="653"/>
      <c r="OEW5" s="653"/>
      <c r="OEX5" s="653"/>
      <c r="OEY5" s="653"/>
      <c r="OEZ5" s="653"/>
      <c r="OFA5" s="653"/>
      <c r="OFB5" s="653"/>
      <c r="OFC5" s="653"/>
      <c r="OFD5" s="653"/>
      <c r="OFE5" s="653"/>
      <c r="OFF5" s="653"/>
      <c r="OFG5" s="653"/>
      <c r="OFH5" s="653"/>
      <c r="OFI5" s="653"/>
      <c r="OFJ5" s="653"/>
      <c r="OFK5" s="653"/>
      <c r="OFL5" s="653"/>
      <c r="OFM5" s="653"/>
      <c r="OFN5" s="653"/>
      <c r="OFO5" s="653"/>
      <c r="OFP5" s="653"/>
      <c r="OFQ5" s="653"/>
      <c r="OFR5" s="653"/>
      <c r="OFS5" s="653"/>
      <c r="OFT5" s="653"/>
      <c r="OFU5" s="653"/>
      <c r="OFV5" s="653"/>
      <c r="OFW5" s="653"/>
      <c r="OFX5" s="653"/>
      <c r="OFY5" s="653"/>
      <c r="OFZ5" s="653"/>
      <c r="OGA5" s="653"/>
      <c r="OGB5" s="653"/>
      <c r="OGC5" s="653"/>
      <c r="OGD5" s="653"/>
      <c r="OGE5" s="653"/>
      <c r="OGF5" s="653"/>
      <c r="OGG5" s="653"/>
      <c r="OGH5" s="653"/>
      <c r="OGI5" s="653"/>
      <c r="OGJ5" s="653"/>
      <c r="OGK5" s="653"/>
      <c r="OGL5" s="653"/>
      <c r="OGM5" s="653"/>
      <c r="OGN5" s="653"/>
      <c r="OGO5" s="653"/>
      <c r="OGP5" s="653"/>
      <c r="OGQ5" s="653"/>
      <c r="OGR5" s="653"/>
      <c r="OGS5" s="653"/>
      <c r="OGT5" s="653"/>
      <c r="OGU5" s="653"/>
      <c r="OGV5" s="653"/>
      <c r="OGW5" s="653"/>
      <c r="OGX5" s="653"/>
      <c r="OGY5" s="653"/>
      <c r="OGZ5" s="653"/>
      <c r="OHA5" s="653"/>
      <c r="OHB5" s="653"/>
      <c r="OHC5" s="653"/>
      <c r="OHD5" s="653"/>
      <c r="OHE5" s="653"/>
      <c r="OHF5" s="653"/>
      <c r="OHG5" s="653"/>
      <c r="OHH5" s="653"/>
      <c r="OHI5" s="653"/>
      <c r="OHJ5" s="653"/>
      <c r="OHK5" s="653"/>
      <c r="OHL5" s="653"/>
      <c r="OHM5" s="653"/>
      <c r="OHN5" s="653"/>
      <c r="OHO5" s="653"/>
      <c r="OHP5" s="653"/>
      <c r="OHQ5" s="653"/>
      <c r="OHR5" s="653"/>
      <c r="OHS5" s="653"/>
      <c r="OHT5" s="653"/>
      <c r="OHU5" s="653"/>
      <c r="OHV5" s="653"/>
      <c r="OHW5" s="653"/>
      <c r="OHX5" s="653"/>
      <c r="OHY5" s="653"/>
      <c r="OHZ5" s="653"/>
      <c r="OIA5" s="653"/>
      <c r="OIB5" s="653"/>
      <c r="OIC5" s="653"/>
      <c r="OID5" s="653"/>
      <c r="OIE5" s="653"/>
      <c r="OIF5" s="653"/>
      <c r="OIG5" s="653"/>
      <c r="OIH5" s="653"/>
      <c r="OII5" s="653"/>
      <c r="OIJ5" s="653"/>
      <c r="OIK5" s="653"/>
      <c r="OIL5" s="653"/>
      <c r="OIM5" s="653"/>
      <c r="OIN5" s="653"/>
      <c r="OIO5" s="653"/>
      <c r="OIP5" s="653"/>
      <c r="OIQ5" s="653"/>
      <c r="OIR5" s="653"/>
      <c r="OIS5" s="653"/>
      <c r="OIT5" s="653"/>
      <c r="OIU5" s="653"/>
      <c r="OIV5" s="653"/>
      <c r="OIW5" s="653"/>
      <c r="OIX5" s="653"/>
      <c r="OIY5" s="653"/>
      <c r="OIZ5" s="653"/>
      <c r="OJA5" s="653"/>
      <c r="OJB5" s="653"/>
      <c r="OJC5" s="653"/>
      <c r="OJD5" s="653"/>
      <c r="OJE5" s="653"/>
      <c r="OJF5" s="653"/>
      <c r="OJG5" s="653"/>
      <c r="OJH5" s="653"/>
      <c r="OJI5" s="653"/>
      <c r="OJJ5" s="653"/>
      <c r="OJK5" s="653"/>
      <c r="OJL5" s="653"/>
      <c r="OJM5" s="653"/>
      <c r="OJN5" s="653"/>
      <c r="OJO5" s="653"/>
      <c r="OJP5" s="653"/>
      <c r="OJQ5" s="653"/>
      <c r="OJR5" s="653"/>
      <c r="OJS5" s="653"/>
      <c r="OJT5" s="653"/>
      <c r="OJU5" s="653"/>
      <c r="OJV5" s="653"/>
      <c r="OJW5" s="653"/>
      <c r="OJX5" s="653"/>
      <c r="OJY5" s="653"/>
      <c r="OJZ5" s="653"/>
      <c r="OKA5" s="653"/>
      <c r="OKB5" s="653"/>
      <c r="OKC5" s="653"/>
      <c r="OKD5" s="653"/>
      <c r="OKE5" s="653"/>
      <c r="OKF5" s="653"/>
      <c r="OKG5" s="653"/>
      <c r="OKH5" s="653"/>
      <c r="OKI5" s="653"/>
      <c r="OKJ5" s="653"/>
      <c r="OKK5" s="653"/>
      <c r="OKL5" s="653"/>
      <c r="OKM5" s="653"/>
      <c r="OKN5" s="653"/>
      <c r="OKO5" s="653"/>
      <c r="OKP5" s="653"/>
      <c r="OKQ5" s="653"/>
      <c r="OKR5" s="653"/>
      <c r="OKS5" s="653"/>
      <c r="OKT5" s="653"/>
      <c r="OKU5" s="653"/>
      <c r="OKV5" s="653"/>
      <c r="OKW5" s="653"/>
      <c r="OKX5" s="653"/>
      <c r="OKY5" s="653"/>
      <c r="OKZ5" s="653"/>
      <c r="OLA5" s="653"/>
      <c r="OLB5" s="653"/>
      <c r="OLC5" s="653"/>
      <c r="OLD5" s="653"/>
      <c r="OLE5" s="653"/>
      <c r="OLF5" s="653"/>
      <c r="OLG5" s="653"/>
      <c r="OLH5" s="653"/>
      <c r="OLI5" s="653"/>
      <c r="OLJ5" s="653"/>
      <c r="OLK5" s="653"/>
      <c r="OLL5" s="653"/>
      <c r="OLM5" s="653"/>
      <c r="OLN5" s="653"/>
      <c r="OLO5" s="653"/>
      <c r="OLP5" s="653"/>
      <c r="OLQ5" s="653"/>
      <c r="OLR5" s="653"/>
      <c r="OLS5" s="653"/>
      <c r="OLT5" s="653"/>
      <c r="OLU5" s="653"/>
      <c r="OLV5" s="653"/>
      <c r="OLW5" s="653"/>
      <c r="OLX5" s="653"/>
      <c r="OLY5" s="653"/>
      <c r="OLZ5" s="653"/>
      <c r="OMA5" s="653"/>
      <c r="OMB5" s="653"/>
      <c r="OMC5" s="653"/>
      <c r="OMD5" s="653"/>
      <c r="OME5" s="653"/>
      <c r="OMF5" s="653"/>
      <c r="OMG5" s="653"/>
      <c r="OMH5" s="653"/>
      <c r="OMI5" s="653"/>
      <c r="OMJ5" s="653"/>
      <c r="OMK5" s="653"/>
      <c r="OML5" s="653"/>
      <c r="OMM5" s="653"/>
      <c r="OMN5" s="653"/>
      <c r="OMO5" s="653"/>
      <c r="OMP5" s="653"/>
      <c r="OMQ5" s="653"/>
      <c r="OMR5" s="653"/>
      <c r="OMS5" s="653"/>
      <c r="OMT5" s="653"/>
      <c r="OMU5" s="653"/>
      <c r="OMV5" s="653"/>
      <c r="OMW5" s="653"/>
      <c r="OMX5" s="653"/>
      <c r="OMY5" s="653"/>
      <c r="OMZ5" s="653"/>
      <c r="ONA5" s="653"/>
      <c r="ONB5" s="653"/>
      <c r="ONC5" s="653"/>
      <c r="OND5" s="653"/>
      <c r="ONE5" s="653"/>
      <c r="ONF5" s="653"/>
      <c r="ONG5" s="653"/>
      <c r="ONH5" s="653"/>
      <c r="ONI5" s="653"/>
      <c r="ONJ5" s="653"/>
      <c r="ONK5" s="653"/>
      <c r="ONL5" s="653"/>
      <c r="ONM5" s="653"/>
      <c r="ONN5" s="653"/>
      <c r="ONO5" s="653"/>
      <c r="ONP5" s="653"/>
      <c r="ONQ5" s="653"/>
      <c r="ONR5" s="653"/>
      <c r="ONS5" s="653"/>
      <c r="ONT5" s="653"/>
      <c r="ONU5" s="653"/>
      <c r="ONV5" s="653"/>
      <c r="ONW5" s="653"/>
      <c r="ONX5" s="653"/>
      <c r="ONY5" s="653"/>
      <c r="ONZ5" s="653"/>
      <c r="OOA5" s="653"/>
      <c r="OOB5" s="653"/>
      <c r="OOC5" s="653"/>
      <c r="OOD5" s="653"/>
      <c r="OOE5" s="653"/>
      <c r="OOF5" s="653"/>
      <c r="OOG5" s="653"/>
      <c r="OOH5" s="653"/>
      <c r="OOI5" s="653"/>
      <c r="OOJ5" s="653"/>
      <c r="OOK5" s="653"/>
      <c r="OOL5" s="653"/>
      <c r="OOM5" s="653"/>
      <c r="OON5" s="653"/>
      <c r="OOO5" s="653"/>
      <c r="OOP5" s="653"/>
      <c r="OOQ5" s="653"/>
      <c r="OOR5" s="653"/>
      <c r="OOS5" s="653"/>
      <c r="OOT5" s="653"/>
      <c r="OOU5" s="653"/>
      <c r="OOV5" s="653"/>
      <c r="OOW5" s="653"/>
      <c r="OOX5" s="653"/>
      <c r="OOY5" s="653"/>
      <c r="OOZ5" s="653"/>
      <c r="OPA5" s="653"/>
      <c r="OPB5" s="653"/>
      <c r="OPC5" s="653"/>
      <c r="OPD5" s="653"/>
      <c r="OPE5" s="653"/>
      <c r="OPF5" s="653"/>
      <c r="OPG5" s="653"/>
      <c r="OPH5" s="653"/>
      <c r="OPI5" s="653"/>
      <c r="OPJ5" s="653"/>
      <c r="OPK5" s="653"/>
      <c r="OPL5" s="653"/>
      <c r="OPM5" s="653"/>
      <c r="OPN5" s="653"/>
      <c r="OPO5" s="653"/>
      <c r="OPP5" s="653"/>
      <c r="OPQ5" s="653"/>
      <c r="OPR5" s="653"/>
      <c r="OPS5" s="653"/>
      <c r="OPT5" s="653"/>
      <c r="OPU5" s="653"/>
      <c r="OPV5" s="653"/>
      <c r="OPW5" s="653"/>
      <c r="OPX5" s="653"/>
      <c r="OPY5" s="653"/>
      <c r="OPZ5" s="653"/>
      <c r="OQA5" s="653"/>
      <c r="OQB5" s="653"/>
      <c r="OQC5" s="653"/>
      <c r="OQD5" s="653"/>
      <c r="OQE5" s="653"/>
      <c r="OQF5" s="653"/>
      <c r="OQG5" s="653"/>
      <c r="OQH5" s="653"/>
      <c r="OQI5" s="653"/>
      <c r="OQJ5" s="653"/>
      <c r="OQK5" s="653"/>
      <c r="OQL5" s="653"/>
      <c r="OQM5" s="653"/>
      <c r="OQN5" s="653"/>
      <c r="OQO5" s="653"/>
      <c r="OQP5" s="653"/>
      <c r="OQQ5" s="653"/>
      <c r="OQR5" s="653"/>
      <c r="OQS5" s="653"/>
      <c r="OQT5" s="653"/>
      <c r="OQU5" s="653"/>
      <c r="OQV5" s="653"/>
      <c r="OQW5" s="653"/>
      <c r="OQX5" s="653"/>
      <c r="OQY5" s="653"/>
      <c r="OQZ5" s="653"/>
      <c r="ORA5" s="653"/>
      <c r="ORB5" s="653"/>
      <c r="ORC5" s="653"/>
      <c r="ORD5" s="653"/>
      <c r="ORE5" s="653"/>
      <c r="ORF5" s="653"/>
      <c r="ORG5" s="653"/>
      <c r="ORH5" s="653"/>
      <c r="ORI5" s="653"/>
      <c r="ORJ5" s="653"/>
      <c r="ORK5" s="653"/>
      <c r="ORL5" s="653"/>
      <c r="ORM5" s="653"/>
      <c r="ORN5" s="653"/>
      <c r="ORO5" s="653"/>
      <c r="ORP5" s="653"/>
      <c r="ORQ5" s="653"/>
      <c r="ORR5" s="653"/>
      <c r="ORS5" s="653"/>
      <c r="ORT5" s="653"/>
      <c r="ORU5" s="653"/>
      <c r="ORV5" s="653"/>
      <c r="ORW5" s="653"/>
      <c r="ORX5" s="653"/>
      <c r="ORY5" s="653"/>
      <c r="ORZ5" s="653"/>
      <c r="OSA5" s="653"/>
      <c r="OSB5" s="653"/>
      <c r="OSC5" s="653"/>
      <c r="OSD5" s="653"/>
      <c r="OSE5" s="653"/>
      <c r="OSF5" s="653"/>
      <c r="OSG5" s="653"/>
      <c r="OSH5" s="653"/>
      <c r="OSI5" s="653"/>
      <c r="OSJ5" s="653"/>
      <c r="OSK5" s="653"/>
      <c r="OSL5" s="653"/>
      <c r="OSM5" s="653"/>
      <c r="OSN5" s="653"/>
      <c r="OSO5" s="653"/>
      <c r="OSP5" s="653"/>
      <c r="OSQ5" s="653"/>
      <c r="OSR5" s="653"/>
      <c r="OSS5" s="653"/>
      <c r="OST5" s="653"/>
      <c r="OSU5" s="653"/>
      <c r="OSV5" s="653"/>
      <c r="OSW5" s="653"/>
      <c r="OSX5" s="653"/>
      <c r="OSY5" s="653"/>
      <c r="OSZ5" s="653"/>
      <c r="OTA5" s="653"/>
      <c r="OTB5" s="653"/>
      <c r="OTC5" s="653"/>
      <c r="OTD5" s="653"/>
      <c r="OTE5" s="653"/>
      <c r="OTF5" s="653"/>
      <c r="OTG5" s="653"/>
      <c r="OTH5" s="653"/>
      <c r="OTI5" s="653"/>
      <c r="OTJ5" s="653"/>
      <c r="OTK5" s="653"/>
      <c r="OTL5" s="653"/>
      <c r="OTM5" s="653"/>
      <c r="OTN5" s="653"/>
      <c r="OTO5" s="653"/>
      <c r="OTP5" s="653"/>
      <c r="OTQ5" s="653"/>
      <c r="OTR5" s="653"/>
      <c r="OTS5" s="653"/>
      <c r="OTT5" s="653"/>
      <c r="OTU5" s="653"/>
      <c r="OTV5" s="653"/>
      <c r="OTW5" s="653"/>
      <c r="OTX5" s="653"/>
      <c r="OTY5" s="653"/>
      <c r="OTZ5" s="653"/>
      <c r="OUA5" s="653"/>
      <c r="OUB5" s="653"/>
      <c r="OUC5" s="653"/>
      <c r="OUD5" s="653"/>
      <c r="OUE5" s="653"/>
      <c r="OUF5" s="653"/>
      <c r="OUG5" s="653"/>
      <c r="OUH5" s="653"/>
      <c r="OUI5" s="653"/>
      <c r="OUJ5" s="653"/>
      <c r="OUK5" s="653"/>
      <c r="OUL5" s="653"/>
      <c r="OUM5" s="653"/>
      <c r="OUN5" s="653"/>
      <c r="OUO5" s="653"/>
      <c r="OUP5" s="653"/>
      <c r="OUQ5" s="653"/>
      <c r="OUR5" s="653"/>
      <c r="OUS5" s="653"/>
      <c r="OUT5" s="653"/>
      <c r="OUU5" s="653"/>
      <c r="OUV5" s="653"/>
      <c r="OUW5" s="653"/>
      <c r="OUX5" s="653"/>
      <c r="OUY5" s="653"/>
      <c r="OUZ5" s="653"/>
      <c r="OVA5" s="653"/>
      <c r="OVB5" s="653"/>
      <c r="OVC5" s="653"/>
      <c r="OVD5" s="653"/>
      <c r="OVE5" s="653"/>
      <c r="OVF5" s="653"/>
      <c r="OVG5" s="653"/>
      <c r="OVH5" s="653"/>
      <c r="OVI5" s="653"/>
      <c r="OVJ5" s="653"/>
      <c r="OVK5" s="653"/>
      <c r="OVL5" s="653"/>
      <c r="OVM5" s="653"/>
      <c r="OVN5" s="653"/>
      <c r="OVO5" s="653"/>
      <c r="OVP5" s="653"/>
      <c r="OVQ5" s="653"/>
      <c r="OVR5" s="653"/>
      <c r="OVS5" s="653"/>
      <c r="OVT5" s="653"/>
      <c r="OVU5" s="653"/>
      <c r="OVV5" s="653"/>
      <c r="OVW5" s="653"/>
      <c r="OVX5" s="653"/>
      <c r="OVY5" s="653"/>
      <c r="OVZ5" s="653"/>
      <c r="OWA5" s="653"/>
      <c r="OWB5" s="653"/>
      <c r="OWC5" s="653"/>
      <c r="OWD5" s="653"/>
      <c r="OWE5" s="653"/>
      <c r="OWF5" s="653"/>
      <c r="OWG5" s="653"/>
      <c r="OWH5" s="653"/>
      <c r="OWI5" s="653"/>
      <c r="OWJ5" s="653"/>
      <c r="OWK5" s="653"/>
      <c r="OWL5" s="653"/>
      <c r="OWM5" s="653"/>
      <c r="OWN5" s="653"/>
      <c r="OWO5" s="653"/>
      <c r="OWP5" s="653"/>
      <c r="OWQ5" s="653"/>
      <c r="OWR5" s="653"/>
      <c r="OWS5" s="653"/>
      <c r="OWT5" s="653"/>
      <c r="OWU5" s="653"/>
      <c r="OWV5" s="653"/>
      <c r="OWW5" s="653"/>
      <c r="OWX5" s="653"/>
      <c r="OWY5" s="653"/>
      <c r="OWZ5" s="653"/>
      <c r="OXA5" s="653"/>
      <c r="OXB5" s="653"/>
      <c r="OXC5" s="653"/>
      <c r="OXD5" s="653"/>
      <c r="OXE5" s="653"/>
      <c r="OXF5" s="653"/>
      <c r="OXG5" s="653"/>
      <c r="OXH5" s="653"/>
      <c r="OXI5" s="653"/>
      <c r="OXJ5" s="653"/>
      <c r="OXK5" s="653"/>
      <c r="OXL5" s="653"/>
      <c r="OXM5" s="653"/>
      <c r="OXN5" s="653"/>
      <c r="OXO5" s="653"/>
      <c r="OXP5" s="653"/>
      <c r="OXQ5" s="653"/>
      <c r="OXR5" s="653"/>
      <c r="OXS5" s="653"/>
      <c r="OXT5" s="653"/>
      <c r="OXU5" s="653"/>
      <c r="OXV5" s="653"/>
      <c r="OXW5" s="653"/>
      <c r="OXX5" s="653"/>
      <c r="OXY5" s="653"/>
      <c r="OXZ5" s="653"/>
      <c r="OYA5" s="653"/>
      <c r="OYB5" s="653"/>
      <c r="OYC5" s="653"/>
      <c r="OYD5" s="653"/>
      <c r="OYE5" s="653"/>
      <c r="OYF5" s="653"/>
      <c r="OYG5" s="653"/>
      <c r="OYH5" s="653"/>
      <c r="OYI5" s="653"/>
      <c r="OYJ5" s="653"/>
      <c r="OYK5" s="653"/>
      <c r="OYL5" s="653"/>
      <c r="OYM5" s="653"/>
      <c r="OYN5" s="653"/>
      <c r="OYO5" s="653"/>
      <c r="OYP5" s="653"/>
      <c r="OYQ5" s="653"/>
      <c r="OYR5" s="653"/>
      <c r="OYS5" s="653"/>
      <c r="OYT5" s="653"/>
      <c r="OYU5" s="653"/>
      <c r="OYV5" s="653"/>
      <c r="OYW5" s="653"/>
      <c r="OYX5" s="653"/>
      <c r="OYY5" s="653"/>
      <c r="OYZ5" s="653"/>
      <c r="OZA5" s="653"/>
      <c r="OZB5" s="653"/>
      <c r="OZC5" s="653"/>
      <c r="OZD5" s="653"/>
      <c r="OZE5" s="653"/>
      <c r="OZF5" s="653"/>
      <c r="OZG5" s="653"/>
      <c r="OZH5" s="653"/>
      <c r="OZI5" s="653"/>
      <c r="OZJ5" s="653"/>
      <c r="OZK5" s="653"/>
      <c r="OZL5" s="653"/>
      <c r="OZM5" s="653"/>
      <c r="OZN5" s="653"/>
      <c r="OZO5" s="653"/>
      <c r="OZP5" s="653"/>
      <c r="OZQ5" s="653"/>
      <c r="OZR5" s="653"/>
      <c r="OZS5" s="653"/>
      <c r="OZT5" s="653"/>
      <c r="OZU5" s="653"/>
      <c r="OZV5" s="653"/>
      <c r="OZW5" s="653"/>
      <c r="OZX5" s="653"/>
      <c r="OZY5" s="653"/>
      <c r="OZZ5" s="653"/>
      <c r="PAA5" s="653"/>
      <c r="PAB5" s="653"/>
      <c r="PAC5" s="653"/>
      <c r="PAD5" s="653"/>
      <c r="PAE5" s="653"/>
      <c r="PAF5" s="653"/>
      <c r="PAG5" s="653"/>
      <c r="PAH5" s="653"/>
      <c r="PAI5" s="653"/>
      <c r="PAJ5" s="653"/>
      <c r="PAK5" s="653"/>
      <c r="PAL5" s="653"/>
      <c r="PAM5" s="653"/>
      <c r="PAN5" s="653"/>
      <c r="PAO5" s="653"/>
      <c r="PAP5" s="653"/>
      <c r="PAQ5" s="653"/>
      <c r="PAR5" s="653"/>
      <c r="PAS5" s="653"/>
      <c r="PAT5" s="653"/>
      <c r="PAU5" s="653"/>
      <c r="PAV5" s="653"/>
      <c r="PAW5" s="653"/>
      <c r="PAX5" s="653"/>
      <c r="PAY5" s="653"/>
      <c r="PAZ5" s="653"/>
      <c r="PBA5" s="653"/>
      <c r="PBB5" s="653"/>
      <c r="PBC5" s="653"/>
      <c r="PBD5" s="653"/>
      <c r="PBE5" s="653"/>
      <c r="PBF5" s="653"/>
      <c r="PBG5" s="653"/>
      <c r="PBH5" s="653"/>
      <c r="PBI5" s="653"/>
      <c r="PBJ5" s="653"/>
      <c r="PBK5" s="653"/>
      <c r="PBL5" s="653"/>
      <c r="PBM5" s="653"/>
      <c r="PBN5" s="653"/>
      <c r="PBO5" s="653"/>
      <c r="PBP5" s="653"/>
      <c r="PBQ5" s="653"/>
      <c r="PBR5" s="653"/>
      <c r="PBS5" s="653"/>
      <c r="PBT5" s="653"/>
      <c r="PBU5" s="653"/>
      <c r="PBV5" s="653"/>
      <c r="PBW5" s="653"/>
      <c r="PBX5" s="653"/>
      <c r="PBY5" s="653"/>
      <c r="PBZ5" s="653"/>
      <c r="PCA5" s="653"/>
      <c r="PCB5" s="653"/>
      <c r="PCC5" s="653"/>
      <c r="PCD5" s="653"/>
      <c r="PCE5" s="653"/>
      <c r="PCF5" s="653"/>
      <c r="PCG5" s="653"/>
      <c r="PCH5" s="653"/>
      <c r="PCI5" s="653"/>
      <c r="PCJ5" s="653"/>
      <c r="PCK5" s="653"/>
      <c r="PCL5" s="653"/>
      <c r="PCM5" s="653"/>
      <c r="PCN5" s="653"/>
      <c r="PCO5" s="653"/>
      <c r="PCP5" s="653"/>
      <c r="PCQ5" s="653"/>
      <c r="PCR5" s="653"/>
      <c r="PCS5" s="653"/>
      <c r="PCT5" s="653"/>
      <c r="PCU5" s="653"/>
      <c r="PCV5" s="653"/>
      <c r="PCW5" s="653"/>
      <c r="PCX5" s="653"/>
      <c r="PCY5" s="653"/>
      <c r="PCZ5" s="653"/>
      <c r="PDA5" s="653"/>
      <c r="PDB5" s="653"/>
      <c r="PDC5" s="653"/>
      <c r="PDD5" s="653"/>
      <c r="PDE5" s="653"/>
      <c r="PDF5" s="653"/>
      <c r="PDG5" s="653"/>
      <c r="PDH5" s="653"/>
      <c r="PDI5" s="653"/>
      <c r="PDJ5" s="653"/>
      <c r="PDK5" s="653"/>
      <c r="PDL5" s="653"/>
      <c r="PDM5" s="653"/>
      <c r="PDN5" s="653"/>
      <c r="PDO5" s="653"/>
      <c r="PDP5" s="653"/>
      <c r="PDQ5" s="653"/>
      <c r="PDR5" s="653"/>
      <c r="PDS5" s="653"/>
      <c r="PDT5" s="653"/>
      <c r="PDU5" s="653"/>
      <c r="PDV5" s="653"/>
      <c r="PDW5" s="653"/>
      <c r="PDX5" s="653"/>
      <c r="PDY5" s="653"/>
      <c r="PDZ5" s="653"/>
      <c r="PEA5" s="653"/>
      <c r="PEB5" s="653"/>
      <c r="PEC5" s="653"/>
      <c r="PED5" s="653"/>
      <c r="PEE5" s="653"/>
      <c r="PEF5" s="653"/>
      <c r="PEG5" s="653"/>
      <c r="PEH5" s="653"/>
      <c r="PEI5" s="653"/>
      <c r="PEJ5" s="653"/>
      <c r="PEK5" s="653"/>
      <c r="PEL5" s="653"/>
      <c r="PEM5" s="653"/>
      <c r="PEN5" s="653"/>
      <c r="PEO5" s="653"/>
      <c r="PEP5" s="653"/>
      <c r="PEQ5" s="653"/>
      <c r="PER5" s="653"/>
      <c r="PES5" s="653"/>
      <c r="PET5" s="653"/>
      <c r="PEU5" s="653"/>
      <c r="PEV5" s="653"/>
      <c r="PEW5" s="653"/>
      <c r="PEX5" s="653"/>
      <c r="PEY5" s="653"/>
      <c r="PEZ5" s="653"/>
      <c r="PFA5" s="653"/>
      <c r="PFB5" s="653"/>
      <c r="PFC5" s="653"/>
      <c r="PFD5" s="653"/>
      <c r="PFE5" s="653"/>
      <c r="PFF5" s="653"/>
      <c r="PFG5" s="653"/>
      <c r="PFH5" s="653"/>
      <c r="PFI5" s="653"/>
      <c r="PFJ5" s="653"/>
      <c r="PFK5" s="653"/>
      <c r="PFL5" s="653"/>
      <c r="PFM5" s="653"/>
      <c r="PFN5" s="653"/>
      <c r="PFO5" s="653"/>
      <c r="PFP5" s="653"/>
      <c r="PFQ5" s="653"/>
      <c r="PFR5" s="653"/>
      <c r="PFS5" s="653"/>
      <c r="PFT5" s="653"/>
      <c r="PFU5" s="653"/>
      <c r="PFV5" s="653"/>
      <c r="PFW5" s="653"/>
      <c r="PFX5" s="653"/>
      <c r="PFY5" s="653"/>
      <c r="PFZ5" s="653"/>
      <c r="PGA5" s="653"/>
      <c r="PGB5" s="653"/>
      <c r="PGC5" s="653"/>
      <c r="PGD5" s="653"/>
      <c r="PGE5" s="653"/>
      <c r="PGF5" s="653"/>
      <c r="PGG5" s="653"/>
      <c r="PGH5" s="653"/>
      <c r="PGI5" s="653"/>
      <c r="PGJ5" s="653"/>
      <c r="PGK5" s="653"/>
      <c r="PGL5" s="653"/>
      <c r="PGM5" s="653"/>
      <c r="PGN5" s="653"/>
      <c r="PGO5" s="653"/>
      <c r="PGP5" s="653"/>
      <c r="PGQ5" s="653"/>
      <c r="PGR5" s="653"/>
      <c r="PGS5" s="653"/>
      <c r="PGT5" s="653"/>
      <c r="PGU5" s="653"/>
      <c r="PGV5" s="653"/>
      <c r="PGW5" s="653"/>
      <c r="PGX5" s="653"/>
      <c r="PGY5" s="653"/>
      <c r="PGZ5" s="653"/>
      <c r="PHA5" s="653"/>
      <c r="PHB5" s="653"/>
      <c r="PHC5" s="653"/>
      <c r="PHD5" s="653"/>
      <c r="PHE5" s="653"/>
      <c r="PHF5" s="653"/>
      <c r="PHG5" s="653"/>
      <c r="PHH5" s="653"/>
      <c r="PHI5" s="653"/>
      <c r="PHJ5" s="653"/>
      <c r="PHK5" s="653"/>
      <c r="PHL5" s="653"/>
      <c r="PHM5" s="653"/>
      <c r="PHN5" s="653"/>
      <c r="PHO5" s="653"/>
      <c r="PHP5" s="653"/>
      <c r="PHQ5" s="653"/>
      <c r="PHR5" s="653"/>
      <c r="PHS5" s="653"/>
      <c r="PHT5" s="653"/>
      <c r="PHU5" s="653"/>
      <c r="PHV5" s="653"/>
      <c r="PHW5" s="653"/>
      <c r="PHX5" s="653"/>
      <c r="PHY5" s="653"/>
      <c r="PHZ5" s="653"/>
      <c r="PIA5" s="653"/>
      <c r="PIB5" s="653"/>
      <c r="PIC5" s="653"/>
      <c r="PID5" s="653"/>
      <c r="PIE5" s="653"/>
      <c r="PIF5" s="653"/>
      <c r="PIG5" s="653"/>
      <c r="PIH5" s="653"/>
      <c r="PII5" s="653"/>
      <c r="PIJ5" s="653"/>
      <c r="PIK5" s="653"/>
      <c r="PIL5" s="653"/>
      <c r="PIM5" s="653"/>
      <c r="PIN5" s="653"/>
      <c r="PIO5" s="653"/>
      <c r="PIP5" s="653"/>
      <c r="PIQ5" s="653"/>
      <c r="PIR5" s="653"/>
      <c r="PIS5" s="653"/>
      <c r="PIT5" s="653"/>
      <c r="PIU5" s="653"/>
      <c r="PIV5" s="653"/>
      <c r="PIW5" s="653"/>
      <c r="PIX5" s="653"/>
      <c r="PIY5" s="653"/>
      <c r="PIZ5" s="653"/>
      <c r="PJA5" s="653"/>
      <c r="PJB5" s="653"/>
      <c r="PJC5" s="653"/>
      <c r="PJD5" s="653"/>
      <c r="PJE5" s="653"/>
      <c r="PJF5" s="653"/>
      <c r="PJG5" s="653"/>
      <c r="PJH5" s="653"/>
      <c r="PJI5" s="653"/>
      <c r="PJJ5" s="653"/>
      <c r="PJK5" s="653"/>
      <c r="PJL5" s="653"/>
      <c r="PJM5" s="653"/>
      <c r="PJN5" s="653"/>
      <c r="PJO5" s="653"/>
      <c r="PJP5" s="653"/>
      <c r="PJQ5" s="653"/>
      <c r="PJR5" s="653"/>
      <c r="PJS5" s="653"/>
      <c r="PJT5" s="653"/>
      <c r="PJU5" s="653"/>
      <c r="PJV5" s="653"/>
      <c r="PJW5" s="653"/>
      <c r="PJX5" s="653"/>
      <c r="PJY5" s="653"/>
      <c r="PJZ5" s="653"/>
      <c r="PKA5" s="653"/>
      <c r="PKB5" s="653"/>
      <c r="PKC5" s="653"/>
      <c r="PKD5" s="653"/>
      <c r="PKE5" s="653"/>
      <c r="PKF5" s="653"/>
      <c r="PKG5" s="653"/>
      <c r="PKH5" s="653"/>
      <c r="PKI5" s="653"/>
      <c r="PKJ5" s="653"/>
      <c r="PKK5" s="653"/>
      <c r="PKL5" s="653"/>
      <c r="PKM5" s="653"/>
      <c r="PKN5" s="653"/>
      <c r="PKO5" s="653"/>
      <c r="PKP5" s="653"/>
      <c r="PKQ5" s="653"/>
      <c r="PKR5" s="653"/>
      <c r="PKS5" s="653"/>
      <c r="PKT5" s="653"/>
      <c r="PKU5" s="653"/>
      <c r="PKV5" s="653"/>
      <c r="PKW5" s="653"/>
      <c r="PKX5" s="653"/>
      <c r="PKY5" s="653"/>
      <c r="PKZ5" s="653"/>
      <c r="PLA5" s="653"/>
      <c r="PLB5" s="653"/>
      <c r="PLC5" s="653"/>
      <c r="PLD5" s="653"/>
      <c r="PLE5" s="653"/>
      <c r="PLF5" s="653"/>
      <c r="PLG5" s="653"/>
      <c r="PLH5" s="653"/>
      <c r="PLI5" s="653"/>
      <c r="PLJ5" s="653"/>
      <c r="PLK5" s="653"/>
      <c r="PLL5" s="653"/>
      <c r="PLM5" s="653"/>
      <c r="PLN5" s="653"/>
      <c r="PLO5" s="653"/>
      <c r="PLP5" s="653"/>
      <c r="PLQ5" s="653"/>
      <c r="PLR5" s="653"/>
      <c r="PLS5" s="653"/>
      <c r="PLT5" s="653"/>
      <c r="PLU5" s="653"/>
      <c r="PLV5" s="653"/>
      <c r="PLW5" s="653"/>
      <c r="PLX5" s="653"/>
      <c r="PLY5" s="653"/>
      <c r="PLZ5" s="653"/>
      <c r="PMA5" s="653"/>
      <c r="PMB5" s="653"/>
      <c r="PMC5" s="653"/>
      <c r="PMD5" s="653"/>
      <c r="PME5" s="653"/>
      <c r="PMF5" s="653"/>
      <c r="PMG5" s="653"/>
      <c r="PMH5" s="653"/>
      <c r="PMI5" s="653"/>
      <c r="PMJ5" s="653"/>
      <c r="PMK5" s="653"/>
      <c r="PML5" s="653"/>
      <c r="PMM5" s="653"/>
      <c r="PMN5" s="653"/>
      <c r="PMO5" s="653"/>
      <c r="PMP5" s="653"/>
      <c r="PMQ5" s="653"/>
      <c r="PMR5" s="653"/>
      <c r="PMS5" s="653"/>
      <c r="PMT5" s="653"/>
      <c r="PMU5" s="653"/>
      <c r="PMV5" s="653"/>
      <c r="PMW5" s="653"/>
      <c r="PMX5" s="653"/>
      <c r="PMY5" s="653"/>
      <c r="PMZ5" s="653"/>
      <c r="PNA5" s="653"/>
      <c r="PNB5" s="653"/>
      <c r="PNC5" s="653"/>
      <c r="PND5" s="653"/>
      <c r="PNE5" s="653"/>
      <c r="PNF5" s="653"/>
      <c r="PNG5" s="653"/>
      <c r="PNH5" s="653"/>
      <c r="PNI5" s="653"/>
      <c r="PNJ5" s="653"/>
      <c r="PNK5" s="653"/>
      <c r="PNL5" s="653"/>
      <c r="PNM5" s="653"/>
      <c r="PNN5" s="653"/>
      <c r="PNO5" s="653"/>
      <c r="PNP5" s="653"/>
      <c r="PNQ5" s="653"/>
      <c r="PNR5" s="653"/>
      <c r="PNS5" s="653"/>
      <c r="PNT5" s="653"/>
      <c r="PNU5" s="653"/>
      <c r="PNV5" s="653"/>
      <c r="PNW5" s="653"/>
      <c r="PNX5" s="653"/>
      <c r="PNY5" s="653"/>
      <c r="PNZ5" s="653"/>
      <c r="POA5" s="653"/>
      <c r="POB5" s="653"/>
      <c r="POC5" s="653"/>
      <c r="POD5" s="653"/>
      <c r="POE5" s="653"/>
      <c r="POF5" s="653"/>
      <c r="POG5" s="653"/>
      <c r="POH5" s="653"/>
      <c r="POI5" s="653"/>
      <c r="POJ5" s="653"/>
      <c r="POK5" s="653"/>
      <c r="POL5" s="653"/>
      <c r="POM5" s="653"/>
      <c r="PON5" s="653"/>
      <c r="POO5" s="653"/>
      <c r="POP5" s="653"/>
      <c r="POQ5" s="653"/>
      <c r="POR5" s="653"/>
      <c r="POS5" s="653"/>
      <c r="POT5" s="653"/>
      <c r="POU5" s="653"/>
      <c r="POV5" s="653"/>
      <c r="POW5" s="653"/>
      <c r="POX5" s="653"/>
      <c r="POY5" s="653"/>
      <c r="POZ5" s="653"/>
      <c r="PPA5" s="653"/>
      <c r="PPB5" s="653"/>
      <c r="PPC5" s="653"/>
      <c r="PPD5" s="653"/>
      <c r="PPE5" s="653"/>
      <c r="PPF5" s="653"/>
      <c r="PPG5" s="653"/>
      <c r="PPH5" s="653"/>
      <c r="PPI5" s="653"/>
      <c r="PPJ5" s="653"/>
      <c r="PPK5" s="653"/>
      <c r="PPL5" s="653"/>
      <c r="PPM5" s="653"/>
      <c r="PPN5" s="653"/>
      <c r="PPO5" s="653"/>
      <c r="PPP5" s="653"/>
      <c r="PPQ5" s="653"/>
      <c r="PPR5" s="653"/>
      <c r="PPS5" s="653"/>
      <c r="PPT5" s="653"/>
      <c r="PPU5" s="653"/>
      <c r="PPV5" s="653"/>
      <c r="PPW5" s="653"/>
      <c r="PPX5" s="653"/>
      <c r="PPY5" s="653"/>
      <c r="PPZ5" s="653"/>
      <c r="PQA5" s="653"/>
      <c r="PQB5" s="653"/>
      <c r="PQC5" s="653"/>
      <c r="PQD5" s="653"/>
      <c r="PQE5" s="653"/>
      <c r="PQF5" s="653"/>
      <c r="PQG5" s="653"/>
      <c r="PQH5" s="653"/>
      <c r="PQI5" s="653"/>
      <c r="PQJ5" s="653"/>
      <c r="PQK5" s="653"/>
      <c r="PQL5" s="653"/>
      <c r="PQM5" s="653"/>
      <c r="PQN5" s="653"/>
      <c r="PQO5" s="653"/>
      <c r="PQP5" s="653"/>
      <c r="PQQ5" s="653"/>
      <c r="PQR5" s="653"/>
      <c r="PQS5" s="653"/>
      <c r="PQT5" s="653"/>
      <c r="PQU5" s="653"/>
      <c r="PQV5" s="653"/>
      <c r="PQW5" s="653"/>
      <c r="PQX5" s="653"/>
      <c r="PQY5" s="653"/>
      <c r="PQZ5" s="653"/>
      <c r="PRA5" s="653"/>
      <c r="PRB5" s="653"/>
      <c r="PRC5" s="653"/>
      <c r="PRD5" s="653"/>
      <c r="PRE5" s="653"/>
      <c r="PRF5" s="653"/>
      <c r="PRG5" s="653"/>
      <c r="PRH5" s="653"/>
      <c r="PRI5" s="653"/>
      <c r="PRJ5" s="653"/>
      <c r="PRK5" s="653"/>
      <c r="PRL5" s="653"/>
      <c r="PRM5" s="653"/>
      <c r="PRN5" s="653"/>
      <c r="PRO5" s="653"/>
      <c r="PRP5" s="653"/>
      <c r="PRQ5" s="653"/>
      <c r="PRR5" s="653"/>
      <c r="PRS5" s="653"/>
      <c r="PRT5" s="653"/>
      <c r="PRU5" s="653"/>
      <c r="PRV5" s="653"/>
      <c r="PRW5" s="653"/>
      <c r="PRX5" s="653"/>
      <c r="PRY5" s="653"/>
      <c r="PRZ5" s="653"/>
      <c r="PSA5" s="653"/>
      <c r="PSB5" s="653"/>
      <c r="PSC5" s="653"/>
      <c r="PSD5" s="653"/>
      <c r="PSE5" s="653"/>
      <c r="PSF5" s="653"/>
      <c r="PSG5" s="653"/>
      <c r="PSH5" s="653"/>
      <c r="PSI5" s="653"/>
      <c r="PSJ5" s="653"/>
      <c r="PSK5" s="653"/>
      <c r="PSL5" s="653"/>
      <c r="PSM5" s="653"/>
      <c r="PSN5" s="653"/>
      <c r="PSO5" s="653"/>
      <c r="PSP5" s="653"/>
      <c r="PSQ5" s="653"/>
      <c r="PSR5" s="653"/>
      <c r="PSS5" s="653"/>
      <c r="PST5" s="653"/>
      <c r="PSU5" s="653"/>
      <c r="PSV5" s="653"/>
      <c r="PSW5" s="653"/>
      <c r="PSX5" s="653"/>
      <c r="PSY5" s="653"/>
      <c r="PSZ5" s="653"/>
      <c r="PTA5" s="653"/>
      <c r="PTB5" s="653"/>
      <c r="PTC5" s="653"/>
      <c r="PTD5" s="653"/>
      <c r="PTE5" s="653"/>
      <c r="PTF5" s="653"/>
      <c r="PTG5" s="653"/>
      <c r="PTH5" s="653"/>
      <c r="PTI5" s="653"/>
      <c r="PTJ5" s="653"/>
      <c r="PTK5" s="653"/>
      <c r="PTL5" s="653"/>
      <c r="PTM5" s="653"/>
      <c r="PTN5" s="653"/>
      <c r="PTO5" s="653"/>
      <c r="PTP5" s="653"/>
      <c r="PTQ5" s="653"/>
      <c r="PTR5" s="653"/>
      <c r="PTS5" s="653"/>
      <c r="PTT5" s="653"/>
      <c r="PTU5" s="653"/>
      <c r="PTV5" s="653"/>
      <c r="PTW5" s="653"/>
      <c r="PTX5" s="653"/>
      <c r="PTY5" s="653"/>
      <c r="PTZ5" s="653"/>
      <c r="PUA5" s="653"/>
      <c r="PUB5" s="653"/>
      <c r="PUC5" s="653"/>
      <c r="PUD5" s="653"/>
      <c r="PUE5" s="653"/>
      <c r="PUF5" s="653"/>
      <c r="PUG5" s="653"/>
      <c r="PUH5" s="653"/>
      <c r="PUI5" s="653"/>
      <c r="PUJ5" s="653"/>
      <c r="PUK5" s="653"/>
      <c r="PUL5" s="653"/>
      <c r="PUM5" s="653"/>
      <c r="PUN5" s="653"/>
      <c r="PUO5" s="653"/>
      <c r="PUP5" s="653"/>
      <c r="PUQ5" s="653"/>
      <c r="PUR5" s="653"/>
      <c r="PUS5" s="653"/>
      <c r="PUT5" s="653"/>
      <c r="PUU5" s="653"/>
      <c r="PUV5" s="653"/>
      <c r="PUW5" s="653"/>
      <c r="PUX5" s="653"/>
      <c r="PUY5" s="653"/>
      <c r="PUZ5" s="653"/>
      <c r="PVA5" s="653"/>
      <c r="PVB5" s="653"/>
      <c r="PVC5" s="653"/>
      <c r="PVD5" s="653"/>
      <c r="PVE5" s="653"/>
      <c r="PVF5" s="653"/>
      <c r="PVG5" s="653"/>
      <c r="PVH5" s="653"/>
      <c r="PVI5" s="653"/>
      <c r="PVJ5" s="653"/>
      <c r="PVK5" s="653"/>
      <c r="PVL5" s="653"/>
      <c r="PVM5" s="653"/>
      <c r="PVN5" s="653"/>
      <c r="PVO5" s="653"/>
      <c r="PVP5" s="653"/>
      <c r="PVQ5" s="653"/>
      <c r="PVR5" s="653"/>
      <c r="PVS5" s="653"/>
      <c r="PVT5" s="653"/>
      <c r="PVU5" s="653"/>
      <c r="PVV5" s="653"/>
      <c r="PVW5" s="653"/>
      <c r="PVX5" s="653"/>
      <c r="PVY5" s="653"/>
      <c r="PVZ5" s="653"/>
      <c r="PWA5" s="653"/>
      <c r="PWB5" s="653"/>
      <c r="PWC5" s="653"/>
      <c r="PWD5" s="653"/>
      <c r="PWE5" s="653"/>
      <c r="PWF5" s="653"/>
      <c r="PWG5" s="653"/>
      <c r="PWH5" s="653"/>
      <c r="PWI5" s="653"/>
      <c r="PWJ5" s="653"/>
      <c r="PWK5" s="653"/>
      <c r="PWL5" s="653"/>
      <c r="PWM5" s="653"/>
      <c r="PWN5" s="653"/>
      <c r="PWO5" s="653"/>
      <c r="PWP5" s="653"/>
      <c r="PWQ5" s="653"/>
      <c r="PWR5" s="653"/>
      <c r="PWS5" s="653"/>
      <c r="PWT5" s="653"/>
      <c r="PWU5" s="653"/>
      <c r="PWV5" s="653"/>
      <c r="PWW5" s="653"/>
      <c r="PWX5" s="653"/>
      <c r="PWY5" s="653"/>
      <c r="PWZ5" s="653"/>
      <c r="PXA5" s="653"/>
      <c r="PXB5" s="653"/>
      <c r="PXC5" s="653"/>
      <c r="PXD5" s="653"/>
      <c r="PXE5" s="653"/>
      <c r="PXF5" s="653"/>
      <c r="PXG5" s="653"/>
      <c r="PXH5" s="653"/>
      <c r="PXI5" s="653"/>
      <c r="PXJ5" s="653"/>
      <c r="PXK5" s="653"/>
      <c r="PXL5" s="653"/>
      <c r="PXM5" s="653"/>
      <c r="PXN5" s="653"/>
      <c r="PXO5" s="653"/>
      <c r="PXP5" s="653"/>
      <c r="PXQ5" s="653"/>
      <c r="PXR5" s="653"/>
      <c r="PXS5" s="653"/>
      <c r="PXT5" s="653"/>
      <c r="PXU5" s="653"/>
      <c r="PXV5" s="653"/>
      <c r="PXW5" s="653"/>
      <c r="PXX5" s="653"/>
      <c r="PXY5" s="653"/>
      <c r="PXZ5" s="653"/>
      <c r="PYA5" s="653"/>
      <c r="PYB5" s="653"/>
      <c r="PYC5" s="653"/>
      <c r="PYD5" s="653"/>
      <c r="PYE5" s="653"/>
      <c r="PYF5" s="653"/>
      <c r="PYG5" s="653"/>
      <c r="PYH5" s="653"/>
      <c r="PYI5" s="653"/>
      <c r="PYJ5" s="653"/>
      <c r="PYK5" s="653"/>
      <c r="PYL5" s="653"/>
      <c r="PYM5" s="653"/>
      <c r="PYN5" s="653"/>
      <c r="PYO5" s="653"/>
      <c r="PYP5" s="653"/>
      <c r="PYQ5" s="653"/>
      <c r="PYR5" s="653"/>
      <c r="PYS5" s="653"/>
      <c r="PYT5" s="653"/>
      <c r="PYU5" s="653"/>
      <c r="PYV5" s="653"/>
      <c r="PYW5" s="653"/>
      <c r="PYX5" s="653"/>
      <c r="PYY5" s="653"/>
      <c r="PYZ5" s="653"/>
      <c r="PZA5" s="653"/>
      <c r="PZB5" s="653"/>
      <c r="PZC5" s="653"/>
      <c r="PZD5" s="653"/>
      <c r="PZE5" s="653"/>
      <c r="PZF5" s="653"/>
      <c r="PZG5" s="653"/>
      <c r="PZH5" s="653"/>
      <c r="PZI5" s="653"/>
      <c r="PZJ5" s="653"/>
      <c r="PZK5" s="653"/>
      <c r="PZL5" s="653"/>
      <c r="PZM5" s="653"/>
      <c r="PZN5" s="653"/>
      <c r="PZO5" s="653"/>
      <c r="PZP5" s="653"/>
      <c r="PZQ5" s="653"/>
      <c r="PZR5" s="653"/>
      <c r="PZS5" s="653"/>
      <c r="PZT5" s="653"/>
      <c r="PZU5" s="653"/>
      <c r="PZV5" s="653"/>
      <c r="PZW5" s="653"/>
      <c r="PZX5" s="653"/>
      <c r="PZY5" s="653"/>
      <c r="PZZ5" s="653"/>
      <c r="QAA5" s="653"/>
      <c r="QAB5" s="653"/>
      <c r="QAC5" s="653"/>
      <c r="QAD5" s="653"/>
      <c r="QAE5" s="653"/>
      <c r="QAF5" s="653"/>
      <c r="QAG5" s="653"/>
      <c r="QAH5" s="653"/>
      <c r="QAI5" s="653"/>
      <c r="QAJ5" s="653"/>
      <c r="QAK5" s="653"/>
      <c r="QAL5" s="653"/>
      <c r="QAM5" s="653"/>
      <c r="QAN5" s="653"/>
      <c r="QAO5" s="653"/>
      <c r="QAP5" s="653"/>
      <c r="QAQ5" s="653"/>
      <c r="QAR5" s="653"/>
      <c r="QAS5" s="653"/>
      <c r="QAT5" s="653"/>
      <c r="QAU5" s="653"/>
      <c r="QAV5" s="653"/>
      <c r="QAW5" s="653"/>
      <c r="QAX5" s="653"/>
      <c r="QAY5" s="653"/>
      <c r="QAZ5" s="653"/>
      <c r="QBA5" s="653"/>
      <c r="QBB5" s="653"/>
      <c r="QBC5" s="653"/>
      <c r="QBD5" s="653"/>
      <c r="QBE5" s="653"/>
      <c r="QBF5" s="653"/>
      <c r="QBG5" s="653"/>
      <c r="QBH5" s="653"/>
      <c r="QBI5" s="653"/>
      <c r="QBJ5" s="653"/>
      <c r="QBK5" s="653"/>
      <c r="QBL5" s="653"/>
      <c r="QBM5" s="653"/>
      <c r="QBN5" s="653"/>
      <c r="QBO5" s="653"/>
      <c r="QBP5" s="653"/>
      <c r="QBQ5" s="653"/>
      <c r="QBR5" s="653"/>
      <c r="QBS5" s="653"/>
      <c r="QBT5" s="653"/>
      <c r="QBU5" s="653"/>
      <c r="QBV5" s="653"/>
      <c r="QBW5" s="653"/>
      <c r="QBX5" s="653"/>
      <c r="QBY5" s="653"/>
      <c r="QBZ5" s="653"/>
      <c r="QCA5" s="653"/>
      <c r="QCB5" s="653"/>
      <c r="QCC5" s="653"/>
      <c r="QCD5" s="653"/>
      <c r="QCE5" s="653"/>
      <c r="QCF5" s="653"/>
      <c r="QCG5" s="653"/>
      <c r="QCH5" s="653"/>
      <c r="QCI5" s="653"/>
      <c r="QCJ5" s="653"/>
      <c r="QCK5" s="653"/>
      <c r="QCL5" s="653"/>
      <c r="QCM5" s="653"/>
      <c r="QCN5" s="653"/>
      <c r="QCO5" s="653"/>
      <c r="QCP5" s="653"/>
      <c r="QCQ5" s="653"/>
      <c r="QCR5" s="653"/>
      <c r="QCS5" s="653"/>
      <c r="QCT5" s="653"/>
      <c r="QCU5" s="653"/>
      <c r="QCV5" s="653"/>
      <c r="QCW5" s="653"/>
      <c r="QCX5" s="653"/>
      <c r="QCY5" s="653"/>
      <c r="QCZ5" s="653"/>
      <c r="QDA5" s="653"/>
      <c r="QDB5" s="653"/>
      <c r="QDC5" s="653"/>
      <c r="QDD5" s="653"/>
      <c r="QDE5" s="653"/>
      <c r="QDF5" s="653"/>
      <c r="QDG5" s="653"/>
      <c r="QDH5" s="653"/>
      <c r="QDI5" s="653"/>
      <c r="QDJ5" s="653"/>
      <c r="QDK5" s="653"/>
      <c r="QDL5" s="653"/>
      <c r="QDM5" s="653"/>
      <c r="QDN5" s="653"/>
      <c r="QDO5" s="653"/>
      <c r="QDP5" s="653"/>
      <c r="QDQ5" s="653"/>
      <c r="QDR5" s="653"/>
      <c r="QDS5" s="653"/>
      <c r="QDT5" s="653"/>
      <c r="QDU5" s="653"/>
      <c r="QDV5" s="653"/>
      <c r="QDW5" s="653"/>
      <c r="QDX5" s="653"/>
      <c r="QDY5" s="653"/>
      <c r="QDZ5" s="653"/>
      <c r="QEA5" s="653"/>
      <c r="QEB5" s="653"/>
      <c r="QEC5" s="653"/>
      <c r="QED5" s="653"/>
      <c r="QEE5" s="653"/>
      <c r="QEF5" s="653"/>
      <c r="QEG5" s="653"/>
      <c r="QEH5" s="653"/>
      <c r="QEI5" s="653"/>
      <c r="QEJ5" s="653"/>
      <c r="QEK5" s="653"/>
      <c r="QEL5" s="653"/>
      <c r="QEM5" s="653"/>
      <c r="QEN5" s="653"/>
      <c r="QEO5" s="653"/>
      <c r="QEP5" s="653"/>
      <c r="QEQ5" s="653"/>
      <c r="QER5" s="653"/>
      <c r="QES5" s="653"/>
      <c r="QET5" s="653"/>
      <c r="QEU5" s="653"/>
      <c r="QEV5" s="653"/>
      <c r="QEW5" s="653"/>
      <c r="QEX5" s="653"/>
      <c r="QEY5" s="653"/>
      <c r="QEZ5" s="653"/>
      <c r="QFA5" s="653"/>
      <c r="QFB5" s="653"/>
      <c r="QFC5" s="653"/>
      <c r="QFD5" s="653"/>
      <c r="QFE5" s="653"/>
      <c r="QFF5" s="653"/>
      <c r="QFG5" s="653"/>
      <c r="QFH5" s="653"/>
      <c r="QFI5" s="653"/>
      <c r="QFJ5" s="653"/>
      <c r="QFK5" s="653"/>
      <c r="QFL5" s="653"/>
      <c r="QFM5" s="653"/>
      <c r="QFN5" s="653"/>
      <c r="QFO5" s="653"/>
      <c r="QFP5" s="653"/>
      <c r="QFQ5" s="653"/>
      <c r="QFR5" s="653"/>
      <c r="QFS5" s="653"/>
      <c r="QFT5" s="653"/>
      <c r="QFU5" s="653"/>
      <c r="QFV5" s="653"/>
      <c r="QFW5" s="653"/>
      <c r="QFX5" s="653"/>
      <c r="QFY5" s="653"/>
      <c r="QFZ5" s="653"/>
      <c r="QGA5" s="653"/>
      <c r="QGB5" s="653"/>
      <c r="QGC5" s="653"/>
      <c r="QGD5" s="653"/>
      <c r="QGE5" s="653"/>
      <c r="QGF5" s="653"/>
      <c r="QGG5" s="653"/>
      <c r="QGH5" s="653"/>
      <c r="QGI5" s="653"/>
      <c r="QGJ5" s="653"/>
      <c r="QGK5" s="653"/>
      <c r="QGL5" s="653"/>
      <c r="QGM5" s="653"/>
      <c r="QGN5" s="653"/>
      <c r="QGO5" s="653"/>
      <c r="QGP5" s="653"/>
      <c r="QGQ5" s="653"/>
      <c r="QGR5" s="653"/>
      <c r="QGS5" s="653"/>
      <c r="QGT5" s="653"/>
      <c r="QGU5" s="653"/>
      <c r="QGV5" s="653"/>
      <c r="QGW5" s="653"/>
      <c r="QGX5" s="653"/>
      <c r="QGY5" s="653"/>
      <c r="QGZ5" s="653"/>
      <c r="QHA5" s="653"/>
      <c r="QHB5" s="653"/>
      <c r="QHC5" s="653"/>
      <c r="QHD5" s="653"/>
      <c r="QHE5" s="653"/>
      <c r="QHF5" s="653"/>
      <c r="QHG5" s="653"/>
      <c r="QHH5" s="653"/>
      <c r="QHI5" s="653"/>
      <c r="QHJ5" s="653"/>
      <c r="QHK5" s="653"/>
      <c r="QHL5" s="653"/>
      <c r="QHM5" s="653"/>
      <c r="QHN5" s="653"/>
      <c r="QHO5" s="653"/>
      <c r="QHP5" s="653"/>
      <c r="QHQ5" s="653"/>
      <c r="QHR5" s="653"/>
      <c r="QHS5" s="653"/>
      <c r="QHT5" s="653"/>
      <c r="QHU5" s="653"/>
      <c r="QHV5" s="653"/>
      <c r="QHW5" s="653"/>
      <c r="QHX5" s="653"/>
      <c r="QHY5" s="653"/>
      <c r="QHZ5" s="653"/>
      <c r="QIA5" s="653"/>
      <c r="QIB5" s="653"/>
      <c r="QIC5" s="653"/>
      <c r="QID5" s="653"/>
      <c r="QIE5" s="653"/>
      <c r="QIF5" s="653"/>
      <c r="QIG5" s="653"/>
      <c r="QIH5" s="653"/>
      <c r="QII5" s="653"/>
      <c r="QIJ5" s="653"/>
      <c r="QIK5" s="653"/>
      <c r="QIL5" s="653"/>
      <c r="QIM5" s="653"/>
      <c r="QIN5" s="653"/>
      <c r="QIO5" s="653"/>
      <c r="QIP5" s="653"/>
      <c r="QIQ5" s="653"/>
      <c r="QIR5" s="653"/>
      <c r="QIS5" s="653"/>
      <c r="QIT5" s="653"/>
      <c r="QIU5" s="653"/>
      <c r="QIV5" s="653"/>
      <c r="QIW5" s="653"/>
      <c r="QIX5" s="653"/>
      <c r="QIY5" s="653"/>
      <c r="QIZ5" s="653"/>
      <c r="QJA5" s="653"/>
      <c r="QJB5" s="653"/>
      <c r="QJC5" s="653"/>
      <c r="QJD5" s="653"/>
      <c r="QJE5" s="653"/>
      <c r="QJF5" s="653"/>
      <c r="QJG5" s="653"/>
      <c r="QJH5" s="653"/>
      <c r="QJI5" s="653"/>
      <c r="QJJ5" s="653"/>
      <c r="QJK5" s="653"/>
      <c r="QJL5" s="653"/>
      <c r="QJM5" s="653"/>
      <c r="QJN5" s="653"/>
      <c r="QJO5" s="653"/>
      <c r="QJP5" s="653"/>
      <c r="QJQ5" s="653"/>
      <c r="QJR5" s="653"/>
      <c r="QJS5" s="653"/>
      <c r="QJT5" s="653"/>
      <c r="QJU5" s="653"/>
      <c r="QJV5" s="653"/>
      <c r="QJW5" s="653"/>
      <c r="QJX5" s="653"/>
      <c r="QJY5" s="653"/>
      <c r="QJZ5" s="653"/>
      <c r="QKA5" s="653"/>
      <c r="QKB5" s="653"/>
      <c r="QKC5" s="653"/>
      <c r="QKD5" s="653"/>
      <c r="QKE5" s="653"/>
      <c r="QKF5" s="653"/>
      <c r="QKG5" s="653"/>
      <c r="QKH5" s="653"/>
      <c r="QKI5" s="653"/>
      <c r="QKJ5" s="653"/>
      <c r="QKK5" s="653"/>
      <c r="QKL5" s="653"/>
      <c r="QKM5" s="653"/>
      <c r="QKN5" s="653"/>
      <c r="QKO5" s="653"/>
      <c r="QKP5" s="653"/>
      <c r="QKQ5" s="653"/>
      <c r="QKR5" s="653"/>
      <c r="QKS5" s="653"/>
      <c r="QKT5" s="653"/>
      <c r="QKU5" s="653"/>
      <c r="QKV5" s="653"/>
      <c r="QKW5" s="653"/>
      <c r="QKX5" s="653"/>
      <c r="QKY5" s="653"/>
      <c r="QKZ5" s="653"/>
      <c r="QLA5" s="653"/>
      <c r="QLB5" s="653"/>
      <c r="QLC5" s="653"/>
      <c r="QLD5" s="653"/>
      <c r="QLE5" s="653"/>
      <c r="QLF5" s="653"/>
      <c r="QLG5" s="653"/>
      <c r="QLH5" s="653"/>
      <c r="QLI5" s="653"/>
      <c r="QLJ5" s="653"/>
      <c r="QLK5" s="653"/>
      <c r="QLL5" s="653"/>
      <c r="QLM5" s="653"/>
      <c r="QLN5" s="653"/>
      <c r="QLO5" s="653"/>
      <c r="QLP5" s="653"/>
      <c r="QLQ5" s="653"/>
      <c r="QLR5" s="653"/>
      <c r="QLS5" s="653"/>
      <c r="QLT5" s="653"/>
      <c r="QLU5" s="653"/>
      <c r="QLV5" s="653"/>
      <c r="QLW5" s="653"/>
      <c r="QLX5" s="653"/>
      <c r="QLY5" s="653"/>
      <c r="QLZ5" s="653"/>
      <c r="QMA5" s="653"/>
      <c r="QMB5" s="653"/>
      <c r="QMC5" s="653"/>
      <c r="QMD5" s="653"/>
      <c r="QME5" s="653"/>
      <c r="QMF5" s="653"/>
      <c r="QMG5" s="653"/>
      <c r="QMH5" s="653"/>
      <c r="QMI5" s="653"/>
      <c r="QMJ5" s="653"/>
      <c r="QMK5" s="653"/>
      <c r="QML5" s="653"/>
      <c r="QMM5" s="653"/>
      <c r="QMN5" s="653"/>
      <c r="QMO5" s="653"/>
      <c r="QMP5" s="653"/>
      <c r="QMQ5" s="653"/>
      <c r="QMR5" s="653"/>
      <c r="QMS5" s="653"/>
      <c r="QMT5" s="653"/>
      <c r="QMU5" s="653"/>
      <c r="QMV5" s="653"/>
      <c r="QMW5" s="653"/>
      <c r="QMX5" s="653"/>
      <c r="QMY5" s="653"/>
      <c r="QMZ5" s="653"/>
      <c r="QNA5" s="653"/>
      <c r="QNB5" s="653"/>
      <c r="QNC5" s="653"/>
      <c r="QND5" s="653"/>
      <c r="QNE5" s="653"/>
      <c r="QNF5" s="653"/>
      <c r="QNG5" s="653"/>
      <c r="QNH5" s="653"/>
      <c r="QNI5" s="653"/>
      <c r="QNJ5" s="653"/>
      <c r="QNK5" s="653"/>
      <c r="QNL5" s="653"/>
      <c r="QNM5" s="653"/>
      <c r="QNN5" s="653"/>
      <c r="QNO5" s="653"/>
      <c r="QNP5" s="653"/>
      <c r="QNQ5" s="653"/>
      <c r="QNR5" s="653"/>
      <c r="QNS5" s="653"/>
      <c r="QNT5" s="653"/>
      <c r="QNU5" s="653"/>
      <c r="QNV5" s="653"/>
      <c r="QNW5" s="653"/>
      <c r="QNX5" s="653"/>
      <c r="QNY5" s="653"/>
      <c r="QNZ5" s="653"/>
      <c r="QOA5" s="653"/>
      <c r="QOB5" s="653"/>
      <c r="QOC5" s="653"/>
      <c r="QOD5" s="653"/>
      <c r="QOE5" s="653"/>
      <c r="QOF5" s="653"/>
      <c r="QOG5" s="653"/>
      <c r="QOH5" s="653"/>
      <c r="QOI5" s="653"/>
      <c r="QOJ5" s="653"/>
      <c r="QOK5" s="653"/>
      <c r="QOL5" s="653"/>
      <c r="QOM5" s="653"/>
      <c r="QON5" s="653"/>
      <c r="QOO5" s="653"/>
      <c r="QOP5" s="653"/>
      <c r="QOQ5" s="653"/>
      <c r="QOR5" s="653"/>
      <c r="QOS5" s="653"/>
      <c r="QOT5" s="653"/>
      <c r="QOU5" s="653"/>
      <c r="QOV5" s="653"/>
      <c r="QOW5" s="653"/>
      <c r="QOX5" s="653"/>
      <c r="QOY5" s="653"/>
      <c r="QOZ5" s="653"/>
      <c r="QPA5" s="653"/>
      <c r="QPB5" s="653"/>
      <c r="QPC5" s="653"/>
      <c r="QPD5" s="653"/>
      <c r="QPE5" s="653"/>
      <c r="QPF5" s="653"/>
      <c r="QPG5" s="653"/>
      <c r="QPH5" s="653"/>
      <c r="QPI5" s="653"/>
      <c r="QPJ5" s="653"/>
      <c r="QPK5" s="653"/>
      <c r="QPL5" s="653"/>
      <c r="QPM5" s="653"/>
      <c r="QPN5" s="653"/>
      <c r="QPO5" s="653"/>
      <c r="QPP5" s="653"/>
      <c r="QPQ5" s="653"/>
      <c r="QPR5" s="653"/>
      <c r="QPS5" s="653"/>
      <c r="QPT5" s="653"/>
      <c r="QPU5" s="653"/>
      <c r="QPV5" s="653"/>
      <c r="QPW5" s="653"/>
      <c r="QPX5" s="653"/>
      <c r="QPY5" s="653"/>
      <c r="QPZ5" s="653"/>
      <c r="QQA5" s="653"/>
      <c r="QQB5" s="653"/>
      <c r="QQC5" s="653"/>
      <c r="QQD5" s="653"/>
      <c r="QQE5" s="653"/>
      <c r="QQF5" s="653"/>
      <c r="QQG5" s="653"/>
      <c r="QQH5" s="653"/>
      <c r="QQI5" s="653"/>
      <c r="QQJ5" s="653"/>
      <c r="QQK5" s="653"/>
      <c r="QQL5" s="653"/>
      <c r="QQM5" s="653"/>
      <c r="QQN5" s="653"/>
      <c r="QQO5" s="653"/>
      <c r="QQP5" s="653"/>
      <c r="QQQ5" s="653"/>
      <c r="QQR5" s="653"/>
      <c r="QQS5" s="653"/>
      <c r="QQT5" s="653"/>
      <c r="QQU5" s="653"/>
      <c r="QQV5" s="653"/>
      <c r="QQW5" s="653"/>
      <c r="QQX5" s="653"/>
      <c r="QQY5" s="653"/>
      <c r="QQZ5" s="653"/>
      <c r="QRA5" s="653"/>
      <c r="QRB5" s="653"/>
      <c r="QRC5" s="653"/>
      <c r="QRD5" s="653"/>
      <c r="QRE5" s="653"/>
      <c r="QRF5" s="653"/>
      <c r="QRG5" s="653"/>
      <c r="QRH5" s="653"/>
      <c r="QRI5" s="653"/>
      <c r="QRJ5" s="653"/>
      <c r="QRK5" s="653"/>
      <c r="QRL5" s="653"/>
      <c r="QRM5" s="653"/>
      <c r="QRN5" s="653"/>
      <c r="QRO5" s="653"/>
      <c r="QRP5" s="653"/>
      <c r="QRQ5" s="653"/>
      <c r="QRR5" s="653"/>
      <c r="QRS5" s="653"/>
      <c r="QRT5" s="653"/>
      <c r="QRU5" s="653"/>
      <c r="QRV5" s="653"/>
      <c r="QRW5" s="653"/>
      <c r="QRX5" s="653"/>
      <c r="QRY5" s="653"/>
      <c r="QRZ5" s="653"/>
      <c r="QSA5" s="653"/>
      <c r="QSB5" s="653"/>
      <c r="QSC5" s="653"/>
      <c r="QSD5" s="653"/>
      <c r="QSE5" s="653"/>
      <c r="QSF5" s="653"/>
      <c r="QSG5" s="653"/>
      <c r="QSH5" s="653"/>
      <c r="QSI5" s="653"/>
      <c r="QSJ5" s="653"/>
      <c r="QSK5" s="653"/>
      <c r="QSL5" s="653"/>
      <c r="QSM5" s="653"/>
      <c r="QSN5" s="653"/>
      <c r="QSO5" s="653"/>
      <c r="QSP5" s="653"/>
      <c r="QSQ5" s="653"/>
      <c r="QSR5" s="653"/>
      <c r="QSS5" s="653"/>
      <c r="QST5" s="653"/>
      <c r="QSU5" s="653"/>
      <c r="QSV5" s="653"/>
      <c r="QSW5" s="653"/>
      <c r="QSX5" s="653"/>
      <c r="QSY5" s="653"/>
      <c r="QSZ5" s="653"/>
      <c r="QTA5" s="653"/>
      <c r="QTB5" s="653"/>
      <c r="QTC5" s="653"/>
      <c r="QTD5" s="653"/>
      <c r="QTE5" s="653"/>
      <c r="QTF5" s="653"/>
      <c r="QTG5" s="653"/>
      <c r="QTH5" s="653"/>
      <c r="QTI5" s="653"/>
      <c r="QTJ5" s="653"/>
      <c r="QTK5" s="653"/>
      <c r="QTL5" s="653"/>
      <c r="QTM5" s="653"/>
      <c r="QTN5" s="653"/>
      <c r="QTO5" s="653"/>
      <c r="QTP5" s="653"/>
      <c r="QTQ5" s="653"/>
      <c r="QTR5" s="653"/>
      <c r="QTS5" s="653"/>
      <c r="QTT5" s="653"/>
      <c r="QTU5" s="653"/>
      <c r="QTV5" s="653"/>
      <c r="QTW5" s="653"/>
      <c r="QTX5" s="653"/>
      <c r="QTY5" s="653"/>
      <c r="QTZ5" s="653"/>
      <c r="QUA5" s="653"/>
      <c r="QUB5" s="653"/>
      <c r="QUC5" s="653"/>
      <c r="QUD5" s="653"/>
      <c r="QUE5" s="653"/>
      <c r="QUF5" s="653"/>
      <c r="QUG5" s="653"/>
      <c r="QUH5" s="653"/>
      <c r="QUI5" s="653"/>
      <c r="QUJ5" s="653"/>
      <c r="QUK5" s="653"/>
      <c r="QUL5" s="653"/>
      <c r="QUM5" s="653"/>
      <c r="QUN5" s="653"/>
      <c r="QUO5" s="653"/>
      <c r="QUP5" s="653"/>
      <c r="QUQ5" s="653"/>
      <c r="QUR5" s="653"/>
      <c r="QUS5" s="653"/>
      <c r="QUT5" s="653"/>
      <c r="QUU5" s="653"/>
      <c r="QUV5" s="653"/>
      <c r="QUW5" s="653"/>
      <c r="QUX5" s="653"/>
      <c r="QUY5" s="653"/>
      <c r="QUZ5" s="653"/>
      <c r="QVA5" s="653"/>
      <c r="QVB5" s="653"/>
      <c r="QVC5" s="653"/>
      <c r="QVD5" s="653"/>
      <c r="QVE5" s="653"/>
      <c r="QVF5" s="653"/>
      <c r="QVG5" s="653"/>
      <c r="QVH5" s="653"/>
      <c r="QVI5" s="653"/>
      <c r="QVJ5" s="653"/>
      <c r="QVK5" s="653"/>
      <c r="QVL5" s="653"/>
      <c r="QVM5" s="653"/>
      <c r="QVN5" s="653"/>
      <c r="QVO5" s="653"/>
      <c r="QVP5" s="653"/>
      <c r="QVQ5" s="653"/>
      <c r="QVR5" s="653"/>
      <c r="QVS5" s="653"/>
      <c r="QVT5" s="653"/>
      <c r="QVU5" s="653"/>
      <c r="QVV5" s="653"/>
      <c r="QVW5" s="653"/>
      <c r="QVX5" s="653"/>
      <c r="QVY5" s="653"/>
      <c r="QVZ5" s="653"/>
      <c r="QWA5" s="653"/>
      <c r="QWB5" s="653"/>
      <c r="QWC5" s="653"/>
      <c r="QWD5" s="653"/>
      <c r="QWE5" s="653"/>
      <c r="QWF5" s="653"/>
      <c r="QWG5" s="653"/>
      <c r="QWH5" s="653"/>
      <c r="QWI5" s="653"/>
      <c r="QWJ5" s="653"/>
      <c r="QWK5" s="653"/>
      <c r="QWL5" s="653"/>
      <c r="QWM5" s="653"/>
      <c r="QWN5" s="653"/>
      <c r="QWO5" s="653"/>
      <c r="QWP5" s="653"/>
      <c r="QWQ5" s="653"/>
      <c r="QWR5" s="653"/>
      <c r="QWS5" s="653"/>
      <c r="QWT5" s="653"/>
      <c r="QWU5" s="653"/>
      <c r="QWV5" s="653"/>
      <c r="QWW5" s="653"/>
      <c r="QWX5" s="653"/>
      <c r="QWY5" s="653"/>
      <c r="QWZ5" s="653"/>
      <c r="QXA5" s="653"/>
      <c r="QXB5" s="653"/>
      <c r="QXC5" s="653"/>
      <c r="QXD5" s="653"/>
      <c r="QXE5" s="653"/>
      <c r="QXF5" s="653"/>
      <c r="QXG5" s="653"/>
      <c r="QXH5" s="653"/>
      <c r="QXI5" s="653"/>
      <c r="QXJ5" s="653"/>
      <c r="QXK5" s="653"/>
      <c r="QXL5" s="653"/>
      <c r="QXM5" s="653"/>
      <c r="QXN5" s="653"/>
      <c r="QXO5" s="653"/>
      <c r="QXP5" s="653"/>
      <c r="QXQ5" s="653"/>
      <c r="QXR5" s="653"/>
      <c r="QXS5" s="653"/>
      <c r="QXT5" s="653"/>
      <c r="QXU5" s="653"/>
      <c r="QXV5" s="653"/>
      <c r="QXW5" s="653"/>
      <c r="QXX5" s="653"/>
      <c r="QXY5" s="653"/>
      <c r="QXZ5" s="653"/>
      <c r="QYA5" s="653"/>
      <c r="QYB5" s="653"/>
      <c r="QYC5" s="653"/>
      <c r="QYD5" s="653"/>
      <c r="QYE5" s="653"/>
      <c r="QYF5" s="653"/>
      <c r="QYG5" s="653"/>
      <c r="QYH5" s="653"/>
      <c r="QYI5" s="653"/>
      <c r="QYJ5" s="653"/>
      <c r="QYK5" s="653"/>
      <c r="QYL5" s="653"/>
      <c r="QYM5" s="653"/>
      <c r="QYN5" s="653"/>
      <c r="QYO5" s="653"/>
      <c r="QYP5" s="653"/>
      <c r="QYQ5" s="653"/>
      <c r="QYR5" s="653"/>
      <c r="QYS5" s="653"/>
      <c r="QYT5" s="653"/>
      <c r="QYU5" s="653"/>
      <c r="QYV5" s="653"/>
      <c r="QYW5" s="653"/>
      <c r="QYX5" s="653"/>
      <c r="QYY5" s="653"/>
      <c r="QYZ5" s="653"/>
      <c r="QZA5" s="653"/>
      <c r="QZB5" s="653"/>
      <c r="QZC5" s="653"/>
      <c r="QZD5" s="653"/>
      <c r="QZE5" s="653"/>
      <c r="QZF5" s="653"/>
      <c r="QZG5" s="653"/>
      <c r="QZH5" s="653"/>
      <c r="QZI5" s="653"/>
      <c r="QZJ5" s="653"/>
      <c r="QZK5" s="653"/>
      <c r="QZL5" s="653"/>
      <c r="QZM5" s="653"/>
      <c r="QZN5" s="653"/>
      <c r="QZO5" s="653"/>
      <c r="QZP5" s="653"/>
      <c r="QZQ5" s="653"/>
      <c r="QZR5" s="653"/>
      <c r="QZS5" s="653"/>
      <c r="QZT5" s="653"/>
      <c r="QZU5" s="653"/>
      <c r="QZV5" s="653"/>
      <c r="QZW5" s="653"/>
      <c r="QZX5" s="653"/>
      <c r="QZY5" s="653"/>
      <c r="QZZ5" s="653"/>
      <c r="RAA5" s="653"/>
      <c r="RAB5" s="653"/>
      <c r="RAC5" s="653"/>
      <c r="RAD5" s="653"/>
      <c r="RAE5" s="653"/>
      <c r="RAF5" s="653"/>
      <c r="RAG5" s="653"/>
      <c r="RAH5" s="653"/>
      <c r="RAI5" s="653"/>
      <c r="RAJ5" s="653"/>
      <c r="RAK5" s="653"/>
      <c r="RAL5" s="653"/>
      <c r="RAM5" s="653"/>
      <c r="RAN5" s="653"/>
      <c r="RAO5" s="653"/>
      <c r="RAP5" s="653"/>
      <c r="RAQ5" s="653"/>
      <c r="RAR5" s="653"/>
      <c r="RAS5" s="653"/>
      <c r="RAT5" s="653"/>
      <c r="RAU5" s="653"/>
      <c r="RAV5" s="653"/>
      <c r="RAW5" s="653"/>
      <c r="RAX5" s="653"/>
      <c r="RAY5" s="653"/>
      <c r="RAZ5" s="653"/>
      <c r="RBA5" s="653"/>
      <c r="RBB5" s="653"/>
      <c r="RBC5" s="653"/>
      <c r="RBD5" s="653"/>
      <c r="RBE5" s="653"/>
      <c r="RBF5" s="653"/>
      <c r="RBG5" s="653"/>
      <c r="RBH5" s="653"/>
      <c r="RBI5" s="653"/>
      <c r="RBJ5" s="653"/>
      <c r="RBK5" s="653"/>
      <c r="RBL5" s="653"/>
      <c r="RBM5" s="653"/>
      <c r="RBN5" s="653"/>
      <c r="RBO5" s="653"/>
      <c r="RBP5" s="653"/>
      <c r="RBQ5" s="653"/>
      <c r="RBR5" s="653"/>
      <c r="RBS5" s="653"/>
      <c r="RBT5" s="653"/>
      <c r="RBU5" s="653"/>
      <c r="RBV5" s="653"/>
      <c r="RBW5" s="653"/>
      <c r="RBX5" s="653"/>
      <c r="RBY5" s="653"/>
      <c r="RBZ5" s="653"/>
      <c r="RCA5" s="653"/>
      <c r="RCB5" s="653"/>
      <c r="RCC5" s="653"/>
      <c r="RCD5" s="653"/>
      <c r="RCE5" s="653"/>
      <c r="RCF5" s="653"/>
      <c r="RCG5" s="653"/>
      <c r="RCH5" s="653"/>
      <c r="RCI5" s="653"/>
      <c r="RCJ5" s="653"/>
      <c r="RCK5" s="653"/>
      <c r="RCL5" s="653"/>
      <c r="RCM5" s="653"/>
      <c r="RCN5" s="653"/>
      <c r="RCO5" s="653"/>
      <c r="RCP5" s="653"/>
      <c r="RCQ5" s="653"/>
      <c r="RCR5" s="653"/>
      <c r="RCS5" s="653"/>
      <c r="RCT5" s="653"/>
      <c r="RCU5" s="653"/>
      <c r="RCV5" s="653"/>
      <c r="RCW5" s="653"/>
      <c r="RCX5" s="653"/>
      <c r="RCY5" s="653"/>
      <c r="RCZ5" s="653"/>
      <c r="RDA5" s="653"/>
      <c r="RDB5" s="653"/>
      <c r="RDC5" s="653"/>
      <c r="RDD5" s="653"/>
      <c r="RDE5" s="653"/>
      <c r="RDF5" s="653"/>
      <c r="RDG5" s="653"/>
      <c r="RDH5" s="653"/>
      <c r="RDI5" s="653"/>
      <c r="RDJ5" s="653"/>
      <c r="RDK5" s="653"/>
      <c r="RDL5" s="653"/>
      <c r="RDM5" s="653"/>
      <c r="RDN5" s="653"/>
      <c r="RDO5" s="653"/>
      <c r="RDP5" s="653"/>
      <c r="RDQ5" s="653"/>
      <c r="RDR5" s="653"/>
      <c r="RDS5" s="653"/>
      <c r="RDT5" s="653"/>
      <c r="RDU5" s="653"/>
      <c r="RDV5" s="653"/>
      <c r="RDW5" s="653"/>
      <c r="RDX5" s="653"/>
      <c r="RDY5" s="653"/>
      <c r="RDZ5" s="653"/>
      <c r="REA5" s="653"/>
      <c r="REB5" s="653"/>
      <c r="REC5" s="653"/>
      <c r="RED5" s="653"/>
      <c r="REE5" s="653"/>
      <c r="REF5" s="653"/>
      <c r="REG5" s="653"/>
      <c r="REH5" s="653"/>
      <c r="REI5" s="653"/>
      <c r="REJ5" s="653"/>
      <c r="REK5" s="653"/>
      <c r="REL5" s="653"/>
      <c r="REM5" s="653"/>
      <c r="REN5" s="653"/>
      <c r="REO5" s="653"/>
      <c r="REP5" s="653"/>
      <c r="REQ5" s="653"/>
      <c r="RER5" s="653"/>
      <c r="RES5" s="653"/>
      <c r="RET5" s="653"/>
      <c r="REU5" s="653"/>
      <c r="REV5" s="653"/>
      <c r="REW5" s="653"/>
      <c r="REX5" s="653"/>
      <c r="REY5" s="653"/>
      <c r="REZ5" s="653"/>
      <c r="RFA5" s="653"/>
      <c r="RFB5" s="653"/>
      <c r="RFC5" s="653"/>
      <c r="RFD5" s="653"/>
      <c r="RFE5" s="653"/>
      <c r="RFF5" s="653"/>
      <c r="RFG5" s="653"/>
      <c r="RFH5" s="653"/>
      <c r="RFI5" s="653"/>
      <c r="RFJ5" s="653"/>
      <c r="RFK5" s="653"/>
      <c r="RFL5" s="653"/>
      <c r="RFM5" s="653"/>
      <c r="RFN5" s="653"/>
      <c r="RFO5" s="653"/>
      <c r="RFP5" s="653"/>
      <c r="RFQ5" s="653"/>
      <c r="RFR5" s="653"/>
      <c r="RFS5" s="653"/>
      <c r="RFT5" s="653"/>
      <c r="RFU5" s="653"/>
      <c r="RFV5" s="653"/>
      <c r="RFW5" s="653"/>
      <c r="RFX5" s="653"/>
      <c r="RFY5" s="653"/>
      <c r="RFZ5" s="653"/>
      <c r="RGA5" s="653"/>
      <c r="RGB5" s="653"/>
      <c r="RGC5" s="653"/>
      <c r="RGD5" s="653"/>
      <c r="RGE5" s="653"/>
      <c r="RGF5" s="653"/>
      <c r="RGG5" s="653"/>
      <c r="RGH5" s="653"/>
      <c r="RGI5" s="653"/>
      <c r="RGJ5" s="653"/>
      <c r="RGK5" s="653"/>
      <c r="RGL5" s="653"/>
      <c r="RGM5" s="653"/>
      <c r="RGN5" s="653"/>
      <c r="RGO5" s="653"/>
      <c r="RGP5" s="653"/>
      <c r="RGQ5" s="653"/>
      <c r="RGR5" s="653"/>
      <c r="RGS5" s="653"/>
      <c r="RGT5" s="653"/>
      <c r="RGU5" s="653"/>
      <c r="RGV5" s="653"/>
      <c r="RGW5" s="653"/>
      <c r="RGX5" s="653"/>
      <c r="RGY5" s="653"/>
      <c r="RGZ5" s="653"/>
      <c r="RHA5" s="653"/>
      <c r="RHB5" s="653"/>
      <c r="RHC5" s="653"/>
      <c r="RHD5" s="653"/>
      <c r="RHE5" s="653"/>
      <c r="RHF5" s="653"/>
      <c r="RHG5" s="653"/>
      <c r="RHH5" s="653"/>
      <c r="RHI5" s="653"/>
      <c r="RHJ5" s="653"/>
      <c r="RHK5" s="653"/>
      <c r="RHL5" s="653"/>
      <c r="RHM5" s="653"/>
      <c r="RHN5" s="653"/>
      <c r="RHO5" s="653"/>
      <c r="RHP5" s="653"/>
      <c r="RHQ5" s="653"/>
      <c r="RHR5" s="653"/>
      <c r="RHS5" s="653"/>
      <c r="RHT5" s="653"/>
      <c r="RHU5" s="653"/>
      <c r="RHV5" s="653"/>
      <c r="RHW5" s="653"/>
      <c r="RHX5" s="653"/>
      <c r="RHY5" s="653"/>
      <c r="RHZ5" s="653"/>
      <c r="RIA5" s="653"/>
      <c r="RIB5" s="653"/>
      <c r="RIC5" s="653"/>
      <c r="RID5" s="653"/>
      <c r="RIE5" s="653"/>
      <c r="RIF5" s="653"/>
      <c r="RIG5" s="653"/>
      <c r="RIH5" s="653"/>
      <c r="RII5" s="653"/>
      <c r="RIJ5" s="653"/>
      <c r="RIK5" s="653"/>
      <c r="RIL5" s="653"/>
      <c r="RIM5" s="653"/>
      <c r="RIN5" s="653"/>
      <c r="RIO5" s="653"/>
      <c r="RIP5" s="653"/>
      <c r="RIQ5" s="653"/>
      <c r="RIR5" s="653"/>
      <c r="RIS5" s="653"/>
      <c r="RIT5" s="653"/>
      <c r="RIU5" s="653"/>
      <c r="RIV5" s="653"/>
      <c r="RIW5" s="653"/>
      <c r="RIX5" s="653"/>
      <c r="RIY5" s="653"/>
      <c r="RIZ5" s="653"/>
      <c r="RJA5" s="653"/>
      <c r="RJB5" s="653"/>
      <c r="RJC5" s="653"/>
      <c r="RJD5" s="653"/>
      <c r="RJE5" s="653"/>
      <c r="RJF5" s="653"/>
      <c r="RJG5" s="653"/>
      <c r="RJH5" s="653"/>
      <c r="RJI5" s="653"/>
      <c r="RJJ5" s="653"/>
      <c r="RJK5" s="653"/>
      <c r="RJL5" s="653"/>
      <c r="RJM5" s="653"/>
      <c r="RJN5" s="653"/>
      <c r="RJO5" s="653"/>
      <c r="RJP5" s="653"/>
      <c r="RJQ5" s="653"/>
      <c r="RJR5" s="653"/>
      <c r="RJS5" s="653"/>
      <c r="RJT5" s="653"/>
      <c r="RJU5" s="653"/>
      <c r="RJV5" s="653"/>
      <c r="RJW5" s="653"/>
      <c r="RJX5" s="653"/>
      <c r="RJY5" s="653"/>
      <c r="RJZ5" s="653"/>
      <c r="RKA5" s="653"/>
      <c r="RKB5" s="653"/>
      <c r="RKC5" s="653"/>
      <c r="RKD5" s="653"/>
      <c r="RKE5" s="653"/>
      <c r="RKF5" s="653"/>
      <c r="RKG5" s="653"/>
      <c r="RKH5" s="653"/>
      <c r="RKI5" s="653"/>
      <c r="RKJ5" s="653"/>
      <c r="RKK5" s="653"/>
      <c r="RKL5" s="653"/>
      <c r="RKM5" s="653"/>
      <c r="RKN5" s="653"/>
      <c r="RKO5" s="653"/>
      <c r="RKP5" s="653"/>
      <c r="RKQ5" s="653"/>
      <c r="RKR5" s="653"/>
      <c r="RKS5" s="653"/>
      <c r="RKT5" s="653"/>
      <c r="RKU5" s="653"/>
      <c r="RKV5" s="653"/>
      <c r="RKW5" s="653"/>
      <c r="RKX5" s="653"/>
      <c r="RKY5" s="653"/>
      <c r="RKZ5" s="653"/>
      <c r="RLA5" s="653"/>
      <c r="RLB5" s="653"/>
      <c r="RLC5" s="653"/>
      <c r="RLD5" s="653"/>
      <c r="RLE5" s="653"/>
      <c r="RLF5" s="653"/>
      <c r="RLG5" s="653"/>
      <c r="RLH5" s="653"/>
      <c r="RLI5" s="653"/>
      <c r="RLJ5" s="653"/>
      <c r="RLK5" s="653"/>
      <c r="RLL5" s="653"/>
      <c r="RLM5" s="653"/>
      <c r="RLN5" s="653"/>
      <c r="RLO5" s="653"/>
      <c r="RLP5" s="653"/>
      <c r="RLQ5" s="653"/>
      <c r="RLR5" s="653"/>
      <c r="RLS5" s="653"/>
      <c r="RLT5" s="653"/>
      <c r="RLU5" s="653"/>
      <c r="RLV5" s="653"/>
      <c r="RLW5" s="653"/>
      <c r="RLX5" s="653"/>
      <c r="RLY5" s="653"/>
      <c r="RLZ5" s="653"/>
      <c r="RMA5" s="653"/>
      <c r="RMB5" s="653"/>
      <c r="RMC5" s="653"/>
      <c r="RMD5" s="653"/>
      <c r="RME5" s="653"/>
      <c r="RMF5" s="653"/>
      <c r="RMG5" s="653"/>
      <c r="RMH5" s="653"/>
      <c r="RMI5" s="653"/>
      <c r="RMJ5" s="653"/>
      <c r="RMK5" s="653"/>
      <c r="RML5" s="653"/>
      <c r="RMM5" s="653"/>
      <c r="RMN5" s="653"/>
      <c r="RMO5" s="653"/>
      <c r="RMP5" s="653"/>
      <c r="RMQ5" s="653"/>
      <c r="RMR5" s="653"/>
      <c r="RMS5" s="653"/>
      <c r="RMT5" s="653"/>
      <c r="RMU5" s="653"/>
      <c r="RMV5" s="653"/>
      <c r="RMW5" s="653"/>
      <c r="RMX5" s="653"/>
      <c r="RMY5" s="653"/>
      <c r="RMZ5" s="653"/>
      <c r="RNA5" s="653"/>
      <c r="RNB5" s="653"/>
      <c r="RNC5" s="653"/>
      <c r="RND5" s="653"/>
      <c r="RNE5" s="653"/>
      <c r="RNF5" s="653"/>
      <c r="RNG5" s="653"/>
      <c r="RNH5" s="653"/>
      <c r="RNI5" s="653"/>
      <c r="RNJ5" s="653"/>
      <c r="RNK5" s="653"/>
      <c r="RNL5" s="653"/>
      <c r="RNM5" s="653"/>
      <c r="RNN5" s="653"/>
      <c r="RNO5" s="653"/>
      <c r="RNP5" s="653"/>
      <c r="RNQ5" s="653"/>
      <c r="RNR5" s="653"/>
      <c r="RNS5" s="653"/>
      <c r="RNT5" s="653"/>
      <c r="RNU5" s="653"/>
      <c r="RNV5" s="653"/>
      <c r="RNW5" s="653"/>
      <c r="RNX5" s="653"/>
      <c r="RNY5" s="653"/>
      <c r="RNZ5" s="653"/>
      <c r="ROA5" s="653"/>
      <c r="ROB5" s="653"/>
      <c r="ROC5" s="653"/>
      <c r="ROD5" s="653"/>
      <c r="ROE5" s="653"/>
      <c r="ROF5" s="653"/>
      <c r="ROG5" s="653"/>
      <c r="ROH5" s="653"/>
      <c r="ROI5" s="653"/>
      <c r="ROJ5" s="653"/>
      <c r="ROK5" s="653"/>
      <c r="ROL5" s="653"/>
      <c r="ROM5" s="653"/>
      <c r="RON5" s="653"/>
      <c r="ROO5" s="653"/>
      <c r="ROP5" s="653"/>
      <c r="ROQ5" s="653"/>
      <c r="ROR5" s="653"/>
      <c r="ROS5" s="653"/>
      <c r="ROT5" s="653"/>
      <c r="ROU5" s="653"/>
      <c r="ROV5" s="653"/>
      <c r="ROW5" s="653"/>
      <c r="ROX5" s="653"/>
      <c r="ROY5" s="653"/>
      <c r="ROZ5" s="653"/>
      <c r="RPA5" s="653"/>
      <c r="RPB5" s="653"/>
      <c r="RPC5" s="653"/>
      <c r="RPD5" s="653"/>
      <c r="RPE5" s="653"/>
      <c r="RPF5" s="653"/>
      <c r="RPG5" s="653"/>
      <c r="RPH5" s="653"/>
      <c r="RPI5" s="653"/>
      <c r="RPJ5" s="653"/>
      <c r="RPK5" s="653"/>
      <c r="RPL5" s="653"/>
      <c r="RPM5" s="653"/>
      <c r="RPN5" s="653"/>
      <c r="RPO5" s="653"/>
      <c r="RPP5" s="653"/>
      <c r="RPQ5" s="653"/>
      <c r="RPR5" s="653"/>
      <c r="RPS5" s="653"/>
      <c r="RPT5" s="653"/>
      <c r="RPU5" s="653"/>
      <c r="RPV5" s="653"/>
      <c r="RPW5" s="653"/>
      <c r="RPX5" s="653"/>
      <c r="RPY5" s="653"/>
      <c r="RPZ5" s="653"/>
      <c r="RQA5" s="653"/>
      <c r="RQB5" s="653"/>
      <c r="RQC5" s="653"/>
      <c r="RQD5" s="653"/>
      <c r="RQE5" s="653"/>
      <c r="RQF5" s="653"/>
      <c r="RQG5" s="653"/>
      <c r="RQH5" s="653"/>
      <c r="RQI5" s="653"/>
      <c r="RQJ5" s="653"/>
      <c r="RQK5" s="653"/>
      <c r="RQL5" s="653"/>
      <c r="RQM5" s="653"/>
      <c r="RQN5" s="653"/>
      <c r="RQO5" s="653"/>
      <c r="RQP5" s="653"/>
      <c r="RQQ5" s="653"/>
      <c r="RQR5" s="653"/>
      <c r="RQS5" s="653"/>
      <c r="RQT5" s="653"/>
      <c r="RQU5" s="653"/>
      <c r="RQV5" s="653"/>
      <c r="RQW5" s="653"/>
      <c r="RQX5" s="653"/>
      <c r="RQY5" s="653"/>
      <c r="RQZ5" s="653"/>
      <c r="RRA5" s="653"/>
      <c r="RRB5" s="653"/>
      <c r="RRC5" s="653"/>
      <c r="RRD5" s="653"/>
      <c r="RRE5" s="653"/>
      <c r="RRF5" s="653"/>
      <c r="RRG5" s="653"/>
      <c r="RRH5" s="653"/>
      <c r="RRI5" s="653"/>
      <c r="RRJ5" s="653"/>
      <c r="RRK5" s="653"/>
      <c r="RRL5" s="653"/>
      <c r="RRM5" s="653"/>
      <c r="RRN5" s="653"/>
      <c r="RRO5" s="653"/>
      <c r="RRP5" s="653"/>
      <c r="RRQ5" s="653"/>
      <c r="RRR5" s="653"/>
      <c r="RRS5" s="653"/>
      <c r="RRT5" s="653"/>
      <c r="RRU5" s="653"/>
      <c r="RRV5" s="653"/>
      <c r="RRW5" s="653"/>
      <c r="RRX5" s="653"/>
      <c r="RRY5" s="653"/>
      <c r="RRZ5" s="653"/>
      <c r="RSA5" s="653"/>
      <c r="RSB5" s="653"/>
      <c r="RSC5" s="653"/>
      <c r="RSD5" s="653"/>
      <c r="RSE5" s="653"/>
      <c r="RSF5" s="653"/>
      <c r="RSG5" s="653"/>
      <c r="RSH5" s="653"/>
      <c r="RSI5" s="653"/>
      <c r="RSJ5" s="653"/>
      <c r="RSK5" s="653"/>
      <c r="RSL5" s="653"/>
      <c r="RSM5" s="653"/>
      <c r="RSN5" s="653"/>
      <c r="RSO5" s="653"/>
      <c r="RSP5" s="653"/>
      <c r="RSQ5" s="653"/>
      <c r="RSR5" s="653"/>
      <c r="RSS5" s="653"/>
      <c r="RST5" s="653"/>
      <c r="RSU5" s="653"/>
      <c r="RSV5" s="653"/>
      <c r="RSW5" s="653"/>
      <c r="RSX5" s="653"/>
      <c r="RSY5" s="653"/>
      <c r="RSZ5" s="653"/>
      <c r="RTA5" s="653"/>
      <c r="RTB5" s="653"/>
      <c r="RTC5" s="653"/>
      <c r="RTD5" s="653"/>
      <c r="RTE5" s="653"/>
      <c r="RTF5" s="653"/>
      <c r="RTG5" s="653"/>
      <c r="RTH5" s="653"/>
      <c r="RTI5" s="653"/>
      <c r="RTJ5" s="653"/>
      <c r="RTK5" s="653"/>
      <c r="RTL5" s="653"/>
      <c r="RTM5" s="653"/>
      <c r="RTN5" s="653"/>
      <c r="RTO5" s="653"/>
      <c r="RTP5" s="653"/>
      <c r="RTQ5" s="653"/>
      <c r="RTR5" s="653"/>
      <c r="RTS5" s="653"/>
      <c r="RTT5" s="653"/>
      <c r="RTU5" s="653"/>
      <c r="RTV5" s="653"/>
      <c r="RTW5" s="653"/>
      <c r="RTX5" s="653"/>
      <c r="RTY5" s="653"/>
      <c r="RTZ5" s="653"/>
      <c r="RUA5" s="653"/>
      <c r="RUB5" s="653"/>
      <c r="RUC5" s="653"/>
      <c r="RUD5" s="653"/>
      <c r="RUE5" s="653"/>
      <c r="RUF5" s="653"/>
      <c r="RUG5" s="653"/>
      <c r="RUH5" s="653"/>
      <c r="RUI5" s="653"/>
      <c r="RUJ5" s="653"/>
      <c r="RUK5" s="653"/>
      <c r="RUL5" s="653"/>
      <c r="RUM5" s="653"/>
      <c r="RUN5" s="653"/>
      <c r="RUO5" s="653"/>
      <c r="RUP5" s="653"/>
      <c r="RUQ5" s="653"/>
      <c r="RUR5" s="653"/>
      <c r="RUS5" s="653"/>
      <c r="RUT5" s="653"/>
      <c r="RUU5" s="653"/>
      <c r="RUV5" s="653"/>
      <c r="RUW5" s="653"/>
      <c r="RUX5" s="653"/>
      <c r="RUY5" s="653"/>
      <c r="RUZ5" s="653"/>
      <c r="RVA5" s="653"/>
      <c r="RVB5" s="653"/>
      <c r="RVC5" s="653"/>
      <c r="RVD5" s="653"/>
      <c r="RVE5" s="653"/>
      <c r="RVF5" s="653"/>
      <c r="RVG5" s="653"/>
      <c r="RVH5" s="653"/>
      <c r="RVI5" s="653"/>
      <c r="RVJ5" s="653"/>
      <c r="RVK5" s="653"/>
      <c r="RVL5" s="653"/>
      <c r="RVM5" s="653"/>
      <c r="RVN5" s="653"/>
      <c r="RVO5" s="653"/>
      <c r="RVP5" s="653"/>
      <c r="RVQ5" s="653"/>
      <c r="RVR5" s="653"/>
      <c r="RVS5" s="653"/>
      <c r="RVT5" s="653"/>
      <c r="RVU5" s="653"/>
      <c r="RVV5" s="653"/>
      <c r="RVW5" s="653"/>
      <c r="RVX5" s="653"/>
      <c r="RVY5" s="653"/>
      <c r="RVZ5" s="653"/>
      <c r="RWA5" s="653"/>
      <c r="RWB5" s="653"/>
      <c r="RWC5" s="653"/>
      <c r="RWD5" s="653"/>
      <c r="RWE5" s="653"/>
      <c r="RWF5" s="653"/>
      <c r="RWG5" s="653"/>
      <c r="RWH5" s="653"/>
      <c r="RWI5" s="653"/>
      <c r="RWJ5" s="653"/>
      <c r="RWK5" s="653"/>
      <c r="RWL5" s="653"/>
      <c r="RWM5" s="653"/>
      <c r="RWN5" s="653"/>
      <c r="RWO5" s="653"/>
      <c r="RWP5" s="653"/>
      <c r="RWQ5" s="653"/>
      <c r="RWR5" s="653"/>
      <c r="RWS5" s="653"/>
      <c r="RWT5" s="653"/>
      <c r="RWU5" s="653"/>
      <c r="RWV5" s="653"/>
      <c r="RWW5" s="653"/>
      <c r="RWX5" s="653"/>
      <c r="RWY5" s="653"/>
      <c r="RWZ5" s="653"/>
      <c r="RXA5" s="653"/>
      <c r="RXB5" s="653"/>
      <c r="RXC5" s="653"/>
      <c r="RXD5" s="653"/>
      <c r="RXE5" s="653"/>
      <c r="RXF5" s="653"/>
      <c r="RXG5" s="653"/>
      <c r="RXH5" s="653"/>
      <c r="RXI5" s="653"/>
      <c r="RXJ5" s="653"/>
      <c r="RXK5" s="653"/>
      <c r="RXL5" s="653"/>
      <c r="RXM5" s="653"/>
      <c r="RXN5" s="653"/>
      <c r="RXO5" s="653"/>
      <c r="RXP5" s="653"/>
      <c r="RXQ5" s="653"/>
      <c r="RXR5" s="653"/>
      <c r="RXS5" s="653"/>
      <c r="RXT5" s="653"/>
      <c r="RXU5" s="653"/>
      <c r="RXV5" s="653"/>
      <c r="RXW5" s="653"/>
      <c r="RXX5" s="653"/>
      <c r="RXY5" s="653"/>
      <c r="RXZ5" s="653"/>
      <c r="RYA5" s="653"/>
      <c r="RYB5" s="653"/>
      <c r="RYC5" s="653"/>
      <c r="RYD5" s="653"/>
      <c r="RYE5" s="653"/>
      <c r="RYF5" s="653"/>
      <c r="RYG5" s="653"/>
      <c r="RYH5" s="653"/>
      <c r="RYI5" s="653"/>
      <c r="RYJ5" s="653"/>
      <c r="RYK5" s="653"/>
      <c r="RYL5" s="653"/>
      <c r="RYM5" s="653"/>
      <c r="RYN5" s="653"/>
      <c r="RYO5" s="653"/>
      <c r="RYP5" s="653"/>
      <c r="RYQ5" s="653"/>
      <c r="RYR5" s="653"/>
      <c r="RYS5" s="653"/>
      <c r="RYT5" s="653"/>
      <c r="RYU5" s="653"/>
      <c r="RYV5" s="653"/>
      <c r="RYW5" s="653"/>
      <c r="RYX5" s="653"/>
      <c r="RYY5" s="653"/>
      <c r="RYZ5" s="653"/>
      <c r="RZA5" s="653"/>
      <c r="RZB5" s="653"/>
      <c r="RZC5" s="653"/>
      <c r="RZD5" s="653"/>
      <c r="RZE5" s="653"/>
      <c r="RZF5" s="653"/>
      <c r="RZG5" s="653"/>
      <c r="RZH5" s="653"/>
      <c r="RZI5" s="653"/>
      <c r="RZJ5" s="653"/>
      <c r="RZK5" s="653"/>
      <c r="RZL5" s="653"/>
      <c r="RZM5" s="653"/>
      <c r="RZN5" s="653"/>
      <c r="RZO5" s="653"/>
      <c r="RZP5" s="653"/>
      <c r="RZQ5" s="653"/>
      <c r="RZR5" s="653"/>
      <c r="RZS5" s="653"/>
      <c r="RZT5" s="653"/>
      <c r="RZU5" s="653"/>
      <c r="RZV5" s="653"/>
      <c r="RZW5" s="653"/>
      <c r="RZX5" s="653"/>
      <c r="RZY5" s="653"/>
      <c r="RZZ5" s="653"/>
      <c r="SAA5" s="653"/>
      <c r="SAB5" s="653"/>
      <c r="SAC5" s="653"/>
      <c r="SAD5" s="653"/>
      <c r="SAE5" s="653"/>
      <c r="SAF5" s="653"/>
      <c r="SAG5" s="653"/>
      <c r="SAH5" s="653"/>
      <c r="SAI5" s="653"/>
      <c r="SAJ5" s="653"/>
      <c r="SAK5" s="653"/>
      <c r="SAL5" s="653"/>
      <c r="SAM5" s="653"/>
      <c r="SAN5" s="653"/>
      <c r="SAO5" s="653"/>
      <c r="SAP5" s="653"/>
      <c r="SAQ5" s="653"/>
      <c r="SAR5" s="653"/>
      <c r="SAS5" s="653"/>
      <c r="SAT5" s="653"/>
      <c r="SAU5" s="653"/>
      <c r="SAV5" s="653"/>
      <c r="SAW5" s="653"/>
      <c r="SAX5" s="653"/>
      <c r="SAY5" s="653"/>
      <c r="SAZ5" s="653"/>
      <c r="SBA5" s="653"/>
      <c r="SBB5" s="653"/>
      <c r="SBC5" s="653"/>
      <c r="SBD5" s="653"/>
      <c r="SBE5" s="653"/>
      <c r="SBF5" s="653"/>
      <c r="SBG5" s="653"/>
      <c r="SBH5" s="653"/>
      <c r="SBI5" s="653"/>
      <c r="SBJ5" s="653"/>
      <c r="SBK5" s="653"/>
      <c r="SBL5" s="653"/>
      <c r="SBM5" s="653"/>
      <c r="SBN5" s="653"/>
      <c r="SBO5" s="653"/>
      <c r="SBP5" s="653"/>
      <c r="SBQ5" s="653"/>
      <c r="SBR5" s="653"/>
      <c r="SBS5" s="653"/>
      <c r="SBT5" s="653"/>
      <c r="SBU5" s="653"/>
      <c r="SBV5" s="653"/>
      <c r="SBW5" s="653"/>
      <c r="SBX5" s="653"/>
      <c r="SBY5" s="653"/>
      <c r="SBZ5" s="653"/>
      <c r="SCA5" s="653"/>
      <c r="SCB5" s="653"/>
      <c r="SCC5" s="653"/>
      <c r="SCD5" s="653"/>
      <c r="SCE5" s="653"/>
      <c r="SCF5" s="653"/>
      <c r="SCG5" s="653"/>
      <c r="SCH5" s="653"/>
      <c r="SCI5" s="653"/>
      <c r="SCJ5" s="653"/>
      <c r="SCK5" s="653"/>
      <c r="SCL5" s="653"/>
      <c r="SCM5" s="653"/>
      <c r="SCN5" s="653"/>
      <c r="SCO5" s="653"/>
      <c r="SCP5" s="653"/>
      <c r="SCQ5" s="653"/>
      <c r="SCR5" s="653"/>
      <c r="SCS5" s="653"/>
      <c r="SCT5" s="653"/>
      <c r="SCU5" s="653"/>
      <c r="SCV5" s="653"/>
      <c r="SCW5" s="653"/>
      <c r="SCX5" s="653"/>
      <c r="SCY5" s="653"/>
      <c r="SCZ5" s="653"/>
      <c r="SDA5" s="653"/>
      <c r="SDB5" s="653"/>
      <c r="SDC5" s="653"/>
      <c r="SDD5" s="653"/>
      <c r="SDE5" s="653"/>
      <c r="SDF5" s="653"/>
      <c r="SDG5" s="653"/>
      <c r="SDH5" s="653"/>
      <c r="SDI5" s="653"/>
      <c r="SDJ5" s="653"/>
      <c r="SDK5" s="653"/>
      <c r="SDL5" s="653"/>
      <c r="SDM5" s="653"/>
      <c r="SDN5" s="653"/>
      <c r="SDO5" s="653"/>
      <c r="SDP5" s="653"/>
      <c r="SDQ5" s="653"/>
      <c r="SDR5" s="653"/>
      <c r="SDS5" s="653"/>
      <c r="SDT5" s="653"/>
      <c r="SDU5" s="653"/>
      <c r="SDV5" s="653"/>
      <c r="SDW5" s="653"/>
      <c r="SDX5" s="653"/>
      <c r="SDY5" s="653"/>
      <c r="SDZ5" s="653"/>
      <c r="SEA5" s="653"/>
      <c r="SEB5" s="653"/>
      <c r="SEC5" s="653"/>
      <c r="SED5" s="653"/>
      <c r="SEE5" s="653"/>
      <c r="SEF5" s="653"/>
      <c r="SEG5" s="653"/>
      <c r="SEH5" s="653"/>
      <c r="SEI5" s="653"/>
      <c r="SEJ5" s="653"/>
      <c r="SEK5" s="653"/>
      <c r="SEL5" s="653"/>
      <c r="SEM5" s="653"/>
      <c r="SEN5" s="653"/>
      <c r="SEO5" s="653"/>
      <c r="SEP5" s="653"/>
      <c r="SEQ5" s="653"/>
      <c r="SER5" s="653"/>
      <c r="SES5" s="653"/>
      <c r="SET5" s="653"/>
      <c r="SEU5" s="653"/>
      <c r="SEV5" s="653"/>
      <c r="SEW5" s="653"/>
      <c r="SEX5" s="653"/>
      <c r="SEY5" s="653"/>
      <c r="SEZ5" s="653"/>
      <c r="SFA5" s="653"/>
      <c r="SFB5" s="653"/>
      <c r="SFC5" s="653"/>
      <c r="SFD5" s="653"/>
      <c r="SFE5" s="653"/>
      <c r="SFF5" s="653"/>
      <c r="SFG5" s="653"/>
      <c r="SFH5" s="653"/>
      <c r="SFI5" s="653"/>
      <c r="SFJ5" s="653"/>
      <c r="SFK5" s="653"/>
      <c r="SFL5" s="653"/>
      <c r="SFM5" s="653"/>
      <c r="SFN5" s="653"/>
      <c r="SFO5" s="653"/>
      <c r="SFP5" s="653"/>
      <c r="SFQ5" s="653"/>
      <c r="SFR5" s="653"/>
      <c r="SFS5" s="653"/>
      <c r="SFT5" s="653"/>
      <c r="SFU5" s="653"/>
      <c r="SFV5" s="653"/>
      <c r="SFW5" s="653"/>
      <c r="SFX5" s="653"/>
      <c r="SFY5" s="653"/>
      <c r="SFZ5" s="653"/>
      <c r="SGA5" s="653"/>
      <c r="SGB5" s="653"/>
      <c r="SGC5" s="653"/>
      <c r="SGD5" s="653"/>
      <c r="SGE5" s="653"/>
      <c r="SGF5" s="653"/>
      <c r="SGG5" s="653"/>
      <c r="SGH5" s="653"/>
      <c r="SGI5" s="653"/>
      <c r="SGJ5" s="653"/>
      <c r="SGK5" s="653"/>
      <c r="SGL5" s="653"/>
      <c r="SGM5" s="653"/>
      <c r="SGN5" s="653"/>
      <c r="SGO5" s="653"/>
      <c r="SGP5" s="653"/>
      <c r="SGQ5" s="653"/>
      <c r="SGR5" s="653"/>
      <c r="SGS5" s="653"/>
      <c r="SGT5" s="653"/>
      <c r="SGU5" s="653"/>
      <c r="SGV5" s="653"/>
      <c r="SGW5" s="653"/>
      <c r="SGX5" s="653"/>
      <c r="SGY5" s="653"/>
      <c r="SGZ5" s="653"/>
      <c r="SHA5" s="653"/>
      <c r="SHB5" s="653"/>
      <c r="SHC5" s="653"/>
      <c r="SHD5" s="653"/>
      <c r="SHE5" s="653"/>
      <c r="SHF5" s="653"/>
      <c r="SHG5" s="653"/>
      <c r="SHH5" s="653"/>
      <c r="SHI5" s="653"/>
      <c r="SHJ5" s="653"/>
      <c r="SHK5" s="653"/>
      <c r="SHL5" s="653"/>
      <c r="SHM5" s="653"/>
      <c r="SHN5" s="653"/>
      <c r="SHO5" s="653"/>
      <c r="SHP5" s="653"/>
      <c r="SHQ5" s="653"/>
      <c r="SHR5" s="653"/>
      <c r="SHS5" s="653"/>
      <c r="SHT5" s="653"/>
      <c r="SHU5" s="653"/>
      <c r="SHV5" s="653"/>
      <c r="SHW5" s="653"/>
      <c r="SHX5" s="653"/>
      <c r="SHY5" s="653"/>
      <c r="SHZ5" s="653"/>
      <c r="SIA5" s="653"/>
      <c r="SIB5" s="653"/>
      <c r="SIC5" s="653"/>
      <c r="SID5" s="653"/>
      <c r="SIE5" s="653"/>
      <c r="SIF5" s="653"/>
      <c r="SIG5" s="653"/>
      <c r="SIH5" s="653"/>
      <c r="SII5" s="653"/>
      <c r="SIJ5" s="653"/>
      <c r="SIK5" s="653"/>
      <c r="SIL5" s="653"/>
      <c r="SIM5" s="653"/>
      <c r="SIN5" s="653"/>
      <c r="SIO5" s="653"/>
      <c r="SIP5" s="653"/>
      <c r="SIQ5" s="653"/>
      <c r="SIR5" s="653"/>
      <c r="SIS5" s="653"/>
      <c r="SIT5" s="653"/>
      <c r="SIU5" s="653"/>
      <c r="SIV5" s="653"/>
      <c r="SIW5" s="653"/>
      <c r="SIX5" s="653"/>
      <c r="SIY5" s="653"/>
      <c r="SIZ5" s="653"/>
      <c r="SJA5" s="653"/>
      <c r="SJB5" s="653"/>
      <c r="SJC5" s="653"/>
      <c r="SJD5" s="653"/>
      <c r="SJE5" s="653"/>
      <c r="SJF5" s="653"/>
      <c r="SJG5" s="653"/>
      <c r="SJH5" s="653"/>
      <c r="SJI5" s="653"/>
      <c r="SJJ5" s="653"/>
      <c r="SJK5" s="653"/>
      <c r="SJL5" s="653"/>
      <c r="SJM5" s="653"/>
      <c r="SJN5" s="653"/>
      <c r="SJO5" s="653"/>
      <c r="SJP5" s="653"/>
      <c r="SJQ5" s="653"/>
      <c r="SJR5" s="653"/>
      <c r="SJS5" s="653"/>
      <c r="SJT5" s="653"/>
      <c r="SJU5" s="653"/>
      <c r="SJV5" s="653"/>
      <c r="SJW5" s="653"/>
      <c r="SJX5" s="653"/>
      <c r="SJY5" s="653"/>
      <c r="SJZ5" s="653"/>
      <c r="SKA5" s="653"/>
      <c r="SKB5" s="653"/>
      <c r="SKC5" s="653"/>
      <c r="SKD5" s="653"/>
      <c r="SKE5" s="653"/>
      <c r="SKF5" s="653"/>
      <c r="SKG5" s="653"/>
      <c r="SKH5" s="653"/>
      <c r="SKI5" s="653"/>
      <c r="SKJ5" s="653"/>
      <c r="SKK5" s="653"/>
      <c r="SKL5" s="653"/>
      <c r="SKM5" s="653"/>
      <c r="SKN5" s="653"/>
      <c r="SKO5" s="653"/>
      <c r="SKP5" s="653"/>
      <c r="SKQ5" s="653"/>
      <c r="SKR5" s="653"/>
      <c r="SKS5" s="653"/>
      <c r="SKT5" s="653"/>
      <c r="SKU5" s="653"/>
      <c r="SKV5" s="653"/>
      <c r="SKW5" s="653"/>
      <c r="SKX5" s="653"/>
      <c r="SKY5" s="653"/>
      <c r="SKZ5" s="653"/>
      <c r="SLA5" s="653"/>
      <c r="SLB5" s="653"/>
      <c r="SLC5" s="653"/>
      <c r="SLD5" s="653"/>
      <c r="SLE5" s="653"/>
      <c r="SLF5" s="653"/>
      <c r="SLG5" s="653"/>
      <c r="SLH5" s="653"/>
      <c r="SLI5" s="653"/>
      <c r="SLJ5" s="653"/>
      <c r="SLK5" s="653"/>
      <c r="SLL5" s="653"/>
      <c r="SLM5" s="653"/>
      <c r="SLN5" s="653"/>
      <c r="SLO5" s="653"/>
      <c r="SLP5" s="653"/>
      <c r="SLQ5" s="653"/>
      <c r="SLR5" s="653"/>
      <c r="SLS5" s="653"/>
      <c r="SLT5" s="653"/>
      <c r="SLU5" s="653"/>
      <c r="SLV5" s="653"/>
      <c r="SLW5" s="653"/>
      <c r="SLX5" s="653"/>
      <c r="SLY5" s="653"/>
      <c r="SLZ5" s="653"/>
      <c r="SMA5" s="653"/>
      <c r="SMB5" s="653"/>
      <c r="SMC5" s="653"/>
      <c r="SMD5" s="653"/>
      <c r="SME5" s="653"/>
      <c r="SMF5" s="653"/>
      <c r="SMG5" s="653"/>
      <c r="SMH5" s="653"/>
      <c r="SMI5" s="653"/>
      <c r="SMJ5" s="653"/>
      <c r="SMK5" s="653"/>
      <c r="SML5" s="653"/>
      <c r="SMM5" s="653"/>
      <c r="SMN5" s="653"/>
      <c r="SMO5" s="653"/>
      <c r="SMP5" s="653"/>
      <c r="SMQ5" s="653"/>
      <c r="SMR5" s="653"/>
      <c r="SMS5" s="653"/>
      <c r="SMT5" s="653"/>
      <c r="SMU5" s="653"/>
      <c r="SMV5" s="653"/>
      <c r="SMW5" s="653"/>
      <c r="SMX5" s="653"/>
      <c r="SMY5" s="653"/>
      <c r="SMZ5" s="653"/>
      <c r="SNA5" s="653"/>
      <c r="SNB5" s="653"/>
      <c r="SNC5" s="653"/>
      <c r="SND5" s="653"/>
      <c r="SNE5" s="653"/>
      <c r="SNF5" s="653"/>
      <c r="SNG5" s="653"/>
      <c r="SNH5" s="653"/>
      <c r="SNI5" s="653"/>
      <c r="SNJ5" s="653"/>
      <c r="SNK5" s="653"/>
      <c r="SNL5" s="653"/>
      <c r="SNM5" s="653"/>
      <c r="SNN5" s="653"/>
      <c r="SNO5" s="653"/>
      <c r="SNP5" s="653"/>
      <c r="SNQ5" s="653"/>
      <c r="SNR5" s="653"/>
      <c r="SNS5" s="653"/>
      <c r="SNT5" s="653"/>
      <c r="SNU5" s="653"/>
      <c r="SNV5" s="653"/>
      <c r="SNW5" s="653"/>
      <c r="SNX5" s="653"/>
      <c r="SNY5" s="653"/>
      <c r="SNZ5" s="653"/>
      <c r="SOA5" s="653"/>
      <c r="SOB5" s="653"/>
      <c r="SOC5" s="653"/>
      <c r="SOD5" s="653"/>
      <c r="SOE5" s="653"/>
      <c r="SOF5" s="653"/>
      <c r="SOG5" s="653"/>
      <c r="SOH5" s="653"/>
      <c r="SOI5" s="653"/>
      <c r="SOJ5" s="653"/>
      <c r="SOK5" s="653"/>
      <c r="SOL5" s="653"/>
      <c r="SOM5" s="653"/>
      <c r="SON5" s="653"/>
      <c r="SOO5" s="653"/>
      <c r="SOP5" s="653"/>
      <c r="SOQ5" s="653"/>
      <c r="SOR5" s="653"/>
      <c r="SOS5" s="653"/>
      <c r="SOT5" s="653"/>
      <c r="SOU5" s="653"/>
      <c r="SOV5" s="653"/>
      <c r="SOW5" s="653"/>
      <c r="SOX5" s="653"/>
      <c r="SOY5" s="653"/>
      <c r="SOZ5" s="653"/>
      <c r="SPA5" s="653"/>
      <c r="SPB5" s="653"/>
      <c r="SPC5" s="653"/>
      <c r="SPD5" s="653"/>
      <c r="SPE5" s="653"/>
      <c r="SPF5" s="653"/>
      <c r="SPG5" s="653"/>
      <c r="SPH5" s="653"/>
      <c r="SPI5" s="653"/>
      <c r="SPJ5" s="653"/>
      <c r="SPK5" s="653"/>
      <c r="SPL5" s="653"/>
      <c r="SPM5" s="653"/>
      <c r="SPN5" s="653"/>
      <c r="SPO5" s="653"/>
      <c r="SPP5" s="653"/>
      <c r="SPQ5" s="653"/>
      <c r="SPR5" s="653"/>
      <c r="SPS5" s="653"/>
      <c r="SPT5" s="653"/>
      <c r="SPU5" s="653"/>
      <c r="SPV5" s="653"/>
      <c r="SPW5" s="653"/>
      <c r="SPX5" s="653"/>
      <c r="SPY5" s="653"/>
      <c r="SPZ5" s="653"/>
      <c r="SQA5" s="653"/>
      <c r="SQB5" s="653"/>
      <c r="SQC5" s="653"/>
      <c r="SQD5" s="653"/>
      <c r="SQE5" s="653"/>
      <c r="SQF5" s="653"/>
      <c r="SQG5" s="653"/>
      <c r="SQH5" s="653"/>
      <c r="SQI5" s="653"/>
      <c r="SQJ5" s="653"/>
      <c r="SQK5" s="653"/>
      <c r="SQL5" s="653"/>
      <c r="SQM5" s="653"/>
      <c r="SQN5" s="653"/>
      <c r="SQO5" s="653"/>
      <c r="SQP5" s="653"/>
      <c r="SQQ5" s="653"/>
      <c r="SQR5" s="653"/>
      <c r="SQS5" s="653"/>
      <c r="SQT5" s="653"/>
      <c r="SQU5" s="653"/>
      <c r="SQV5" s="653"/>
      <c r="SQW5" s="653"/>
      <c r="SQX5" s="653"/>
      <c r="SQY5" s="653"/>
      <c r="SQZ5" s="653"/>
      <c r="SRA5" s="653"/>
      <c r="SRB5" s="653"/>
      <c r="SRC5" s="653"/>
      <c r="SRD5" s="653"/>
      <c r="SRE5" s="653"/>
      <c r="SRF5" s="653"/>
      <c r="SRG5" s="653"/>
      <c r="SRH5" s="653"/>
      <c r="SRI5" s="653"/>
      <c r="SRJ5" s="653"/>
      <c r="SRK5" s="653"/>
      <c r="SRL5" s="653"/>
      <c r="SRM5" s="653"/>
      <c r="SRN5" s="653"/>
      <c r="SRO5" s="653"/>
      <c r="SRP5" s="653"/>
      <c r="SRQ5" s="653"/>
      <c r="SRR5" s="653"/>
      <c r="SRS5" s="653"/>
      <c r="SRT5" s="653"/>
      <c r="SRU5" s="653"/>
      <c r="SRV5" s="653"/>
      <c r="SRW5" s="653"/>
      <c r="SRX5" s="653"/>
      <c r="SRY5" s="653"/>
      <c r="SRZ5" s="653"/>
      <c r="SSA5" s="653"/>
      <c r="SSB5" s="653"/>
      <c r="SSC5" s="653"/>
      <c r="SSD5" s="653"/>
      <c r="SSE5" s="653"/>
      <c r="SSF5" s="653"/>
      <c r="SSG5" s="653"/>
      <c r="SSH5" s="653"/>
      <c r="SSI5" s="653"/>
      <c r="SSJ5" s="653"/>
      <c r="SSK5" s="653"/>
      <c r="SSL5" s="653"/>
      <c r="SSM5" s="653"/>
      <c r="SSN5" s="653"/>
      <c r="SSO5" s="653"/>
      <c r="SSP5" s="653"/>
      <c r="SSQ5" s="653"/>
      <c r="SSR5" s="653"/>
      <c r="SSS5" s="653"/>
      <c r="SST5" s="653"/>
      <c r="SSU5" s="653"/>
      <c r="SSV5" s="653"/>
      <c r="SSW5" s="653"/>
      <c r="SSX5" s="653"/>
      <c r="SSY5" s="653"/>
      <c r="SSZ5" s="653"/>
      <c r="STA5" s="653"/>
      <c r="STB5" s="653"/>
      <c r="STC5" s="653"/>
      <c r="STD5" s="653"/>
      <c r="STE5" s="653"/>
      <c r="STF5" s="653"/>
      <c r="STG5" s="653"/>
      <c r="STH5" s="653"/>
      <c r="STI5" s="653"/>
      <c r="STJ5" s="653"/>
      <c r="STK5" s="653"/>
      <c r="STL5" s="653"/>
      <c r="STM5" s="653"/>
      <c r="STN5" s="653"/>
      <c r="STO5" s="653"/>
      <c r="STP5" s="653"/>
      <c r="STQ5" s="653"/>
      <c r="STR5" s="653"/>
      <c r="STS5" s="653"/>
      <c r="STT5" s="653"/>
      <c r="STU5" s="653"/>
      <c r="STV5" s="653"/>
      <c r="STW5" s="653"/>
      <c r="STX5" s="653"/>
      <c r="STY5" s="653"/>
      <c r="STZ5" s="653"/>
      <c r="SUA5" s="653"/>
      <c r="SUB5" s="653"/>
      <c r="SUC5" s="653"/>
      <c r="SUD5" s="653"/>
      <c r="SUE5" s="653"/>
      <c r="SUF5" s="653"/>
      <c r="SUG5" s="653"/>
      <c r="SUH5" s="653"/>
      <c r="SUI5" s="653"/>
      <c r="SUJ5" s="653"/>
      <c r="SUK5" s="653"/>
      <c r="SUL5" s="653"/>
      <c r="SUM5" s="653"/>
      <c r="SUN5" s="653"/>
      <c r="SUO5" s="653"/>
      <c r="SUP5" s="653"/>
      <c r="SUQ5" s="653"/>
      <c r="SUR5" s="653"/>
      <c r="SUS5" s="653"/>
      <c r="SUT5" s="653"/>
      <c r="SUU5" s="653"/>
      <c r="SUV5" s="653"/>
      <c r="SUW5" s="653"/>
      <c r="SUX5" s="653"/>
      <c r="SUY5" s="653"/>
      <c r="SUZ5" s="653"/>
      <c r="SVA5" s="653"/>
      <c r="SVB5" s="653"/>
      <c r="SVC5" s="653"/>
      <c r="SVD5" s="653"/>
      <c r="SVE5" s="653"/>
      <c r="SVF5" s="653"/>
      <c r="SVG5" s="653"/>
      <c r="SVH5" s="653"/>
      <c r="SVI5" s="653"/>
      <c r="SVJ5" s="653"/>
      <c r="SVK5" s="653"/>
      <c r="SVL5" s="653"/>
      <c r="SVM5" s="653"/>
      <c r="SVN5" s="653"/>
      <c r="SVO5" s="653"/>
      <c r="SVP5" s="653"/>
      <c r="SVQ5" s="653"/>
      <c r="SVR5" s="653"/>
      <c r="SVS5" s="653"/>
      <c r="SVT5" s="653"/>
      <c r="SVU5" s="653"/>
      <c r="SVV5" s="653"/>
      <c r="SVW5" s="653"/>
      <c r="SVX5" s="653"/>
      <c r="SVY5" s="653"/>
      <c r="SVZ5" s="653"/>
      <c r="SWA5" s="653"/>
      <c r="SWB5" s="653"/>
      <c r="SWC5" s="653"/>
      <c r="SWD5" s="653"/>
      <c r="SWE5" s="653"/>
      <c r="SWF5" s="653"/>
      <c r="SWG5" s="653"/>
      <c r="SWH5" s="653"/>
      <c r="SWI5" s="653"/>
      <c r="SWJ5" s="653"/>
      <c r="SWK5" s="653"/>
      <c r="SWL5" s="653"/>
      <c r="SWM5" s="653"/>
      <c r="SWN5" s="653"/>
      <c r="SWO5" s="653"/>
      <c r="SWP5" s="653"/>
      <c r="SWQ5" s="653"/>
      <c r="SWR5" s="653"/>
      <c r="SWS5" s="653"/>
      <c r="SWT5" s="653"/>
      <c r="SWU5" s="653"/>
      <c r="SWV5" s="653"/>
      <c r="SWW5" s="653"/>
      <c r="SWX5" s="653"/>
      <c r="SWY5" s="653"/>
      <c r="SWZ5" s="653"/>
      <c r="SXA5" s="653"/>
      <c r="SXB5" s="653"/>
      <c r="SXC5" s="653"/>
      <c r="SXD5" s="653"/>
      <c r="SXE5" s="653"/>
      <c r="SXF5" s="653"/>
      <c r="SXG5" s="653"/>
      <c r="SXH5" s="653"/>
      <c r="SXI5" s="653"/>
      <c r="SXJ5" s="653"/>
      <c r="SXK5" s="653"/>
      <c r="SXL5" s="653"/>
      <c r="SXM5" s="653"/>
      <c r="SXN5" s="653"/>
      <c r="SXO5" s="653"/>
      <c r="SXP5" s="653"/>
      <c r="SXQ5" s="653"/>
      <c r="SXR5" s="653"/>
      <c r="SXS5" s="653"/>
      <c r="SXT5" s="653"/>
      <c r="SXU5" s="653"/>
      <c r="SXV5" s="653"/>
      <c r="SXW5" s="653"/>
      <c r="SXX5" s="653"/>
      <c r="SXY5" s="653"/>
      <c r="SXZ5" s="653"/>
      <c r="SYA5" s="653"/>
      <c r="SYB5" s="653"/>
      <c r="SYC5" s="653"/>
      <c r="SYD5" s="653"/>
      <c r="SYE5" s="653"/>
      <c r="SYF5" s="653"/>
      <c r="SYG5" s="653"/>
      <c r="SYH5" s="653"/>
      <c r="SYI5" s="653"/>
      <c r="SYJ5" s="653"/>
      <c r="SYK5" s="653"/>
      <c r="SYL5" s="653"/>
      <c r="SYM5" s="653"/>
      <c r="SYN5" s="653"/>
      <c r="SYO5" s="653"/>
      <c r="SYP5" s="653"/>
      <c r="SYQ5" s="653"/>
      <c r="SYR5" s="653"/>
      <c r="SYS5" s="653"/>
      <c r="SYT5" s="653"/>
      <c r="SYU5" s="653"/>
      <c r="SYV5" s="653"/>
      <c r="SYW5" s="653"/>
      <c r="SYX5" s="653"/>
      <c r="SYY5" s="653"/>
      <c r="SYZ5" s="653"/>
      <c r="SZA5" s="653"/>
      <c r="SZB5" s="653"/>
      <c r="SZC5" s="653"/>
      <c r="SZD5" s="653"/>
      <c r="SZE5" s="653"/>
      <c r="SZF5" s="653"/>
      <c r="SZG5" s="653"/>
      <c r="SZH5" s="653"/>
      <c r="SZI5" s="653"/>
      <c r="SZJ5" s="653"/>
      <c r="SZK5" s="653"/>
      <c r="SZL5" s="653"/>
      <c r="SZM5" s="653"/>
      <c r="SZN5" s="653"/>
      <c r="SZO5" s="653"/>
      <c r="SZP5" s="653"/>
      <c r="SZQ5" s="653"/>
      <c r="SZR5" s="653"/>
      <c r="SZS5" s="653"/>
      <c r="SZT5" s="653"/>
      <c r="SZU5" s="653"/>
      <c r="SZV5" s="653"/>
      <c r="SZW5" s="653"/>
      <c r="SZX5" s="653"/>
      <c r="SZY5" s="653"/>
      <c r="SZZ5" s="653"/>
      <c r="TAA5" s="653"/>
      <c r="TAB5" s="653"/>
      <c r="TAC5" s="653"/>
      <c r="TAD5" s="653"/>
      <c r="TAE5" s="653"/>
      <c r="TAF5" s="653"/>
      <c r="TAG5" s="653"/>
      <c r="TAH5" s="653"/>
      <c r="TAI5" s="653"/>
      <c r="TAJ5" s="653"/>
      <c r="TAK5" s="653"/>
      <c r="TAL5" s="653"/>
      <c r="TAM5" s="653"/>
      <c r="TAN5" s="653"/>
      <c r="TAO5" s="653"/>
      <c r="TAP5" s="653"/>
      <c r="TAQ5" s="653"/>
      <c r="TAR5" s="653"/>
      <c r="TAS5" s="653"/>
      <c r="TAT5" s="653"/>
      <c r="TAU5" s="653"/>
      <c r="TAV5" s="653"/>
      <c r="TAW5" s="653"/>
      <c r="TAX5" s="653"/>
      <c r="TAY5" s="653"/>
      <c r="TAZ5" s="653"/>
      <c r="TBA5" s="653"/>
      <c r="TBB5" s="653"/>
      <c r="TBC5" s="653"/>
      <c r="TBD5" s="653"/>
      <c r="TBE5" s="653"/>
      <c r="TBF5" s="653"/>
      <c r="TBG5" s="653"/>
      <c r="TBH5" s="653"/>
      <c r="TBI5" s="653"/>
      <c r="TBJ5" s="653"/>
      <c r="TBK5" s="653"/>
      <c r="TBL5" s="653"/>
      <c r="TBM5" s="653"/>
      <c r="TBN5" s="653"/>
      <c r="TBO5" s="653"/>
      <c r="TBP5" s="653"/>
      <c r="TBQ5" s="653"/>
      <c r="TBR5" s="653"/>
      <c r="TBS5" s="653"/>
      <c r="TBT5" s="653"/>
      <c r="TBU5" s="653"/>
      <c r="TBV5" s="653"/>
      <c r="TBW5" s="653"/>
      <c r="TBX5" s="653"/>
      <c r="TBY5" s="653"/>
      <c r="TBZ5" s="653"/>
      <c r="TCA5" s="653"/>
      <c r="TCB5" s="653"/>
      <c r="TCC5" s="653"/>
      <c r="TCD5" s="653"/>
      <c r="TCE5" s="653"/>
      <c r="TCF5" s="653"/>
      <c r="TCG5" s="653"/>
      <c r="TCH5" s="653"/>
      <c r="TCI5" s="653"/>
      <c r="TCJ5" s="653"/>
      <c r="TCK5" s="653"/>
      <c r="TCL5" s="653"/>
      <c r="TCM5" s="653"/>
      <c r="TCN5" s="653"/>
      <c r="TCO5" s="653"/>
      <c r="TCP5" s="653"/>
      <c r="TCQ5" s="653"/>
      <c r="TCR5" s="653"/>
      <c r="TCS5" s="653"/>
      <c r="TCT5" s="653"/>
      <c r="TCU5" s="653"/>
      <c r="TCV5" s="653"/>
      <c r="TCW5" s="653"/>
      <c r="TCX5" s="653"/>
      <c r="TCY5" s="653"/>
      <c r="TCZ5" s="653"/>
      <c r="TDA5" s="653"/>
      <c r="TDB5" s="653"/>
      <c r="TDC5" s="653"/>
      <c r="TDD5" s="653"/>
      <c r="TDE5" s="653"/>
      <c r="TDF5" s="653"/>
      <c r="TDG5" s="653"/>
      <c r="TDH5" s="653"/>
      <c r="TDI5" s="653"/>
      <c r="TDJ5" s="653"/>
      <c r="TDK5" s="653"/>
      <c r="TDL5" s="653"/>
      <c r="TDM5" s="653"/>
      <c r="TDN5" s="653"/>
      <c r="TDO5" s="653"/>
      <c r="TDP5" s="653"/>
      <c r="TDQ5" s="653"/>
      <c r="TDR5" s="653"/>
      <c r="TDS5" s="653"/>
      <c r="TDT5" s="653"/>
      <c r="TDU5" s="653"/>
      <c r="TDV5" s="653"/>
      <c r="TDW5" s="653"/>
      <c r="TDX5" s="653"/>
      <c r="TDY5" s="653"/>
      <c r="TDZ5" s="653"/>
      <c r="TEA5" s="653"/>
      <c r="TEB5" s="653"/>
      <c r="TEC5" s="653"/>
      <c r="TED5" s="653"/>
      <c r="TEE5" s="653"/>
      <c r="TEF5" s="653"/>
      <c r="TEG5" s="653"/>
      <c r="TEH5" s="653"/>
      <c r="TEI5" s="653"/>
      <c r="TEJ5" s="653"/>
      <c r="TEK5" s="653"/>
      <c r="TEL5" s="653"/>
      <c r="TEM5" s="653"/>
      <c r="TEN5" s="653"/>
      <c r="TEO5" s="653"/>
      <c r="TEP5" s="653"/>
      <c r="TEQ5" s="653"/>
      <c r="TER5" s="653"/>
      <c r="TES5" s="653"/>
      <c r="TET5" s="653"/>
      <c r="TEU5" s="653"/>
      <c r="TEV5" s="653"/>
      <c r="TEW5" s="653"/>
      <c r="TEX5" s="653"/>
      <c r="TEY5" s="653"/>
      <c r="TEZ5" s="653"/>
      <c r="TFA5" s="653"/>
      <c r="TFB5" s="653"/>
      <c r="TFC5" s="653"/>
      <c r="TFD5" s="653"/>
      <c r="TFE5" s="653"/>
      <c r="TFF5" s="653"/>
      <c r="TFG5" s="653"/>
      <c r="TFH5" s="653"/>
      <c r="TFI5" s="653"/>
      <c r="TFJ5" s="653"/>
      <c r="TFK5" s="653"/>
      <c r="TFL5" s="653"/>
      <c r="TFM5" s="653"/>
      <c r="TFN5" s="653"/>
      <c r="TFO5" s="653"/>
      <c r="TFP5" s="653"/>
      <c r="TFQ5" s="653"/>
      <c r="TFR5" s="653"/>
      <c r="TFS5" s="653"/>
      <c r="TFT5" s="653"/>
      <c r="TFU5" s="653"/>
      <c r="TFV5" s="653"/>
      <c r="TFW5" s="653"/>
      <c r="TFX5" s="653"/>
      <c r="TFY5" s="653"/>
      <c r="TFZ5" s="653"/>
      <c r="TGA5" s="653"/>
      <c r="TGB5" s="653"/>
      <c r="TGC5" s="653"/>
      <c r="TGD5" s="653"/>
      <c r="TGE5" s="653"/>
      <c r="TGF5" s="653"/>
      <c r="TGG5" s="653"/>
      <c r="TGH5" s="653"/>
      <c r="TGI5" s="653"/>
      <c r="TGJ5" s="653"/>
      <c r="TGK5" s="653"/>
      <c r="TGL5" s="653"/>
      <c r="TGM5" s="653"/>
      <c r="TGN5" s="653"/>
      <c r="TGO5" s="653"/>
      <c r="TGP5" s="653"/>
      <c r="TGQ5" s="653"/>
      <c r="TGR5" s="653"/>
      <c r="TGS5" s="653"/>
      <c r="TGT5" s="653"/>
      <c r="TGU5" s="653"/>
      <c r="TGV5" s="653"/>
      <c r="TGW5" s="653"/>
      <c r="TGX5" s="653"/>
      <c r="TGY5" s="653"/>
      <c r="TGZ5" s="653"/>
      <c r="THA5" s="653"/>
      <c r="THB5" s="653"/>
      <c r="THC5" s="653"/>
      <c r="THD5" s="653"/>
      <c r="THE5" s="653"/>
      <c r="THF5" s="653"/>
      <c r="THG5" s="653"/>
      <c r="THH5" s="653"/>
      <c r="THI5" s="653"/>
      <c r="THJ5" s="653"/>
      <c r="THK5" s="653"/>
      <c r="THL5" s="653"/>
      <c r="THM5" s="653"/>
      <c r="THN5" s="653"/>
      <c r="THO5" s="653"/>
      <c r="THP5" s="653"/>
      <c r="THQ5" s="653"/>
      <c r="THR5" s="653"/>
      <c r="THS5" s="653"/>
      <c r="THT5" s="653"/>
      <c r="THU5" s="653"/>
      <c r="THV5" s="653"/>
      <c r="THW5" s="653"/>
      <c r="THX5" s="653"/>
      <c r="THY5" s="653"/>
      <c r="THZ5" s="653"/>
      <c r="TIA5" s="653"/>
      <c r="TIB5" s="653"/>
      <c r="TIC5" s="653"/>
      <c r="TID5" s="653"/>
      <c r="TIE5" s="653"/>
      <c r="TIF5" s="653"/>
      <c r="TIG5" s="653"/>
      <c r="TIH5" s="653"/>
      <c r="TII5" s="653"/>
      <c r="TIJ5" s="653"/>
      <c r="TIK5" s="653"/>
      <c r="TIL5" s="653"/>
      <c r="TIM5" s="653"/>
      <c r="TIN5" s="653"/>
      <c r="TIO5" s="653"/>
      <c r="TIP5" s="653"/>
      <c r="TIQ5" s="653"/>
      <c r="TIR5" s="653"/>
      <c r="TIS5" s="653"/>
      <c r="TIT5" s="653"/>
      <c r="TIU5" s="653"/>
      <c r="TIV5" s="653"/>
      <c r="TIW5" s="653"/>
      <c r="TIX5" s="653"/>
      <c r="TIY5" s="653"/>
      <c r="TIZ5" s="653"/>
      <c r="TJA5" s="653"/>
      <c r="TJB5" s="653"/>
      <c r="TJC5" s="653"/>
      <c r="TJD5" s="653"/>
      <c r="TJE5" s="653"/>
      <c r="TJF5" s="653"/>
      <c r="TJG5" s="653"/>
      <c r="TJH5" s="653"/>
      <c r="TJI5" s="653"/>
      <c r="TJJ5" s="653"/>
      <c r="TJK5" s="653"/>
      <c r="TJL5" s="653"/>
      <c r="TJM5" s="653"/>
      <c r="TJN5" s="653"/>
      <c r="TJO5" s="653"/>
      <c r="TJP5" s="653"/>
      <c r="TJQ5" s="653"/>
      <c r="TJR5" s="653"/>
      <c r="TJS5" s="653"/>
      <c r="TJT5" s="653"/>
      <c r="TJU5" s="653"/>
      <c r="TJV5" s="653"/>
      <c r="TJW5" s="653"/>
      <c r="TJX5" s="653"/>
      <c r="TJY5" s="653"/>
      <c r="TJZ5" s="653"/>
      <c r="TKA5" s="653"/>
      <c r="TKB5" s="653"/>
      <c r="TKC5" s="653"/>
      <c r="TKD5" s="653"/>
      <c r="TKE5" s="653"/>
      <c r="TKF5" s="653"/>
      <c r="TKG5" s="653"/>
      <c r="TKH5" s="653"/>
      <c r="TKI5" s="653"/>
      <c r="TKJ5" s="653"/>
      <c r="TKK5" s="653"/>
      <c r="TKL5" s="653"/>
      <c r="TKM5" s="653"/>
      <c r="TKN5" s="653"/>
      <c r="TKO5" s="653"/>
      <c r="TKP5" s="653"/>
      <c r="TKQ5" s="653"/>
      <c r="TKR5" s="653"/>
      <c r="TKS5" s="653"/>
      <c r="TKT5" s="653"/>
      <c r="TKU5" s="653"/>
      <c r="TKV5" s="653"/>
      <c r="TKW5" s="653"/>
      <c r="TKX5" s="653"/>
      <c r="TKY5" s="653"/>
      <c r="TKZ5" s="653"/>
      <c r="TLA5" s="653"/>
      <c r="TLB5" s="653"/>
      <c r="TLC5" s="653"/>
      <c r="TLD5" s="653"/>
      <c r="TLE5" s="653"/>
      <c r="TLF5" s="653"/>
      <c r="TLG5" s="653"/>
      <c r="TLH5" s="653"/>
      <c r="TLI5" s="653"/>
      <c r="TLJ5" s="653"/>
      <c r="TLK5" s="653"/>
      <c r="TLL5" s="653"/>
      <c r="TLM5" s="653"/>
      <c r="TLN5" s="653"/>
      <c r="TLO5" s="653"/>
      <c r="TLP5" s="653"/>
      <c r="TLQ5" s="653"/>
      <c r="TLR5" s="653"/>
      <c r="TLS5" s="653"/>
      <c r="TLT5" s="653"/>
      <c r="TLU5" s="653"/>
      <c r="TLV5" s="653"/>
      <c r="TLW5" s="653"/>
      <c r="TLX5" s="653"/>
      <c r="TLY5" s="653"/>
      <c r="TLZ5" s="653"/>
      <c r="TMA5" s="653"/>
      <c r="TMB5" s="653"/>
      <c r="TMC5" s="653"/>
      <c r="TMD5" s="653"/>
      <c r="TME5" s="653"/>
      <c r="TMF5" s="653"/>
      <c r="TMG5" s="653"/>
      <c r="TMH5" s="653"/>
      <c r="TMI5" s="653"/>
      <c r="TMJ5" s="653"/>
      <c r="TMK5" s="653"/>
      <c r="TML5" s="653"/>
      <c r="TMM5" s="653"/>
      <c r="TMN5" s="653"/>
      <c r="TMO5" s="653"/>
      <c r="TMP5" s="653"/>
      <c r="TMQ5" s="653"/>
      <c r="TMR5" s="653"/>
      <c r="TMS5" s="653"/>
      <c r="TMT5" s="653"/>
      <c r="TMU5" s="653"/>
      <c r="TMV5" s="653"/>
      <c r="TMW5" s="653"/>
      <c r="TMX5" s="653"/>
      <c r="TMY5" s="653"/>
      <c r="TMZ5" s="653"/>
      <c r="TNA5" s="653"/>
      <c r="TNB5" s="653"/>
      <c r="TNC5" s="653"/>
      <c r="TND5" s="653"/>
      <c r="TNE5" s="653"/>
      <c r="TNF5" s="653"/>
      <c r="TNG5" s="653"/>
      <c r="TNH5" s="653"/>
      <c r="TNI5" s="653"/>
      <c r="TNJ5" s="653"/>
      <c r="TNK5" s="653"/>
      <c r="TNL5" s="653"/>
      <c r="TNM5" s="653"/>
      <c r="TNN5" s="653"/>
      <c r="TNO5" s="653"/>
      <c r="TNP5" s="653"/>
      <c r="TNQ5" s="653"/>
      <c r="TNR5" s="653"/>
      <c r="TNS5" s="653"/>
      <c r="TNT5" s="653"/>
      <c r="TNU5" s="653"/>
      <c r="TNV5" s="653"/>
      <c r="TNW5" s="653"/>
      <c r="TNX5" s="653"/>
      <c r="TNY5" s="653"/>
      <c r="TNZ5" s="653"/>
      <c r="TOA5" s="653"/>
      <c r="TOB5" s="653"/>
      <c r="TOC5" s="653"/>
      <c r="TOD5" s="653"/>
      <c r="TOE5" s="653"/>
      <c r="TOF5" s="653"/>
      <c r="TOG5" s="653"/>
      <c r="TOH5" s="653"/>
      <c r="TOI5" s="653"/>
      <c r="TOJ5" s="653"/>
      <c r="TOK5" s="653"/>
      <c r="TOL5" s="653"/>
      <c r="TOM5" s="653"/>
      <c r="TON5" s="653"/>
      <c r="TOO5" s="653"/>
      <c r="TOP5" s="653"/>
      <c r="TOQ5" s="653"/>
      <c r="TOR5" s="653"/>
      <c r="TOS5" s="653"/>
      <c r="TOT5" s="653"/>
      <c r="TOU5" s="653"/>
      <c r="TOV5" s="653"/>
      <c r="TOW5" s="653"/>
      <c r="TOX5" s="653"/>
      <c r="TOY5" s="653"/>
      <c r="TOZ5" s="653"/>
      <c r="TPA5" s="653"/>
      <c r="TPB5" s="653"/>
      <c r="TPC5" s="653"/>
      <c r="TPD5" s="653"/>
      <c r="TPE5" s="653"/>
      <c r="TPF5" s="653"/>
      <c r="TPG5" s="653"/>
      <c r="TPH5" s="653"/>
      <c r="TPI5" s="653"/>
      <c r="TPJ5" s="653"/>
      <c r="TPK5" s="653"/>
      <c r="TPL5" s="653"/>
      <c r="TPM5" s="653"/>
      <c r="TPN5" s="653"/>
      <c r="TPO5" s="653"/>
      <c r="TPP5" s="653"/>
      <c r="TPQ5" s="653"/>
      <c r="TPR5" s="653"/>
      <c r="TPS5" s="653"/>
      <c r="TPT5" s="653"/>
      <c r="TPU5" s="653"/>
      <c r="TPV5" s="653"/>
      <c r="TPW5" s="653"/>
      <c r="TPX5" s="653"/>
      <c r="TPY5" s="653"/>
      <c r="TPZ5" s="653"/>
      <c r="TQA5" s="653"/>
      <c r="TQB5" s="653"/>
      <c r="TQC5" s="653"/>
      <c r="TQD5" s="653"/>
      <c r="TQE5" s="653"/>
      <c r="TQF5" s="653"/>
      <c r="TQG5" s="653"/>
      <c r="TQH5" s="653"/>
      <c r="TQI5" s="653"/>
      <c r="TQJ5" s="653"/>
      <c r="TQK5" s="653"/>
      <c r="TQL5" s="653"/>
      <c r="TQM5" s="653"/>
      <c r="TQN5" s="653"/>
      <c r="TQO5" s="653"/>
      <c r="TQP5" s="653"/>
      <c r="TQQ5" s="653"/>
      <c r="TQR5" s="653"/>
      <c r="TQS5" s="653"/>
      <c r="TQT5" s="653"/>
      <c r="TQU5" s="653"/>
      <c r="TQV5" s="653"/>
      <c r="TQW5" s="653"/>
      <c r="TQX5" s="653"/>
      <c r="TQY5" s="653"/>
      <c r="TQZ5" s="653"/>
      <c r="TRA5" s="653"/>
      <c r="TRB5" s="653"/>
      <c r="TRC5" s="653"/>
      <c r="TRD5" s="653"/>
      <c r="TRE5" s="653"/>
      <c r="TRF5" s="653"/>
      <c r="TRG5" s="653"/>
      <c r="TRH5" s="653"/>
      <c r="TRI5" s="653"/>
      <c r="TRJ5" s="653"/>
      <c r="TRK5" s="653"/>
      <c r="TRL5" s="653"/>
      <c r="TRM5" s="653"/>
      <c r="TRN5" s="653"/>
      <c r="TRO5" s="653"/>
      <c r="TRP5" s="653"/>
      <c r="TRQ5" s="653"/>
      <c r="TRR5" s="653"/>
      <c r="TRS5" s="653"/>
      <c r="TRT5" s="653"/>
      <c r="TRU5" s="653"/>
      <c r="TRV5" s="653"/>
      <c r="TRW5" s="653"/>
      <c r="TRX5" s="653"/>
      <c r="TRY5" s="653"/>
      <c r="TRZ5" s="653"/>
      <c r="TSA5" s="653"/>
      <c r="TSB5" s="653"/>
      <c r="TSC5" s="653"/>
      <c r="TSD5" s="653"/>
      <c r="TSE5" s="653"/>
      <c r="TSF5" s="653"/>
      <c r="TSG5" s="653"/>
      <c r="TSH5" s="653"/>
      <c r="TSI5" s="653"/>
      <c r="TSJ5" s="653"/>
      <c r="TSK5" s="653"/>
      <c r="TSL5" s="653"/>
      <c r="TSM5" s="653"/>
      <c r="TSN5" s="653"/>
      <c r="TSO5" s="653"/>
      <c r="TSP5" s="653"/>
      <c r="TSQ5" s="653"/>
      <c r="TSR5" s="653"/>
      <c r="TSS5" s="653"/>
      <c r="TST5" s="653"/>
      <c r="TSU5" s="653"/>
      <c r="TSV5" s="653"/>
      <c r="TSW5" s="653"/>
      <c r="TSX5" s="653"/>
      <c r="TSY5" s="653"/>
      <c r="TSZ5" s="653"/>
      <c r="TTA5" s="653"/>
      <c r="TTB5" s="653"/>
      <c r="TTC5" s="653"/>
      <c r="TTD5" s="653"/>
      <c r="TTE5" s="653"/>
      <c r="TTF5" s="653"/>
      <c r="TTG5" s="653"/>
      <c r="TTH5" s="653"/>
      <c r="TTI5" s="653"/>
      <c r="TTJ5" s="653"/>
      <c r="TTK5" s="653"/>
      <c r="TTL5" s="653"/>
      <c r="TTM5" s="653"/>
      <c r="TTN5" s="653"/>
      <c r="TTO5" s="653"/>
      <c r="TTP5" s="653"/>
      <c r="TTQ5" s="653"/>
      <c r="TTR5" s="653"/>
      <c r="TTS5" s="653"/>
      <c r="TTT5" s="653"/>
      <c r="TTU5" s="653"/>
      <c r="TTV5" s="653"/>
      <c r="TTW5" s="653"/>
      <c r="TTX5" s="653"/>
      <c r="TTY5" s="653"/>
      <c r="TTZ5" s="653"/>
      <c r="TUA5" s="653"/>
      <c r="TUB5" s="653"/>
      <c r="TUC5" s="653"/>
      <c r="TUD5" s="653"/>
      <c r="TUE5" s="653"/>
      <c r="TUF5" s="653"/>
      <c r="TUG5" s="653"/>
      <c r="TUH5" s="653"/>
      <c r="TUI5" s="653"/>
      <c r="TUJ5" s="653"/>
      <c r="TUK5" s="653"/>
      <c r="TUL5" s="653"/>
      <c r="TUM5" s="653"/>
      <c r="TUN5" s="653"/>
      <c r="TUO5" s="653"/>
      <c r="TUP5" s="653"/>
      <c r="TUQ5" s="653"/>
      <c r="TUR5" s="653"/>
      <c r="TUS5" s="653"/>
      <c r="TUT5" s="653"/>
      <c r="TUU5" s="653"/>
      <c r="TUV5" s="653"/>
      <c r="TUW5" s="653"/>
      <c r="TUX5" s="653"/>
      <c r="TUY5" s="653"/>
      <c r="TUZ5" s="653"/>
      <c r="TVA5" s="653"/>
      <c r="TVB5" s="653"/>
      <c r="TVC5" s="653"/>
      <c r="TVD5" s="653"/>
      <c r="TVE5" s="653"/>
      <c r="TVF5" s="653"/>
      <c r="TVG5" s="653"/>
      <c r="TVH5" s="653"/>
      <c r="TVI5" s="653"/>
      <c r="TVJ5" s="653"/>
      <c r="TVK5" s="653"/>
      <c r="TVL5" s="653"/>
      <c r="TVM5" s="653"/>
      <c r="TVN5" s="653"/>
      <c r="TVO5" s="653"/>
      <c r="TVP5" s="653"/>
      <c r="TVQ5" s="653"/>
      <c r="TVR5" s="653"/>
      <c r="TVS5" s="653"/>
      <c r="TVT5" s="653"/>
      <c r="TVU5" s="653"/>
      <c r="TVV5" s="653"/>
      <c r="TVW5" s="653"/>
      <c r="TVX5" s="653"/>
      <c r="TVY5" s="653"/>
      <c r="TVZ5" s="653"/>
      <c r="TWA5" s="653"/>
      <c r="TWB5" s="653"/>
      <c r="TWC5" s="653"/>
      <c r="TWD5" s="653"/>
      <c r="TWE5" s="653"/>
      <c r="TWF5" s="653"/>
      <c r="TWG5" s="653"/>
      <c r="TWH5" s="653"/>
      <c r="TWI5" s="653"/>
      <c r="TWJ5" s="653"/>
      <c r="TWK5" s="653"/>
      <c r="TWL5" s="653"/>
      <c r="TWM5" s="653"/>
      <c r="TWN5" s="653"/>
      <c r="TWO5" s="653"/>
      <c r="TWP5" s="653"/>
      <c r="TWQ5" s="653"/>
      <c r="TWR5" s="653"/>
      <c r="TWS5" s="653"/>
      <c r="TWT5" s="653"/>
      <c r="TWU5" s="653"/>
      <c r="TWV5" s="653"/>
      <c r="TWW5" s="653"/>
      <c r="TWX5" s="653"/>
      <c r="TWY5" s="653"/>
      <c r="TWZ5" s="653"/>
      <c r="TXA5" s="653"/>
      <c r="TXB5" s="653"/>
      <c r="TXC5" s="653"/>
      <c r="TXD5" s="653"/>
      <c r="TXE5" s="653"/>
      <c r="TXF5" s="653"/>
      <c r="TXG5" s="653"/>
      <c r="TXH5" s="653"/>
      <c r="TXI5" s="653"/>
      <c r="TXJ5" s="653"/>
      <c r="TXK5" s="653"/>
      <c r="TXL5" s="653"/>
      <c r="TXM5" s="653"/>
      <c r="TXN5" s="653"/>
      <c r="TXO5" s="653"/>
      <c r="TXP5" s="653"/>
      <c r="TXQ5" s="653"/>
      <c r="TXR5" s="653"/>
      <c r="TXS5" s="653"/>
      <c r="TXT5" s="653"/>
      <c r="TXU5" s="653"/>
      <c r="TXV5" s="653"/>
      <c r="TXW5" s="653"/>
      <c r="TXX5" s="653"/>
      <c r="TXY5" s="653"/>
      <c r="TXZ5" s="653"/>
      <c r="TYA5" s="653"/>
      <c r="TYB5" s="653"/>
      <c r="TYC5" s="653"/>
      <c r="TYD5" s="653"/>
      <c r="TYE5" s="653"/>
      <c r="TYF5" s="653"/>
      <c r="TYG5" s="653"/>
      <c r="TYH5" s="653"/>
      <c r="TYI5" s="653"/>
      <c r="TYJ5" s="653"/>
      <c r="TYK5" s="653"/>
      <c r="TYL5" s="653"/>
      <c r="TYM5" s="653"/>
      <c r="TYN5" s="653"/>
      <c r="TYO5" s="653"/>
      <c r="TYP5" s="653"/>
      <c r="TYQ5" s="653"/>
      <c r="TYR5" s="653"/>
      <c r="TYS5" s="653"/>
      <c r="TYT5" s="653"/>
      <c r="TYU5" s="653"/>
      <c r="TYV5" s="653"/>
      <c r="TYW5" s="653"/>
      <c r="TYX5" s="653"/>
      <c r="TYY5" s="653"/>
      <c r="TYZ5" s="653"/>
      <c r="TZA5" s="653"/>
      <c r="TZB5" s="653"/>
      <c r="TZC5" s="653"/>
      <c r="TZD5" s="653"/>
      <c r="TZE5" s="653"/>
      <c r="TZF5" s="653"/>
      <c r="TZG5" s="653"/>
      <c r="TZH5" s="653"/>
      <c r="TZI5" s="653"/>
      <c r="TZJ5" s="653"/>
      <c r="TZK5" s="653"/>
      <c r="TZL5" s="653"/>
      <c r="TZM5" s="653"/>
      <c r="TZN5" s="653"/>
      <c r="TZO5" s="653"/>
      <c r="TZP5" s="653"/>
      <c r="TZQ5" s="653"/>
      <c r="TZR5" s="653"/>
      <c r="TZS5" s="653"/>
      <c r="TZT5" s="653"/>
      <c r="TZU5" s="653"/>
      <c r="TZV5" s="653"/>
      <c r="TZW5" s="653"/>
      <c r="TZX5" s="653"/>
      <c r="TZY5" s="653"/>
      <c r="TZZ5" s="653"/>
      <c r="UAA5" s="653"/>
      <c r="UAB5" s="653"/>
      <c r="UAC5" s="653"/>
      <c r="UAD5" s="653"/>
      <c r="UAE5" s="653"/>
      <c r="UAF5" s="653"/>
      <c r="UAG5" s="653"/>
      <c r="UAH5" s="653"/>
      <c r="UAI5" s="653"/>
      <c r="UAJ5" s="653"/>
      <c r="UAK5" s="653"/>
      <c r="UAL5" s="653"/>
      <c r="UAM5" s="653"/>
      <c r="UAN5" s="653"/>
      <c r="UAO5" s="653"/>
      <c r="UAP5" s="653"/>
      <c r="UAQ5" s="653"/>
      <c r="UAR5" s="653"/>
      <c r="UAS5" s="653"/>
      <c r="UAT5" s="653"/>
      <c r="UAU5" s="653"/>
      <c r="UAV5" s="653"/>
      <c r="UAW5" s="653"/>
      <c r="UAX5" s="653"/>
      <c r="UAY5" s="653"/>
      <c r="UAZ5" s="653"/>
      <c r="UBA5" s="653"/>
      <c r="UBB5" s="653"/>
      <c r="UBC5" s="653"/>
      <c r="UBD5" s="653"/>
      <c r="UBE5" s="653"/>
      <c r="UBF5" s="653"/>
      <c r="UBG5" s="653"/>
      <c r="UBH5" s="653"/>
      <c r="UBI5" s="653"/>
      <c r="UBJ5" s="653"/>
      <c r="UBK5" s="653"/>
      <c r="UBL5" s="653"/>
      <c r="UBM5" s="653"/>
      <c r="UBN5" s="653"/>
      <c r="UBO5" s="653"/>
      <c r="UBP5" s="653"/>
      <c r="UBQ5" s="653"/>
      <c r="UBR5" s="653"/>
      <c r="UBS5" s="653"/>
      <c r="UBT5" s="653"/>
      <c r="UBU5" s="653"/>
      <c r="UBV5" s="653"/>
      <c r="UBW5" s="653"/>
      <c r="UBX5" s="653"/>
      <c r="UBY5" s="653"/>
      <c r="UBZ5" s="653"/>
      <c r="UCA5" s="653"/>
      <c r="UCB5" s="653"/>
      <c r="UCC5" s="653"/>
      <c r="UCD5" s="653"/>
      <c r="UCE5" s="653"/>
      <c r="UCF5" s="653"/>
      <c r="UCG5" s="653"/>
      <c r="UCH5" s="653"/>
      <c r="UCI5" s="653"/>
      <c r="UCJ5" s="653"/>
      <c r="UCK5" s="653"/>
      <c r="UCL5" s="653"/>
      <c r="UCM5" s="653"/>
      <c r="UCN5" s="653"/>
      <c r="UCO5" s="653"/>
      <c r="UCP5" s="653"/>
      <c r="UCQ5" s="653"/>
      <c r="UCR5" s="653"/>
      <c r="UCS5" s="653"/>
      <c r="UCT5" s="653"/>
      <c r="UCU5" s="653"/>
      <c r="UCV5" s="653"/>
      <c r="UCW5" s="653"/>
      <c r="UCX5" s="653"/>
      <c r="UCY5" s="653"/>
      <c r="UCZ5" s="653"/>
      <c r="UDA5" s="653"/>
      <c r="UDB5" s="653"/>
      <c r="UDC5" s="653"/>
      <c r="UDD5" s="653"/>
      <c r="UDE5" s="653"/>
      <c r="UDF5" s="653"/>
      <c r="UDG5" s="653"/>
      <c r="UDH5" s="653"/>
      <c r="UDI5" s="653"/>
      <c r="UDJ5" s="653"/>
      <c r="UDK5" s="653"/>
      <c r="UDL5" s="653"/>
      <c r="UDM5" s="653"/>
      <c r="UDN5" s="653"/>
      <c r="UDO5" s="653"/>
      <c r="UDP5" s="653"/>
      <c r="UDQ5" s="653"/>
      <c r="UDR5" s="653"/>
      <c r="UDS5" s="653"/>
      <c r="UDT5" s="653"/>
      <c r="UDU5" s="653"/>
      <c r="UDV5" s="653"/>
      <c r="UDW5" s="653"/>
      <c r="UDX5" s="653"/>
      <c r="UDY5" s="653"/>
      <c r="UDZ5" s="653"/>
      <c r="UEA5" s="653"/>
      <c r="UEB5" s="653"/>
      <c r="UEC5" s="653"/>
      <c r="UED5" s="653"/>
      <c r="UEE5" s="653"/>
      <c r="UEF5" s="653"/>
      <c r="UEG5" s="653"/>
      <c r="UEH5" s="653"/>
      <c r="UEI5" s="653"/>
      <c r="UEJ5" s="653"/>
      <c r="UEK5" s="653"/>
      <c r="UEL5" s="653"/>
      <c r="UEM5" s="653"/>
      <c r="UEN5" s="653"/>
      <c r="UEO5" s="653"/>
      <c r="UEP5" s="653"/>
      <c r="UEQ5" s="653"/>
      <c r="UER5" s="653"/>
      <c r="UES5" s="653"/>
      <c r="UET5" s="653"/>
      <c r="UEU5" s="653"/>
      <c r="UEV5" s="653"/>
      <c r="UEW5" s="653"/>
      <c r="UEX5" s="653"/>
      <c r="UEY5" s="653"/>
      <c r="UEZ5" s="653"/>
      <c r="UFA5" s="653"/>
      <c r="UFB5" s="653"/>
      <c r="UFC5" s="653"/>
      <c r="UFD5" s="653"/>
      <c r="UFE5" s="653"/>
      <c r="UFF5" s="653"/>
      <c r="UFG5" s="653"/>
      <c r="UFH5" s="653"/>
      <c r="UFI5" s="653"/>
      <c r="UFJ5" s="653"/>
      <c r="UFK5" s="653"/>
      <c r="UFL5" s="653"/>
      <c r="UFM5" s="653"/>
      <c r="UFN5" s="653"/>
      <c r="UFO5" s="653"/>
      <c r="UFP5" s="653"/>
      <c r="UFQ5" s="653"/>
      <c r="UFR5" s="653"/>
      <c r="UFS5" s="653"/>
      <c r="UFT5" s="653"/>
      <c r="UFU5" s="653"/>
      <c r="UFV5" s="653"/>
      <c r="UFW5" s="653"/>
      <c r="UFX5" s="653"/>
      <c r="UFY5" s="653"/>
      <c r="UFZ5" s="653"/>
      <c r="UGA5" s="653"/>
      <c r="UGB5" s="653"/>
      <c r="UGC5" s="653"/>
      <c r="UGD5" s="653"/>
      <c r="UGE5" s="653"/>
      <c r="UGF5" s="653"/>
      <c r="UGG5" s="653"/>
      <c r="UGH5" s="653"/>
      <c r="UGI5" s="653"/>
      <c r="UGJ5" s="653"/>
      <c r="UGK5" s="653"/>
      <c r="UGL5" s="653"/>
      <c r="UGM5" s="653"/>
      <c r="UGN5" s="653"/>
      <c r="UGO5" s="653"/>
      <c r="UGP5" s="653"/>
      <c r="UGQ5" s="653"/>
      <c r="UGR5" s="653"/>
      <c r="UGS5" s="653"/>
      <c r="UGT5" s="653"/>
      <c r="UGU5" s="653"/>
      <c r="UGV5" s="653"/>
      <c r="UGW5" s="653"/>
      <c r="UGX5" s="653"/>
      <c r="UGY5" s="653"/>
      <c r="UGZ5" s="653"/>
      <c r="UHA5" s="653"/>
      <c r="UHB5" s="653"/>
      <c r="UHC5" s="653"/>
      <c r="UHD5" s="653"/>
      <c r="UHE5" s="653"/>
      <c r="UHF5" s="653"/>
      <c r="UHG5" s="653"/>
      <c r="UHH5" s="653"/>
      <c r="UHI5" s="653"/>
      <c r="UHJ5" s="653"/>
      <c r="UHK5" s="653"/>
      <c r="UHL5" s="653"/>
      <c r="UHM5" s="653"/>
      <c r="UHN5" s="653"/>
      <c r="UHO5" s="653"/>
      <c r="UHP5" s="653"/>
      <c r="UHQ5" s="653"/>
      <c r="UHR5" s="653"/>
      <c r="UHS5" s="653"/>
      <c r="UHT5" s="653"/>
      <c r="UHU5" s="653"/>
      <c r="UHV5" s="653"/>
      <c r="UHW5" s="653"/>
      <c r="UHX5" s="653"/>
      <c r="UHY5" s="653"/>
      <c r="UHZ5" s="653"/>
      <c r="UIA5" s="653"/>
      <c r="UIB5" s="653"/>
      <c r="UIC5" s="653"/>
      <c r="UID5" s="653"/>
      <c r="UIE5" s="653"/>
      <c r="UIF5" s="653"/>
      <c r="UIG5" s="653"/>
      <c r="UIH5" s="653"/>
      <c r="UII5" s="653"/>
      <c r="UIJ5" s="653"/>
      <c r="UIK5" s="653"/>
      <c r="UIL5" s="653"/>
      <c r="UIM5" s="653"/>
      <c r="UIN5" s="653"/>
      <c r="UIO5" s="653"/>
      <c r="UIP5" s="653"/>
      <c r="UIQ5" s="653"/>
      <c r="UIR5" s="653"/>
      <c r="UIS5" s="653"/>
      <c r="UIT5" s="653"/>
      <c r="UIU5" s="653"/>
      <c r="UIV5" s="653"/>
      <c r="UIW5" s="653"/>
      <c r="UIX5" s="653"/>
      <c r="UIY5" s="653"/>
      <c r="UIZ5" s="653"/>
      <c r="UJA5" s="653"/>
      <c r="UJB5" s="653"/>
      <c r="UJC5" s="653"/>
      <c r="UJD5" s="653"/>
      <c r="UJE5" s="653"/>
      <c r="UJF5" s="653"/>
      <c r="UJG5" s="653"/>
      <c r="UJH5" s="653"/>
      <c r="UJI5" s="653"/>
      <c r="UJJ5" s="653"/>
      <c r="UJK5" s="653"/>
      <c r="UJL5" s="653"/>
      <c r="UJM5" s="653"/>
      <c r="UJN5" s="653"/>
      <c r="UJO5" s="653"/>
      <c r="UJP5" s="653"/>
      <c r="UJQ5" s="653"/>
      <c r="UJR5" s="653"/>
      <c r="UJS5" s="653"/>
      <c r="UJT5" s="653"/>
      <c r="UJU5" s="653"/>
      <c r="UJV5" s="653"/>
      <c r="UJW5" s="653"/>
      <c r="UJX5" s="653"/>
      <c r="UJY5" s="653"/>
      <c r="UJZ5" s="653"/>
      <c r="UKA5" s="653"/>
      <c r="UKB5" s="653"/>
      <c r="UKC5" s="653"/>
      <c r="UKD5" s="653"/>
      <c r="UKE5" s="653"/>
      <c r="UKF5" s="653"/>
      <c r="UKG5" s="653"/>
      <c r="UKH5" s="653"/>
      <c r="UKI5" s="653"/>
      <c r="UKJ5" s="653"/>
      <c r="UKK5" s="653"/>
      <c r="UKL5" s="653"/>
      <c r="UKM5" s="653"/>
      <c r="UKN5" s="653"/>
      <c r="UKO5" s="653"/>
      <c r="UKP5" s="653"/>
      <c r="UKQ5" s="653"/>
      <c r="UKR5" s="653"/>
      <c r="UKS5" s="653"/>
      <c r="UKT5" s="653"/>
      <c r="UKU5" s="653"/>
      <c r="UKV5" s="653"/>
      <c r="UKW5" s="653"/>
      <c r="UKX5" s="653"/>
      <c r="UKY5" s="653"/>
      <c r="UKZ5" s="653"/>
      <c r="ULA5" s="653"/>
      <c r="ULB5" s="653"/>
      <c r="ULC5" s="653"/>
      <c r="ULD5" s="653"/>
      <c r="ULE5" s="653"/>
      <c r="ULF5" s="653"/>
      <c r="ULG5" s="653"/>
      <c r="ULH5" s="653"/>
      <c r="ULI5" s="653"/>
      <c r="ULJ5" s="653"/>
      <c r="ULK5" s="653"/>
      <c r="ULL5" s="653"/>
      <c r="ULM5" s="653"/>
      <c r="ULN5" s="653"/>
      <c r="ULO5" s="653"/>
      <c r="ULP5" s="653"/>
      <c r="ULQ5" s="653"/>
      <c r="ULR5" s="653"/>
      <c r="ULS5" s="653"/>
      <c r="ULT5" s="653"/>
      <c r="ULU5" s="653"/>
      <c r="ULV5" s="653"/>
      <c r="ULW5" s="653"/>
      <c r="ULX5" s="653"/>
      <c r="ULY5" s="653"/>
      <c r="ULZ5" s="653"/>
      <c r="UMA5" s="653"/>
      <c r="UMB5" s="653"/>
      <c r="UMC5" s="653"/>
      <c r="UMD5" s="653"/>
      <c r="UME5" s="653"/>
      <c r="UMF5" s="653"/>
      <c r="UMG5" s="653"/>
      <c r="UMH5" s="653"/>
      <c r="UMI5" s="653"/>
      <c r="UMJ5" s="653"/>
      <c r="UMK5" s="653"/>
      <c r="UML5" s="653"/>
      <c r="UMM5" s="653"/>
      <c r="UMN5" s="653"/>
      <c r="UMO5" s="653"/>
      <c r="UMP5" s="653"/>
      <c r="UMQ5" s="653"/>
      <c r="UMR5" s="653"/>
      <c r="UMS5" s="653"/>
      <c r="UMT5" s="653"/>
      <c r="UMU5" s="653"/>
      <c r="UMV5" s="653"/>
      <c r="UMW5" s="653"/>
      <c r="UMX5" s="653"/>
      <c r="UMY5" s="653"/>
      <c r="UMZ5" s="653"/>
      <c r="UNA5" s="653"/>
      <c r="UNB5" s="653"/>
      <c r="UNC5" s="653"/>
      <c r="UND5" s="653"/>
      <c r="UNE5" s="653"/>
      <c r="UNF5" s="653"/>
      <c r="UNG5" s="653"/>
      <c r="UNH5" s="653"/>
      <c r="UNI5" s="653"/>
      <c r="UNJ5" s="653"/>
      <c r="UNK5" s="653"/>
      <c r="UNL5" s="653"/>
      <c r="UNM5" s="653"/>
      <c r="UNN5" s="653"/>
      <c r="UNO5" s="653"/>
      <c r="UNP5" s="653"/>
      <c r="UNQ5" s="653"/>
      <c r="UNR5" s="653"/>
      <c r="UNS5" s="653"/>
      <c r="UNT5" s="653"/>
      <c r="UNU5" s="653"/>
      <c r="UNV5" s="653"/>
      <c r="UNW5" s="653"/>
      <c r="UNX5" s="653"/>
      <c r="UNY5" s="653"/>
      <c r="UNZ5" s="653"/>
      <c r="UOA5" s="653"/>
      <c r="UOB5" s="653"/>
      <c r="UOC5" s="653"/>
      <c r="UOD5" s="653"/>
      <c r="UOE5" s="653"/>
      <c r="UOF5" s="653"/>
      <c r="UOG5" s="653"/>
      <c r="UOH5" s="653"/>
      <c r="UOI5" s="653"/>
      <c r="UOJ5" s="653"/>
      <c r="UOK5" s="653"/>
      <c r="UOL5" s="653"/>
      <c r="UOM5" s="653"/>
      <c r="UON5" s="653"/>
      <c r="UOO5" s="653"/>
      <c r="UOP5" s="653"/>
      <c r="UOQ5" s="653"/>
      <c r="UOR5" s="653"/>
      <c r="UOS5" s="653"/>
      <c r="UOT5" s="653"/>
      <c r="UOU5" s="653"/>
      <c r="UOV5" s="653"/>
      <c r="UOW5" s="653"/>
      <c r="UOX5" s="653"/>
      <c r="UOY5" s="653"/>
      <c r="UOZ5" s="653"/>
      <c r="UPA5" s="653"/>
      <c r="UPB5" s="653"/>
      <c r="UPC5" s="653"/>
      <c r="UPD5" s="653"/>
      <c r="UPE5" s="653"/>
      <c r="UPF5" s="653"/>
      <c r="UPG5" s="653"/>
      <c r="UPH5" s="653"/>
      <c r="UPI5" s="653"/>
      <c r="UPJ5" s="653"/>
      <c r="UPK5" s="653"/>
      <c r="UPL5" s="653"/>
      <c r="UPM5" s="653"/>
      <c r="UPN5" s="653"/>
      <c r="UPO5" s="653"/>
      <c r="UPP5" s="653"/>
      <c r="UPQ5" s="653"/>
      <c r="UPR5" s="653"/>
      <c r="UPS5" s="653"/>
      <c r="UPT5" s="653"/>
      <c r="UPU5" s="653"/>
      <c r="UPV5" s="653"/>
      <c r="UPW5" s="653"/>
      <c r="UPX5" s="653"/>
      <c r="UPY5" s="653"/>
      <c r="UPZ5" s="653"/>
      <c r="UQA5" s="653"/>
      <c r="UQB5" s="653"/>
      <c r="UQC5" s="653"/>
      <c r="UQD5" s="653"/>
      <c r="UQE5" s="653"/>
      <c r="UQF5" s="653"/>
      <c r="UQG5" s="653"/>
      <c r="UQH5" s="653"/>
      <c r="UQI5" s="653"/>
      <c r="UQJ5" s="653"/>
      <c r="UQK5" s="653"/>
      <c r="UQL5" s="653"/>
      <c r="UQM5" s="653"/>
      <c r="UQN5" s="653"/>
      <c r="UQO5" s="653"/>
      <c r="UQP5" s="653"/>
      <c r="UQQ5" s="653"/>
      <c r="UQR5" s="653"/>
      <c r="UQS5" s="653"/>
      <c r="UQT5" s="653"/>
      <c r="UQU5" s="653"/>
      <c r="UQV5" s="653"/>
      <c r="UQW5" s="653"/>
      <c r="UQX5" s="653"/>
      <c r="UQY5" s="653"/>
      <c r="UQZ5" s="653"/>
      <c r="URA5" s="653"/>
      <c r="URB5" s="653"/>
      <c r="URC5" s="653"/>
      <c r="URD5" s="653"/>
      <c r="URE5" s="653"/>
      <c r="URF5" s="653"/>
      <c r="URG5" s="653"/>
      <c r="URH5" s="653"/>
      <c r="URI5" s="653"/>
      <c r="URJ5" s="653"/>
      <c r="URK5" s="653"/>
      <c r="URL5" s="653"/>
      <c r="URM5" s="653"/>
      <c r="URN5" s="653"/>
      <c r="URO5" s="653"/>
      <c r="URP5" s="653"/>
      <c r="URQ5" s="653"/>
      <c r="URR5" s="653"/>
      <c r="URS5" s="653"/>
      <c r="URT5" s="653"/>
      <c r="URU5" s="653"/>
      <c r="URV5" s="653"/>
      <c r="URW5" s="653"/>
      <c r="URX5" s="653"/>
      <c r="URY5" s="653"/>
      <c r="URZ5" s="653"/>
      <c r="USA5" s="653"/>
      <c r="USB5" s="653"/>
      <c r="USC5" s="653"/>
      <c r="USD5" s="653"/>
      <c r="USE5" s="653"/>
      <c r="USF5" s="653"/>
      <c r="USG5" s="653"/>
      <c r="USH5" s="653"/>
      <c r="USI5" s="653"/>
      <c r="USJ5" s="653"/>
      <c r="USK5" s="653"/>
      <c r="USL5" s="653"/>
      <c r="USM5" s="653"/>
      <c r="USN5" s="653"/>
      <c r="USO5" s="653"/>
      <c r="USP5" s="653"/>
      <c r="USQ5" s="653"/>
      <c r="USR5" s="653"/>
      <c r="USS5" s="653"/>
      <c r="UST5" s="653"/>
      <c r="USU5" s="653"/>
      <c r="USV5" s="653"/>
      <c r="USW5" s="653"/>
      <c r="USX5" s="653"/>
      <c r="USY5" s="653"/>
      <c r="USZ5" s="653"/>
      <c r="UTA5" s="653"/>
      <c r="UTB5" s="653"/>
      <c r="UTC5" s="653"/>
      <c r="UTD5" s="653"/>
      <c r="UTE5" s="653"/>
      <c r="UTF5" s="653"/>
      <c r="UTG5" s="653"/>
      <c r="UTH5" s="653"/>
      <c r="UTI5" s="653"/>
      <c r="UTJ5" s="653"/>
      <c r="UTK5" s="653"/>
      <c r="UTL5" s="653"/>
      <c r="UTM5" s="653"/>
      <c r="UTN5" s="653"/>
      <c r="UTO5" s="653"/>
      <c r="UTP5" s="653"/>
      <c r="UTQ5" s="653"/>
      <c r="UTR5" s="653"/>
      <c r="UTS5" s="653"/>
      <c r="UTT5" s="653"/>
      <c r="UTU5" s="653"/>
      <c r="UTV5" s="653"/>
      <c r="UTW5" s="653"/>
      <c r="UTX5" s="653"/>
      <c r="UTY5" s="653"/>
      <c r="UTZ5" s="653"/>
      <c r="UUA5" s="653"/>
      <c r="UUB5" s="653"/>
      <c r="UUC5" s="653"/>
      <c r="UUD5" s="653"/>
      <c r="UUE5" s="653"/>
      <c r="UUF5" s="653"/>
      <c r="UUG5" s="653"/>
      <c r="UUH5" s="653"/>
      <c r="UUI5" s="653"/>
      <c r="UUJ5" s="653"/>
      <c r="UUK5" s="653"/>
      <c r="UUL5" s="653"/>
      <c r="UUM5" s="653"/>
      <c r="UUN5" s="653"/>
      <c r="UUO5" s="653"/>
      <c r="UUP5" s="653"/>
      <c r="UUQ5" s="653"/>
      <c r="UUR5" s="653"/>
      <c r="UUS5" s="653"/>
      <c r="UUT5" s="653"/>
      <c r="UUU5" s="653"/>
      <c r="UUV5" s="653"/>
      <c r="UUW5" s="653"/>
      <c r="UUX5" s="653"/>
      <c r="UUY5" s="653"/>
      <c r="UUZ5" s="653"/>
      <c r="UVA5" s="653"/>
      <c r="UVB5" s="653"/>
      <c r="UVC5" s="653"/>
      <c r="UVD5" s="653"/>
      <c r="UVE5" s="653"/>
      <c r="UVF5" s="653"/>
      <c r="UVG5" s="653"/>
      <c r="UVH5" s="653"/>
      <c r="UVI5" s="653"/>
      <c r="UVJ5" s="653"/>
      <c r="UVK5" s="653"/>
      <c r="UVL5" s="653"/>
      <c r="UVM5" s="653"/>
      <c r="UVN5" s="653"/>
      <c r="UVO5" s="653"/>
      <c r="UVP5" s="653"/>
      <c r="UVQ5" s="653"/>
      <c r="UVR5" s="653"/>
      <c r="UVS5" s="653"/>
      <c r="UVT5" s="653"/>
      <c r="UVU5" s="653"/>
      <c r="UVV5" s="653"/>
      <c r="UVW5" s="653"/>
      <c r="UVX5" s="653"/>
      <c r="UVY5" s="653"/>
      <c r="UVZ5" s="653"/>
      <c r="UWA5" s="653"/>
      <c r="UWB5" s="653"/>
      <c r="UWC5" s="653"/>
      <c r="UWD5" s="653"/>
      <c r="UWE5" s="653"/>
      <c r="UWF5" s="653"/>
      <c r="UWG5" s="653"/>
      <c r="UWH5" s="653"/>
      <c r="UWI5" s="653"/>
      <c r="UWJ5" s="653"/>
      <c r="UWK5" s="653"/>
      <c r="UWL5" s="653"/>
      <c r="UWM5" s="653"/>
      <c r="UWN5" s="653"/>
      <c r="UWO5" s="653"/>
      <c r="UWP5" s="653"/>
      <c r="UWQ5" s="653"/>
      <c r="UWR5" s="653"/>
      <c r="UWS5" s="653"/>
      <c r="UWT5" s="653"/>
      <c r="UWU5" s="653"/>
      <c r="UWV5" s="653"/>
      <c r="UWW5" s="653"/>
      <c r="UWX5" s="653"/>
      <c r="UWY5" s="653"/>
      <c r="UWZ5" s="653"/>
      <c r="UXA5" s="653"/>
      <c r="UXB5" s="653"/>
      <c r="UXC5" s="653"/>
      <c r="UXD5" s="653"/>
      <c r="UXE5" s="653"/>
      <c r="UXF5" s="653"/>
      <c r="UXG5" s="653"/>
      <c r="UXH5" s="653"/>
      <c r="UXI5" s="653"/>
      <c r="UXJ5" s="653"/>
      <c r="UXK5" s="653"/>
      <c r="UXL5" s="653"/>
      <c r="UXM5" s="653"/>
      <c r="UXN5" s="653"/>
      <c r="UXO5" s="653"/>
      <c r="UXP5" s="653"/>
      <c r="UXQ5" s="653"/>
      <c r="UXR5" s="653"/>
      <c r="UXS5" s="653"/>
      <c r="UXT5" s="653"/>
      <c r="UXU5" s="653"/>
      <c r="UXV5" s="653"/>
      <c r="UXW5" s="653"/>
      <c r="UXX5" s="653"/>
      <c r="UXY5" s="653"/>
      <c r="UXZ5" s="653"/>
      <c r="UYA5" s="653"/>
      <c r="UYB5" s="653"/>
      <c r="UYC5" s="653"/>
      <c r="UYD5" s="653"/>
      <c r="UYE5" s="653"/>
      <c r="UYF5" s="653"/>
      <c r="UYG5" s="653"/>
      <c r="UYH5" s="653"/>
      <c r="UYI5" s="653"/>
      <c r="UYJ5" s="653"/>
      <c r="UYK5" s="653"/>
      <c r="UYL5" s="653"/>
      <c r="UYM5" s="653"/>
      <c r="UYN5" s="653"/>
      <c r="UYO5" s="653"/>
      <c r="UYP5" s="653"/>
      <c r="UYQ5" s="653"/>
      <c r="UYR5" s="653"/>
      <c r="UYS5" s="653"/>
      <c r="UYT5" s="653"/>
      <c r="UYU5" s="653"/>
      <c r="UYV5" s="653"/>
      <c r="UYW5" s="653"/>
      <c r="UYX5" s="653"/>
      <c r="UYY5" s="653"/>
      <c r="UYZ5" s="653"/>
      <c r="UZA5" s="653"/>
      <c r="UZB5" s="653"/>
      <c r="UZC5" s="653"/>
      <c r="UZD5" s="653"/>
      <c r="UZE5" s="653"/>
      <c r="UZF5" s="653"/>
      <c r="UZG5" s="653"/>
      <c r="UZH5" s="653"/>
      <c r="UZI5" s="653"/>
      <c r="UZJ5" s="653"/>
      <c r="UZK5" s="653"/>
      <c r="UZL5" s="653"/>
      <c r="UZM5" s="653"/>
      <c r="UZN5" s="653"/>
      <c r="UZO5" s="653"/>
      <c r="UZP5" s="653"/>
      <c r="UZQ5" s="653"/>
      <c r="UZR5" s="653"/>
      <c r="UZS5" s="653"/>
      <c r="UZT5" s="653"/>
      <c r="UZU5" s="653"/>
      <c r="UZV5" s="653"/>
      <c r="UZW5" s="653"/>
      <c r="UZX5" s="653"/>
      <c r="UZY5" s="653"/>
      <c r="UZZ5" s="653"/>
      <c r="VAA5" s="653"/>
      <c r="VAB5" s="653"/>
      <c r="VAC5" s="653"/>
      <c r="VAD5" s="653"/>
      <c r="VAE5" s="653"/>
      <c r="VAF5" s="653"/>
      <c r="VAG5" s="653"/>
      <c r="VAH5" s="653"/>
      <c r="VAI5" s="653"/>
      <c r="VAJ5" s="653"/>
      <c r="VAK5" s="653"/>
      <c r="VAL5" s="653"/>
      <c r="VAM5" s="653"/>
      <c r="VAN5" s="653"/>
      <c r="VAO5" s="653"/>
      <c r="VAP5" s="653"/>
      <c r="VAQ5" s="653"/>
      <c r="VAR5" s="653"/>
      <c r="VAS5" s="653"/>
      <c r="VAT5" s="653"/>
      <c r="VAU5" s="653"/>
      <c r="VAV5" s="653"/>
      <c r="VAW5" s="653"/>
      <c r="VAX5" s="653"/>
      <c r="VAY5" s="653"/>
      <c r="VAZ5" s="653"/>
      <c r="VBA5" s="653"/>
      <c r="VBB5" s="653"/>
      <c r="VBC5" s="653"/>
      <c r="VBD5" s="653"/>
      <c r="VBE5" s="653"/>
      <c r="VBF5" s="653"/>
      <c r="VBG5" s="653"/>
      <c r="VBH5" s="653"/>
      <c r="VBI5" s="653"/>
      <c r="VBJ5" s="653"/>
      <c r="VBK5" s="653"/>
      <c r="VBL5" s="653"/>
      <c r="VBM5" s="653"/>
      <c r="VBN5" s="653"/>
      <c r="VBO5" s="653"/>
      <c r="VBP5" s="653"/>
      <c r="VBQ5" s="653"/>
      <c r="VBR5" s="653"/>
      <c r="VBS5" s="653"/>
      <c r="VBT5" s="653"/>
      <c r="VBU5" s="653"/>
      <c r="VBV5" s="653"/>
      <c r="VBW5" s="653"/>
      <c r="VBX5" s="653"/>
      <c r="VBY5" s="653"/>
      <c r="VBZ5" s="653"/>
      <c r="VCA5" s="653"/>
      <c r="VCB5" s="653"/>
      <c r="VCC5" s="653"/>
      <c r="VCD5" s="653"/>
      <c r="VCE5" s="653"/>
      <c r="VCF5" s="653"/>
      <c r="VCG5" s="653"/>
      <c r="VCH5" s="653"/>
      <c r="VCI5" s="653"/>
      <c r="VCJ5" s="653"/>
      <c r="VCK5" s="653"/>
      <c r="VCL5" s="653"/>
      <c r="VCM5" s="653"/>
      <c r="VCN5" s="653"/>
      <c r="VCO5" s="653"/>
      <c r="VCP5" s="653"/>
      <c r="VCQ5" s="653"/>
      <c r="VCR5" s="653"/>
      <c r="VCS5" s="653"/>
      <c r="VCT5" s="653"/>
      <c r="VCU5" s="653"/>
      <c r="VCV5" s="653"/>
      <c r="VCW5" s="653"/>
      <c r="VCX5" s="653"/>
      <c r="VCY5" s="653"/>
      <c r="VCZ5" s="653"/>
      <c r="VDA5" s="653"/>
      <c r="VDB5" s="653"/>
      <c r="VDC5" s="653"/>
      <c r="VDD5" s="653"/>
      <c r="VDE5" s="653"/>
      <c r="VDF5" s="653"/>
      <c r="VDG5" s="653"/>
      <c r="VDH5" s="653"/>
      <c r="VDI5" s="653"/>
      <c r="VDJ5" s="653"/>
      <c r="VDK5" s="653"/>
      <c r="VDL5" s="653"/>
      <c r="VDM5" s="653"/>
      <c r="VDN5" s="653"/>
      <c r="VDO5" s="653"/>
      <c r="VDP5" s="653"/>
      <c r="VDQ5" s="653"/>
      <c r="VDR5" s="653"/>
      <c r="VDS5" s="653"/>
      <c r="VDT5" s="653"/>
      <c r="VDU5" s="653"/>
      <c r="VDV5" s="653"/>
      <c r="VDW5" s="653"/>
      <c r="VDX5" s="653"/>
      <c r="VDY5" s="653"/>
      <c r="VDZ5" s="653"/>
      <c r="VEA5" s="653"/>
      <c r="VEB5" s="653"/>
      <c r="VEC5" s="653"/>
      <c r="VED5" s="653"/>
      <c r="VEE5" s="653"/>
      <c r="VEF5" s="653"/>
      <c r="VEG5" s="653"/>
      <c r="VEH5" s="653"/>
      <c r="VEI5" s="653"/>
      <c r="VEJ5" s="653"/>
      <c r="VEK5" s="653"/>
      <c r="VEL5" s="653"/>
      <c r="VEM5" s="653"/>
      <c r="VEN5" s="653"/>
      <c r="VEO5" s="653"/>
      <c r="VEP5" s="653"/>
      <c r="VEQ5" s="653"/>
      <c r="VER5" s="653"/>
      <c r="VES5" s="653"/>
      <c r="VET5" s="653"/>
      <c r="VEU5" s="653"/>
      <c r="VEV5" s="653"/>
      <c r="VEW5" s="653"/>
      <c r="VEX5" s="653"/>
      <c r="VEY5" s="653"/>
      <c r="VEZ5" s="653"/>
      <c r="VFA5" s="653"/>
      <c r="VFB5" s="653"/>
      <c r="VFC5" s="653"/>
      <c r="VFD5" s="653"/>
      <c r="VFE5" s="653"/>
      <c r="VFF5" s="653"/>
      <c r="VFG5" s="653"/>
      <c r="VFH5" s="653"/>
      <c r="VFI5" s="653"/>
      <c r="VFJ5" s="653"/>
      <c r="VFK5" s="653"/>
      <c r="VFL5" s="653"/>
      <c r="VFM5" s="653"/>
      <c r="VFN5" s="653"/>
      <c r="VFO5" s="653"/>
      <c r="VFP5" s="653"/>
      <c r="VFQ5" s="653"/>
      <c r="VFR5" s="653"/>
      <c r="VFS5" s="653"/>
      <c r="VFT5" s="653"/>
      <c r="VFU5" s="653"/>
      <c r="VFV5" s="653"/>
      <c r="VFW5" s="653"/>
      <c r="VFX5" s="653"/>
      <c r="VFY5" s="653"/>
      <c r="VFZ5" s="653"/>
      <c r="VGA5" s="653"/>
      <c r="VGB5" s="653"/>
      <c r="VGC5" s="653"/>
      <c r="VGD5" s="653"/>
      <c r="VGE5" s="653"/>
      <c r="VGF5" s="653"/>
      <c r="VGG5" s="653"/>
      <c r="VGH5" s="653"/>
      <c r="VGI5" s="653"/>
      <c r="VGJ5" s="653"/>
      <c r="VGK5" s="653"/>
      <c r="VGL5" s="653"/>
      <c r="VGM5" s="653"/>
      <c r="VGN5" s="653"/>
      <c r="VGO5" s="653"/>
      <c r="VGP5" s="653"/>
      <c r="VGQ5" s="653"/>
      <c r="VGR5" s="653"/>
      <c r="VGS5" s="653"/>
      <c r="VGT5" s="653"/>
      <c r="VGU5" s="653"/>
      <c r="VGV5" s="653"/>
      <c r="VGW5" s="653"/>
      <c r="VGX5" s="653"/>
      <c r="VGY5" s="653"/>
      <c r="VGZ5" s="653"/>
      <c r="VHA5" s="653"/>
      <c r="VHB5" s="653"/>
      <c r="VHC5" s="653"/>
      <c r="VHD5" s="653"/>
      <c r="VHE5" s="653"/>
      <c r="VHF5" s="653"/>
      <c r="VHG5" s="653"/>
      <c r="VHH5" s="653"/>
      <c r="VHI5" s="653"/>
      <c r="VHJ5" s="653"/>
      <c r="VHK5" s="653"/>
      <c r="VHL5" s="653"/>
      <c r="VHM5" s="653"/>
      <c r="VHN5" s="653"/>
      <c r="VHO5" s="653"/>
      <c r="VHP5" s="653"/>
      <c r="VHQ5" s="653"/>
      <c r="VHR5" s="653"/>
      <c r="VHS5" s="653"/>
      <c r="VHT5" s="653"/>
      <c r="VHU5" s="653"/>
      <c r="VHV5" s="653"/>
      <c r="VHW5" s="653"/>
      <c r="VHX5" s="653"/>
      <c r="VHY5" s="653"/>
      <c r="VHZ5" s="653"/>
      <c r="VIA5" s="653"/>
      <c r="VIB5" s="653"/>
      <c r="VIC5" s="653"/>
      <c r="VID5" s="653"/>
      <c r="VIE5" s="653"/>
      <c r="VIF5" s="653"/>
      <c r="VIG5" s="653"/>
      <c r="VIH5" s="653"/>
      <c r="VII5" s="653"/>
      <c r="VIJ5" s="653"/>
      <c r="VIK5" s="653"/>
      <c r="VIL5" s="653"/>
      <c r="VIM5" s="653"/>
      <c r="VIN5" s="653"/>
      <c r="VIO5" s="653"/>
      <c r="VIP5" s="653"/>
      <c r="VIQ5" s="653"/>
      <c r="VIR5" s="653"/>
      <c r="VIS5" s="653"/>
      <c r="VIT5" s="653"/>
      <c r="VIU5" s="653"/>
      <c r="VIV5" s="653"/>
      <c r="VIW5" s="653"/>
      <c r="VIX5" s="653"/>
      <c r="VIY5" s="653"/>
      <c r="VIZ5" s="653"/>
      <c r="VJA5" s="653"/>
      <c r="VJB5" s="653"/>
      <c r="VJC5" s="653"/>
      <c r="VJD5" s="653"/>
      <c r="VJE5" s="653"/>
      <c r="VJF5" s="653"/>
      <c r="VJG5" s="653"/>
      <c r="VJH5" s="653"/>
      <c r="VJI5" s="653"/>
      <c r="VJJ5" s="653"/>
      <c r="VJK5" s="653"/>
      <c r="VJL5" s="653"/>
      <c r="VJM5" s="653"/>
      <c r="VJN5" s="653"/>
      <c r="VJO5" s="653"/>
      <c r="VJP5" s="653"/>
      <c r="VJQ5" s="653"/>
      <c r="VJR5" s="653"/>
      <c r="VJS5" s="653"/>
      <c r="VJT5" s="653"/>
      <c r="VJU5" s="653"/>
      <c r="VJV5" s="653"/>
      <c r="VJW5" s="653"/>
      <c r="VJX5" s="653"/>
      <c r="VJY5" s="653"/>
      <c r="VJZ5" s="653"/>
      <c r="VKA5" s="653"/>
      <c r="VKB5" s="653"/>
      <c r="VKC5" s="653"/>
      <c r="VKD5" s="653"/>
      <c r="VKE5" s="653"/>
      <c r="VKF5" s="653"/>
      <c r="VKG5" s="653"/>
      <c r="VKH5" s="653"/>
      <c r="VKI5" s="653"/>
      <c r="VKJ5" s="653"/>
      <c r="VKK5" s="653"/>
      <c r="VKL5" s="653"/>
      <c r="VKM5" s="653"/>
      <c r="VKN5" s="653"/>
      <c r="VKO5" s="653"/>
      <c r="VKP5" s="653"/>
      <c r="VKQ5" s="653"/>
      <c r="VKR5" s="653"/>
      <c r="VKS5" s="653"/>
      <c r="VKT5" s="653"/>
      <c r="VKU5" s="653"/>
      <c r="VKV5" s="653"/>
      <c r="VKW5" s="653"/>
      <c r="VKX5" s="653"/>
      <c r="VKY5" s="653"/>
      <c r="VKZ5" s="653"/>
      <c r="VLA5" s="653"/>
      <c r="VLB5" s="653"/>
      <c r="VLC5" s="653"/>
      <c r="VLD5" s="653"/>
      <c r="VLE5" s="653"/>
      <c r="VLF5" s="653"/>
      <c r="VLG5" s="653"/>
      <c r="VLH5" s="653"/>
      <c r="VLI5" s="653"/>
      <c r="VLJ5" s="653"/>
      <c r="VLK5" s="653"/>
      <c r="VLL5" s="653"/>
      <c r="VLM5" s="653"/>
      <c r="VLN5" s="653"/>
      <c r="VLO5" s="653"/>
      <c r="VLP5" s="653"/>
      <c r="VLQ5" s="653"/>
      <c r="VLR5" s="653"/>
      <c r="VLS5" s="653"/>
      <c r="VLT5" s="653"/>
      <c r="VLU5" s="653"/>
      <c r="VLV5" s="653"/>
      <c r="VLW5" s="653"/>
      <c r="VLX5" s="653"/>
      <c r="VLY5" s="653"/>
      <c r="VLZ5" s="653"/>
      <c r="VMA5" s="653"/>
      <c r="VMB5" s="653"/>
      <c r="VMC5" s="653"/>
      <c r="VMD5" s="653"/>
      <c r="VME5" s="653"/>
      <c r="VMF5" s="653"/>
      <c r="VMG5" s="653"/>
      <c r="VMH5" s="653"/>
      <c r="VMI5" s="653"/>
      <c r="VMJ5" s="653"/>
      <c r="VMK5" s="653"/>
      <c r="VML5" s="653"/>
      <c r="VMM5" s="653"/>
      <c r="VMN5" s="653"/>
      <c r="VMO5" s="653"/>
      <c r="VMP5" s="653"/>
      <c r="VMQ5" s="653"/>
      <c r="VMR5" s="653"/>
      <c r="VMS5" s="653"/>
      <c r="VMT5" s="653"/>
      <c r="VMU5" s="653"/>
      <c r="VMV5" s="653"/>
      <c r="VMW5" s="653"/>
      <c r="VMX5" s="653"/>
      <c r="VMY5" s="653"/>
      <c r="VMZ5" s="653"/>
      <c r="VNA5" s="653"/>
      <c r="VNB5" s="653"/>
      <c r="VNC5" s="653"/>
      <c r="VND5" s="653"/>
      <c r="VNE5" s="653"/>
      <c r="VNF5" s="653"/>
      <c r="VNG5" s="653"/>
      <c r="VNH5" s="653"/>
      <c r="VNI5" s="653"/>
      <c r="VNJ5" s="653"/>
      <c r="VNK5" s="653"/>
      <c r="VNL5" s="653"/>
      <c r="VNM5" s="653"/>
      <c r="VNN5" s="653"/>
      <c r="VNO5" s="653"/>
      <c r="VNP5" s="653"/>
      <c r="VNQ5" s="653"/>
      <c r="VNR5" s="653"/>
      <c r="VNS5" s="653"/>
      <c r="VNT5" s="653"/>
      <c r="VNU5" s="653"/>
      <c r="VNV5" s="653"/>
      <c r="VNW5" s="653"/>
      <c r="VNX5" s="653"/>
      <c r="VNY5" s="653"/>
      <c r="VNZ5" s="653"/>
      <c r="VOA5" s="653"/>
      <c r="VOB5" s="653"/>
      <c r="VOC5" s="653"/>
      <c r="VOD5" s="653"/>
      <c r="VOE5" s="653"/>
      <c r="VOF5" s="653"/>
      <c r="VOG5" s="653"/>
      <c r="VOH5" s="653"/>
      <c r="VOI5" s="653"/>
      <c r="VOJ5" s="653"/>
      <c r="VOK5" s="653"/>
      <c r="VOL5" s="653"/>
      <c r="VOM5" s="653"/>
      <c r="VON5" s="653"/>
      <c r="VOO5" s="653"/>
      <c r="VOP5" s="653"/>
      <c r="VOQ5" s="653"/>
      <c r="VOR5" s="653"/>
      <c r="VOS5" s="653"/>
      <c r="VOT5" s="653"/>
      <c r="VOU5" s="653"/>
      <c r="VOV5" s="653"/>
      <c r="VOW5" s="653"/>
      <c r="VOX5" s="653"/>
      <c r="VOY5" s="653"/>
      <c r="VOZ5" s="653"/>
      <c r="VPA5" s="653"/>
      <c r="VPB5" s="653"/>
      <c r="VPC5" s="653"/>
      <c r="VPD5" s="653"/>
      <c r="VPE5" s="653"/>
      <c r="VPF5" s="653"/>
      <c r="VPG5" s="653"/>
      <c r="VPH5" s="653"/>
      <c r="VPI5" s="653"/>
      <c r="VPJ5" s="653"/>
      <c r="VPK5" s="653"/>
      <c r="VPL5" s="653"/>
      <c r="VPM5" s="653"/>
      <c r="VPN5" s="653"/>
      <c r="VPO5" s="653"/>
      <c r="VPP5" s="653"/>
      <c r="VPQ5" s="653"/>
      <c r="VPR5" s="653"/>
      <c r="VPS5" s="653"/>
      <c r="VPT5" s="653"/>
      <c r="VPU5" s="653"/>
      <c r="VPV5" s="653"/>
      <c r="VPW5" s="653"/>
      <c r="VPX5" s="653"/>
      <c r="VPY5" s="653"/>
      <c r="VPZ5" s="653"/>
      <c r="VQA5" s="653"/>
      <c r="VQB5" s="653"/>
      <c r="VQC5" s="653"/>
      <c r="VQD5" s="653"/>
      <c r="VQE5" s="653"/>
      <c r="VQF5" s="653"/>
      <c r="VQG5" s="653"/>
      <c r="VQH5" s="653"/>
      <c r="VQI5" s="653"/>
      <c r="VQJ5" s="653"/>
      <c r="VQK5" s="653"/>
      <c r="VQL5" s="653"/>
      <c r="VQM5" s="653"/>
      <c r="VQN5" s="653"/>
      <c r="VQO5" s="653"/>
      <c r="VQP5" s="653"/>
      <c r="VQQ5" s="653"/>
      <c r="VQR5" s="653"/>
      <c r="VQS5" s="653"/>
      <c r="VQT5" s="653"/>
      <c r="VQU5" s="653"/>
      <c r="VQV5" s="653"/>
      <c r="VQW5" s="653"/>
      <c r="VQX5" s="653"/>
      <c r="VQY5" s="653"/>
      <c r="VQZ5" s="653"/>
      <c r="VRA5" s="653"/>
      <c r="VRB5" s="653"/>
      <c r="VRC5" s="653"/>
      <c r="VRD5" s="653"/>
      <c r="VRE5" s="653"/>
      <c r="VRF5" s="653"/>
      <c r="VRG5" s="653"/>
      <c r="VRH5" s="653"/>
      <c r="VRI5" s="653"/>
      <c r="VRJ5" s="653"/>
      <c r="VRK5" s="653"/>
      <c r="VRL5" s="653"/>
      <c r="VRM5" s="653"/>
      <c r="VRN5" s="653"/>
      <c r="VRO5" s="653"/>
      <c r="VRP5" s="653"/>
      <c r="VRQ5" s="653"/>
      <c r="VRR5" s="653"/>
      <c r="VRS5" s="653"/>
      <c r="VRT5" s="653"/>
      <c r="VRU5" s="653"/>
      <c r="VRV5" s="653"/>
      <c r="VRW5" s="653"/>
      <c r="VRX5" s="653"/>
      <c r="VRY5" s="653"/>
      <c r="VRZ5" s="653"/>
      <c r="VSA5" s="653"/>
      <c r="VSB5" s="653"/>
      <c r="VSC5" s="653"/>
      <c r="VSD5" s="653"/>
      <c r="VSE5" s="653"/>
      <c r="VSF5" s="653"/>
      <c r="VSG5" s="653"/>
      <c r="VSH5" s="653"/>
      <c r="VSI5" s="653"/>
      <c r="VSJ5" s="653"/>
      <c r="VSK5" s="653"/>
      <c r="VSL5" s="653"/>
      <c r="VSM5" s="653"/>
      <c r="VSN5" s="653"/>
      <c r="VSO5" s="653"/>
      <c r="VSP5" s="653"/>
      <c r="VSQ5" s="653"/>
      <c r="VSR5" s="653"/>
      <c r="VSS5" s="653"/>
      <c r="VST5" s="653"/>
      <c r="VSU5" s="653"/>
      <c r="VSV5" s="653"/>
      <c r="VSW5" s="653"/>
      <c r="VSX5" s="653"/>
      <c r="VSY5" s="653"/>
      <c r="VSZ5" s="653"/>
      <c r="VTA5" s="653"/>
      <c r="VTB5" s="653"/>
      <c r="VTC5" s="653"/>
      <c r="VTD5" s="653"/>
      <c r="VTE5" s="653"/>
      <c r="VTF5" s="653"/>
      <c r="VTG5" s="653"/>
      <c r="VTH5" s="653"/>
      <c r="VTI5" s="653"/>
      <c r="VTJ5" s="653"/>
      <c r="VTK5" s="653"/>
      <c r="VTL5" s="653"/>
      <c r="VTM5" s="653"/>
      <c r="VTN5" s="653"/>
      <c r="VTO5" s="653"/>
      <c r="VTP5" s="653"/>
      <c r="VTQ5" s="653"/>
      <c r="VTR5" s="653"/>
      <c r="VTS5" s="653"/>
      <c r="VTT5" s="653"/>
      <c r="VTU5" s="653"/>
      <c r="VTV5" s="653"/>
      <c r="VTW5" s="653"/>
      <c r="VTX5" s="653"/>
      <c r="VTY5" s="653"/>
      <c r="VTZ5" s="653"/>
      <c r="VUA5" s="653"/>
      <c r="VUB5" s="653"/>
      <c r="VUC5" s="653"/>
      <c r="VUD5" s="653"/>
      <c r="VUE5" s="653"/>
      <c r="VUF5" s="653"/>
      <c r="VUG5" s="653"/>
      <c r="VUH5" s="653"/>
      <c r="VUI5" s="653"/>
      <c r="VUJ5" s="653"/>
      <c r="VUK5" s="653"/>
      <c r="VUL5" s="653"/>
      <c r="VUM5" s="653"/>
      <c r="VUN5" s="653"/>
      <c r="VUO5" s="653"/>
      <c r="VUP5" s="653"/>
      <c r="VUQ5" s="653"/>
      <c r="VUR5" s="653"/>
      <c r="VUS5" s="653"/>
      <c r="VUT5" s="653"/>
      <c r="VUU5" s="653"/>
      <c r="VUV5" s="653"/>
      <c r="VUW5" s="653"/>
      <c r="VUX5" s="653"/>
      <c r="VUY5" s="653"/>
      <c r="VUZ5" s="653"/>
      <c r="VVA5" s="653"/>
      <c r="VVB5" s="653"/>
      <c r="VVC5" s="653"/>
      <c r="VVD5" s="653"/>
      <c r="VVE5" s="653"/>
      <c r="VVF5" s="653"/>
      <c r="VVG5" s="653"/>
      <c r="VVH5" s="653"/>
      <c r="VVI5" s="653"/>
      <c r="VVJ5" s="653"/>
      <c r="VVK5" s="653"/>
      <c r="VVL5" s="653"/>
      <c r="VVM5" s="653"/>
      <c r="VVN5" s="653"/>
      <c r="VVO5" s="653"/>
      <c r="VVP5" s="653"/>
      <c r="VVQ5" s="653"/>
      <c r="VVR5" s="653"/>
      <c r="VVS5" s="653"/>
      <c r="VVT5" s="653"/>
      <c r="VVU5" s="653"/>
      <c r="VVV5" s="653"/>
      <c r="VVW5" s="653"/>
      <c r="VVX5" s="653"/>
      <c r="VVY5" s="653"/>
      <c r="VVZ5" s="653"/>
      <c r="VWA5" s="653"/>
      <c r="VWB5" s="653"/>
      <c r="VWC5" s="653"/>
      <c r="VWD5" s="653"/>
      <c r="VWE5" s="653"/>
      <c r="VWF5" s="653"/>
      <c r="VWG5" s="653"/>
      <c r="VWH5" s="653"/>
      <c r="VWI5" s="653"/>
      <c r="VWJ5" s="653"/>
      <c r="VWK5" s="653"/>
      <c r="VWL5" s="653"/>
      <c r="VWM5" s="653"/>
      <c r="VWN5" s="653"/>
      <c r="VWO5" s="653"/>
      <c r="VWP5" s="653"/>
      <c r="VWQ5" s="653"/>
      <c r="VWR5" s="653"/>
      <c r="VWS5" s="653"/>
      <c r="VWT5" s="653"/>
      <c r="VWU5" s="653"/>
      <c r="VWV5" s="653"/>
      <c r="VWW5" s="653"/>
      <c r="VWX5" s="653"/>
      <c r="VWY5" s="653"/>
      <c r="VWZ5" s="653"/>
      <c r="VXA5" s="653"/>
      <c r="VXB5" s="653"/>
      <c r="VXC5" s="653"/>
      <c r="VXD5" s="653"/>
      <c r="VXE5" s="653"/>
      <c r="VXF5" s="653"/>
      <c r="VXG5" s="653"/>
      <c r="VXH5" s="653"/>
      <c r="VXI5" s="653"/>
      <c r="VXJ5" s="653"/>
      <c r="VXK5" s="653"/>
      <c r="VXL5" s="653"/>
      <c r="VXM5" s="653"/>
      <c r="VXN5" s="653"/>
      <c r="VXO5" s="653"/>
      <c r="VXP5" s="653"/>
      <c r="VXQ5" s="653"/>
      <c r="VXR5" s="653"/>
      <c r="VXS5" s="653"/>
      <c r="VXT5" s="653"/>
      <c r="VXU5" s="653"/>
      <c r="VXV5" s="653"/>
      <c r="VXW5" s="653"/>
      <c r="VXX5" s="653"/>
      <c r="VXY5" s="653"/>
      <c r="VXZ5" s="653"/>
      <c r="VYA5" s="653"/>
      <c r="VYB5" s="653"/>
      <c r="VYC5" s="653"/>
      <c r="VYD5" s="653"/>
      <c r="VYE5" s="653"/>
      <c r="VYF5" s="653"/>
      <c r="VYG5" s="653"/>
      <c r="VYH5" s="653"/>
      <c r="VYI5" s="653"/>
      <c r="VYJ5" s="653"/>
      <c r="VYK5" s="653"/>
      <c r="VYL5" s="653"/>
      <c r="VYM5" s="653"/>
      <c r="VYN5" s="653"/>
      <c r="VYO5" s="653"/>
      <c r="VYP5" s="653"/>
      <c r="VYQ5" s="653"/>
      <c r="VYR5" s="653"/>
      <c r="VYS5" s="653"/>
      <c r="VYT5" s="653"/>
      <c r="VYU5" s="653"/>
      <c r="VYV5" s="653"/>
      <c r="VYW5" s="653"/>
      <c r="VYX5" s="653"/>
      <c r="VYY5" s="653"/>
      <c r="VYZ5" s="653"/>
      <c r="VZA5" s="653"/>
      <c r="VZB5" s="653"/>
      <c r="VZC5" s="653"/>
      <c r="VZD5" s="653"/>
      <c r="VZE5" s="653"/>
      <c r="VZF5" s="653"/>
      <c r="VZG5" s="653"/>
      <c r="VZH5" s="653"/>
      <c r="VZI5" s="653"/>
      <c r="VZJ5" s="653"/>
      <c r="VZK5" s="653"/>
      <c r="VZL5" s="653"/>
      <c r="VZM5" s="653"/>
      <c r="VZN5" s="653"/>
      <c r="VZO5" s="653"/>
      <c r="VZP5" s="653"/>
      <c r="VZQ5" s="653"/>
      <c r="VZR5" s="653"/>
      <c r="VZS5" s="653"/>
      <c r="VZT5" s="653"/>
      <c r="VZU5" s="653"/>
      <c r="VZV5" s="653"/>
      <c r="VZW5" s="653"/>
      <c r="VZX5" s="653"/>
      <c r="VZY5" s="653"/>
      <c r="VZZ5" s="653"/>
      <c r="WAA5" s="653"/>
      <c r="WAB5" s="653"/>
      <c r="WAC5" s="653"/>
      <c r="WAD5" s="653"/>
      <c r="WAE5" s="653"/>
      <c r="WAF5" s="653"/>
      <c r="WAG5" s="653"/>
      <c r="WAH5" s="653"/>
      <c r="WAI5" s="653"/>
      <c r="WAJ5" s="653"/>
      <c r="WAK5" s="653"/>
      <c r="WAL5" s="653"/>
      <c r="WAM5" s="653"/>
      <c r="WAN5" s="653"/>
      <c r="WAO5" s="653"/>
      <c r="WAP5" s="653"/>
      <c r="WAQ5" s="653"/>
      <c r="WAR5" s="653"/>
      <c r="WAS5" s="653"/>
      <c r="WAT5" s="653"/>
      <c r="WAU5" s="653"/>
      <c r="WAV5" s="653"/>
      <c r="WAW5" s="653"/>
      <c r="WAX5" s="653"/>
      <c r="WAY5" s="653"/>
      <c r="WAZ5" s="653"/>
      <c r="WBA5" s="653"/>
      <c r="WBB5" s="653"/>
      <c r="WBC5" s="653"/>
      <c r="WBD5" s="653"/>
      <c r="WBE5" s="653"/>
      <c r="WBF5" s="653"/>
      <c r="WBG5" s="653"/>
      <c r="WBH5" s="653"/>
      <c r="WBI5" s="653"/>
      <c r="WBJ5" s="653"/>
      <c r="WBK5" s="653"/>
      <c r="WBL5" s="653"/>
      <c r="WBM5" s="653"/>
      <c r="WBN5" s="653"/>
      <c r="WBO5" s="653"/>
      <c r="WBP5" s="653"/>
      <c r="WBQ5" s="653"/>
      <c r="WBR5" s="653"/>
      <c r="WBS5" s="653"/>
      <c r="WBT5" s="653"/>
      <c r="WBU5" s="653"/>
      <c r="WBV5" s="653"/>
      <c r="WBW5" s="653"/>
      <c r="WBX5" s="653"/>
      <c r="WBY5" s="653"/>
      <c r="WBZ5" s="653"/>
      <c r="WCA5" s="653"/>
      <c r="WCB5" s="653"/>
      <c r="WCC5" s="653"/>
      <c r="WCD5" s="653"/>
      <c r="WCE5" s="653"/>
      <c r="WCF5" s="653"/>
      <c r="WCG5" s="653"/>
      <c r="WCH5" s="653"/>
      <c r="WCI5" s="653"/>
      <c r="WCJ5" s="653"/>
      <c r="WCK5" s="653"/>
      <c r="WCL5" s="653"/>
      <c r="WCM5" s="653"/>
      <c r="WCN5" s="653"/>
      <c r="WCO5" s="653"/>
      <c r="WCP5" s="653"/>
      <c r="WCQ5" s="653"/>
      <c r="WCR5" s="653"/>
      <c r="WCS5" s="653"/>
      <c r="WCT5" s="653"/>
      <c r="WCU5" s="653"/>
      <c r="WCV5" s="653"/>
      <c r="WCW5" s="653"/>
      <c r="WCX5" s="653"/>
      <c r="WCY5" s="653"/>
      <c r="WCZ5" s="653"/>
      <c r="WDA5" s="653"/>
      <c r="WDB5" s="653"/>
      <c r="WDC5" s="653"/>
      <c r="WDD5" s="653"/>
      <c r="WDE5" s="653"/>
      <c r="WDF5" s="653"/>
      <c r="WDG5" s="653"/>
      <c r="WDH5" s="653"/>
      <c r="WDI5" s="653"/>
      <c r="WDJ5" s="653"/>
      <c r="WDK5" s="653"/>
      <c r="WDL5" s="653"/>
      <c r="WDM5" s="653"/>
      <c r="WDN5" s="653"/>
      <c r="WDO5" s="653"/>
      <c r="WDP5" s="653"/>
      <c r="WDQ5" s="653"/>
      <c r="WDR5" s="653"/>
      <c r="WDS5" s="653"/>
      <c r="WDT5" s="653"/>
      <c r="WDU5" s="653"/>
      <c r="WDV5" s="653"/>
      <c r="WDW5" s="653"/>
      <c r="WDX5" s="653"/>
      <c r="WDY5" s="653"/>
      <c r="WDZ5" s="653"/>
      <c r="WEA5" s="653"/>
      <c r="WEB5" s="653"/>
      <c r="WEC5" s="653"/>
      <c r="WED5" s="653"/>
      <c r="WEE5" s="653"/>
      <c r="WEF5" s="653"/>
      <c r="WEG5" s="653"/>
      <c r="WEH5" s="653"/>
      <c r="WEI5" s="653"/>
      <c r="WEJ5" s="653"/>
      <c r="WEK5" s="653"/>
      <c r="WEL5" s="653"/>
      <c r="WEM5" s="653"/>
      <c r="WEN5" s="653"/>
      <c r="WEO5" s="653"/>
      <c r="WEP5" s="653"/>
      <c r="WEQ5" s="653"/>
      <c r="WER5" s="653"/>
      <c r="WES5" s="653"/>
      <c r="WET5" s="653"/>
      <c r="WEU5" s="653"/>
      <c r="WEV5" s="653"/>
      <c r="WEW5" s="653"/>
      <c r="WEX5" s="653"/>
      <c r="WEY5" s="653"/>
      <c r="WEZ5" s="653"/>
      <c r="WFA5" s="653"/>
      <c r="WFB5" s="653"/>
      <c r="WFC5" s="653"/>
      <c r="WFD5" s="653"/>
      <c r="WFE5" s="653"/>
      <c r="WFF5" s="653"/>
      <c r="WFG5" s="653"/>
      <c r="WFH5" s="653"/>
      <c r="WFI5" s="653"/>
      <c r="WFJ5" s="653"/>
      <c r="WFK5" s="653"/>
      <c r="WFL5" s="653"/>
      <c r="WFM5" s="653"/>
      <c r="WFN5" s="653"/>
      <c r="WFO5" s="653"/>
      <c r="WFP5" s="653"/>
      <c r="WFQ5" s="653"/>
      <c r="WFR5" s="653"/>
      <c r="WFS5" s="653"/>
      <c r="WFT5" s="653"/>
      <c r="WFU5" s="653"/>
      <c r="WFV5" s="653"/>
      <c r="WFW5" s="653"/>
      <c r="WFX5" s="653"/>
      <c r="WFY5" s="653"/>
      <c r="WFZ5" s="653"/>
      <c r="WGA5" s="653"/>
      <c r="WGB5" s="653"/>
      <c r="WGC5" s="653"/>
      <c r="WGD5" s="653"/>
      <c r="WGE5" s="653"/>
      <c r="WGF5" s="653"/>
      <c r="WGG5" s="653"/>
      <c r="WGH5" s="653"/>
      <c r="WGI5" s="653"/>
      <c r="WGJ5" s="653"/>
      <c r="WGK5" s="653"/>
      <c r="WGL5" s="653"/>
      <c r="WGM5" s="653"/>
      <c r="WGN5" s="653"/>
      <c r="WGO5" s="653"/>
      <c r="WGP5" s="653"/>
      <c r="WGQ5" s="653"/>
      <c r="WGR5" s="653"/>
      <c r="WGS5" s="653"/>
      <c r="WGT5" s="653"/>
      <c r="WGU5" s="653"/>
      <c r="WGV5" s="653"/>
      <c r="WGW5" s="653"/>
      <c r="WGX5" s="653"/>
      <c r="WGY5" s="653"/>
      <c r="WGZ5" s="653"/>
      <c r="WHA5" s="653"/>
      <c r="WHB5" s="653"/>
      <c r="WHC5" s="653"/>
      <c r="WHD5" s="653"/>
      <c r="WHE5" s="653"/>
      <c r="WHF5" s="653"/>
      <c r="WHG5" s="653"/>
      <c r="WHH5" s="653"/>
      <c r="WHI5" s="653"/>
      <c r="WHJ5" s="653"/>
      <c r="WHK5" s="653"/>
      <c r="WHL5" s="653"/>
      <c r="WHM5" s="653"/>
      <c r="WHN5" s="653"/>
      <c r="WHO5" s="653"/>
      <c r="WHP5" s="653"/>
      <c r="WHQ5" s="653"/>
      <c r="WHR5" s="653"/>
      <c r="WHS5" s="653"/>
      <c r="WHT5" s="653"/>
      <c r="WHU5" s="653"/>
      <c r="WHV5" s="653"/>
      <c r="WHW5" s="653"/>
      <c r="WHX5" s="653"/>
      <c r="WHY5" s="653"/>
      <c r="WHZ5" s="653"/>
      <c r="WIA5" s="653"/>
      <c r="WIB5" s="653"/>
      <c r="WIC5" s="653"/>
      <c r="WID5" s="653"/>
      <c r="WIE5" s="653"/>
      <c r="WIF5" s="653"/>
      <c r="WIG5" s="653"/>
      <c r="WIH5" s="653"/>
      <c r="WII5" s="653"/>
      <c r="WIJ5" s="653"/>
      <c r="WIK5" s="653"/>
      <c r="WIL5" s="653"/>
      <c r="WIM5" s="653"/>
      <c r="WIN5" s="653"/>
      <c r="WIO5" s="653"/>
      <c r="WIP5" s="653"/>
      <c r="WIQ5" s="653"/>
      <c r="WIR5" s="653"/>
      <c r="WIS5" s="653"/>
      <c r="WIT5" s="653"/>
      <c r="WIU5" s="653"/>
      <c r="WIV5" s="653"/>
      <c r="WIW5" s="653"/>
      <c r="WIX5" s="653"/>
      <c r="WIY5" s="653"/>
      <c r="WIZ5" s="653"/>
      <c r="WJA5" s="653"/>
      <c r="WJB5" s="653"/>
      <c r="WJC5" s="653"/>
      <c r="WJD5" s="653"/>
      <c r="WJE5" s="653"/>
      <c r="WJF5" s="653"/>
      <c r="WJG5" s="653"/>
      <c r="WJH5" s="653"/>
      <c r="WJI5" s="653"/>
      <c r="WJJ5" s="653"/>
      <c r="WJK5" s="653"/>
      <c r="WJL5" s="653"/>
      <c r="WJM5" s="653"/>
      <c r="WJN5" s="653"/>
      <c r="WJO5" s="653"/>
      <c r="WJP5" s="653"/>
      <c r="WJQ5" s="653"/>
      <c r="WJR5" s="653"/>
      <c r="WJS5" s="653"/>
      <c r="WJT5" s="653"/>
      <c r="WJU5" s="653"/>
      <c r="WJV5" s="653"/>
      <c r="WJW5" s="653"/>
      <c r="WJX5" s="653"/>
      <c r="WJY5" s="653"/>
      <c r="WJZ5" s="653"/>
      <c r="WKA5" s="653"/>
      <c r="WKB5" s="653"/>
      <c r="WKC5" s="653"/>
      <c r="WKD5" s="653"/>
      <c r="WKE5" s="653"/>
      <c r="WKF5" s="653"/>
      <c r="WKG5" s="653"/>
      <c r="WKH5" s="653"/>
      <c r="WKI5" s="653"/>
      <c r="WKJ5" s="653"/>
      <c r="WKK5" s="653"/>
      <c r="WKL5" s="653"/>
      <c r="WKM5" s="653"/>
      <c r="WKN5" s="653"/>
      <c r="WKO5" s="653"/>
      <c r="WKP5" s="653"/>
      <c r="WKQ5" s="653"/>
      <c r="WKR5" s="653"/>
      <c r="WKS5" s="653"/>
      <c r="WKT5" s="653"/>
      <c r="WKU5" s="653"/>
      <c r="WKV5" s="653"/>
      <c r="WKW5" s="653"/>
      <c r="WKX5" s="653"/>
      <c r="WKY5" s="653"/>
      <c r="WKZ5" s="653"/>
      <c r="WLA5" s="653"/>
      <c r="WLB5" s="653"/>
      <c r="WLC5" s="653"/>
      <c r="WLD5" s="653"/>
      <c r="WLE5" s="653"/>
      <c r="WLF5" s="653"/>
      <c r="WLG5" s="653"/>
      <c r="WLH5" s="653"/>
      <c r="WLI5" s="653"/>
      <c r="WLJ5" s="653"/>
      <c r="WLK5" s="653"/>
      <c r="WLL5" s="653"/>
      <c r="WLM5" s="653"/>
      <c r="WLN5" s="653"/>
      <c r="WLO5" s="653"/>
      <c r="WLP5" s="653"/>
      <c r="WLQ5" s="653"/>
      <c r="WLR5" s="653"/>
      <c r="WLS5" s="653"/>
      <c r="WLT5" s="653"/>
      <c r="WLU5" s="653"/>
      <c r="WLV5" s="653"/>
      <c r="WLW5" s="653"/>
      <c r="WLX5" s="653"/>
      <c r="WLY5" s="653"/>
      <c r="WLZ5" s="653"/>
      <c r="WMA5" s="653"/>
      <c r="WMB5" s="653"/>
      <c r="WMC5" s="653"/>
      <c r="WMD5" s="653"/>
      <c r="WME5" s="653"/>
      <c r="WMF5" s="653"/>
      <c r="WMG5" s="653"/>
      <c r="WMH5" s="653"/>
      <c r="WMI5" s="653"/>
      <c r="WMJ5" s="653"/>
      <c r="WMK5" s="653"/>
      <c r="WML5" s="653"/>
      <c r="WMM5" s="653"/>
      <c r="WMN5" s="653"/>
      <c r="WMO5" s="653"/>
      <c r="WMP5" s="653"/>
      <c r="WMQ5" s="653"/>
      <c r="WMR5" s="653"/>
      <c r="WMS5" s="653"/>
      <c r="WMT5" s="653"/>
      <c r="WMU5" s="653"/>
      <c r="WMV5" s="653"/>
      <c r="WMW5" s="653"/>
      <c r="WMX5" s="653"/>
      <c r="WMY5" s="653"/>
      <c r="WMZ5" s="653"/>
      <c r="WNA5" s="653"/>
      <c r="WNB5" s="653"/>
      <c r="WNC5" s="653"/>
      <c r="WND5" s="653"/>
      <c r="WNE5" s="653"/>
      <c r="WNF5" s="653"/>
      <c r="WNG5" s="653"/>
      <c r="WNH5" s="653"/>
      <c r="WNI5" s="653"/>
      <c r="WNJ5" s="653"/>
      <c r="WNK5" s="653"/>
      <c r="WNL5" s="653"/>
      <c r="WNM5" s="653"/>
      <c r="WNN5" s="653"/>
      <c r="WNO5" s="653"/>
      <c r="WNP5" s="653"/>
      <c r="WNQ5" s="653"/>
      <c r="WNR5" s="653"/>
      <c r="WNS5" s="653"/>
      <c r="WNT5" s="653"/>
      <c r="WNU5" s="653"/>
      <c r="WNV5" s="653"/>
      <c r="WNW5" s="653"/>
      <c r="WNX5" s="653"/>
      <c r="WNY5" s="653"/>
      <c r="WNZ5" s="653"/>
      <c r="WOA5" s="653"/>
      <c r="WOB5" s="653"/>
      <c r="WOC5" s="653"/>
      <c r="WOD5" s="653"/>
      <c r="WOE5" s="653"/>
      <c r="WOF5" s="653"/>
      <c r="WOG5" s="653"/>
      <c r="WOH5" s="653"/>
      <c r="WOI5" s="653"/>
      <c r="WOJ5" s="653"/>
      <c r="WOK5" s="653"/>
      <c r="WOL5" s="653"/>
      <c r="WOM5" s="653"/>
      <c r="WON5" s="653"/>
      <c r="WOO5" s="653"/>
      <c r="WOP5" s="653"/>
      <c r="WOQ5" s="653"/>
      <c r="WOR5" s="653"/>
      <c r="WOS5" s="653"/>
      <c r="WOT5" s="653"/>
      <c r="WOU5" s="653"/>
      <c r="WOV5" s="653"/>
      <c r="WOW5" s="653"/>
      <c r="WOX5" s="653"/>
      <c r="WOY5" s="653"/>
      <c r="WOZ5" s="653"/>
      <c r="WPA5" s="653"/>
      <c r="WPB5" s="653"/>
      <c r="WPC5" s="653"/>
      <c r="WPD5" s="653"/>
      <c r="WPE5" s="653"/>
      <c r="WPF5" s="653"/>
      <c r="WPG5" s="653"/>
      <c r="WPH5" s="653"/>
      <c r="WPI5" s="653"/>
      <c r="WPJ5" s="653"/>
      <c r="WPK5" s="653"/>
      <c r="WPL5" s="653"/>
      <c r="WPM5" s="653"/>
      <c r="WPN5" s="653"/>
      <c r="WPO5" s="653"/>
      <c r="WPP5" s="653"/>
      <c r="WPQ5" s="653"/>
      <c r="WPR5" s="653"/>
      <c r="WPS5" s="653"/>
      <c r="WPT5" s="653"/>
      <c r="WPU5" s="653"/>
      <c r="WPV5" s="653"/>
      <c r="WPW5" s="653"/>
      <c r="WPX5" s="653"/>
      <c r="WPY5" s="653"/>
      <c r="WPZ5" s="653"/>
      <c r="WQA5" s="653"/>
      <c r="WQB5" s="653"/>
      <c r="WQC5" s="653"/>
      <c r="WQD5" s="653"/>
      <c r="WQE5" s="653"/>
      <c r="WQF5" s="653"/>
      <c r="WQG5" s="653"/>
      <c r="WQH5" s="653"/>
      <c r="WQI5" s="653"/>
      <c r="WQJ5" s="653"/>
      <c r="WQK5" s="653"/>
      <c r="WQL5" s="653"/>
      <c r="WQM5" s="653"/>
      <c r="WQN5" s="653"/>
      <c r="WQO5" s="653"/>
      <c r="WQP5" s="653"/>
      <c r="WQQ5" s="653"/>
      <c r="WQR5" s="653"/>
      <c r="WQS5" s="653"/>
      <c r="WQT5" s="653"/>
      <c r="WQU5" s="653"/>
      <c r="WQV5" s="653"/>
      <c r="WQW5" s="653"/>
      <c r="WQX5" s="653"/>
      <c r="WQY5" s="653"/>
      <c r="WQZ5" s="653"/>
      <c r="WRA5" s="653"/>
      <c r="WRB5" s="653"/>
      <c r="WRC5" s="653"/>
      <c r="WRD5" s="653"/>
      <c r="WRE5" s="653"/>
      <c r="WRF5" s="653"/>
      <c r="WRG5" s="653"/>
      <c r="WRH5" s="653"/>
      <c r="WRI5" s="653"/>
      <c r="WRJ5" s="653"/>
      <c r="WRK5" s="653"/>
      <c r="WRL5" s="653"/>
      <c r="WRM5" s="653"/>
      <c r="WRN5" s="653"/>
      <c r="WRO5" s="653"/>
      <c r="WRP5" s="653"/>
      <c r="WRQ5" s="653"/>
      <c r="WRR5" s="653"/>
      <c r="WRS5" s="653"/>
      <c r="WRT5" s="653"/>
      <c r="WRU5" s="653"/>
      <c r="WRV5" s="653"/>
      <c r="WRW5" s="653"/>
      <c r="WRX5" s="653"/>
      <c r="WRY5" s="653"/>
      <c r="WRZ5" s="653"/>
      <c r="WSA5" s="653"/>
      <c r="WSB5" s="653"/>
      <c r="WSC5" s="653"/>
      <c r="WSD5" s="653"/>
      <c r="WSE5" s="653"/>
      <c r="WSF5" s="653"/>
      <c r="WSG5" s="653"/>
      <c r="WSH5" s="653"/>
      <c r="WSI5" s="653"/>
      <c r="WSJ5" s="653"/>
      <c r="WSK5" s="653"/>
      <c r="WSL5" s="653"/>
      <c r="WSM5" s="653"/>
      <c r="WSN5" s="653"/>
      <c r="WSO5" s="653"/>
      <c r="WSP5" s="653"/>
      <c r="WSQ5" s="653"/>
      <c r="WSR5" s="653"/>
      <c r="WSS5" s="653"/>
      <c r="WST5" s="653"/>
      <c r="WSU5" s="653"/>
      <c r="WSV5" s="653"/>
      <c r="WSW5" s="653"/>
      <c r="WSX5" s="653"/>
      <c r="WSY5" s="653"/>
      <c r="WSZ5" s="653"/>
      <c r="WTA5" s="653"/>
      <c r="WTB5" s="653"/>
      <c r="WTC5" s="653"/>
      <c r="WTD5" s="653"/>
      <c r="WTE5" s="653"/>
      <c r="WTF5" s="653"/>
      <c r="WTG5" s="653"/>
      <c r="WTH5" s="653"/>
      <c r="WTI5" s="653"/>
      <c r="WTJ5" s="653"/>
      <c r="WTK5" s="653"/>
      <c r="WTL5" s="653"/>
      <c r="WTM5" s="653"/>
      <c r="WTN5" s="653"/>
      <c r="WTO5" s="653"/>
      <c r="WTP5" s="653"/>
      <c r="WTQ5" s="653"/>
      <c r="WTR5" s="653"/>
      <c r="WTS5" s="653"/>
      <c r="WTT5" s="653"/>
      <c r="WTU5" s="653"/>
      <c r="WTV5" s="653"/>
      <c r="WTW5" s="653"/>
      <c r="WTX5" s="653"/>
      <c r="WTY5" s="653"/>
      <c r="WTZ5" s="653"/>
      <c r="WUA5" s="653"/>
      <c r="WUB5" s="653"/>
      <c r="WUC5" s="653"/>
      <c r="WUD5" s="653"/>
      <c r="WUE5" s="653"/>
      <c r="WUF5" s="653"/>
      <c r="WUG5" s="653"/>
      <c r="WUH5" s="653"/>
      <c r="WUI5" s="653"/>
      <c r="WUJ5" s="653"/>
      <c r="WUK5" s="653"/>
      <c r="WUL5" s="653"/>
      <c r="WUM5" s="653"/>
      <c r="WUN5" s="653"/>
      <c r="WUO5" s="653"/>
      <c r="WUP5" s="653"/>
      <c r="WUQ5" s="653"/>
      <c r="WUR5" s="653"/>
      <c r="WUS5" s="653"/>
      <c r="WUT5" s="653"/>
      <c r="WUU5" s="653"/>
      <c r="WUV5" s="653"/>
      <c r="WUW5" s="653"/>
      <c r="WUX5" s="653"/>
      <c r="WUY5" s="653"/>
      <c r="WUZ5" s="653"/>
      <c r="WVA5" s="653"/>
      <c r="WVB5" s="653"/>
      <c r="WVC5" s="653"/>
      <c r="WVD5" s="653"/>
      <c r="WVE5" s="653"/>
      <c r="WVF5" s="653"/>
      <c r="WVG5" s="653"/>
      <c r="WVH5" s="653"/>
      <c r="WVI5" s="653"/>
      <c r="WVJ5" s="653"/>
      <c r="WVK5" s="653"/>
      <c r="WVL5" s="653"/>
      <c r="WVM5" s="653"/>
      <c r="WVN5" s="653"/>
      <c r="WVO5" s="653"/>
      <c r="WVP5" s="653"/>
      <c r="WVQ5" s="653"/>
      <c r="WVR5" s="653"/>
      <c r="WVS5" s="653"/>
      <c r="WVT5" s="653"/>
      <c r="WVU5" s="653"/>
      <c r="WVV5" s="653"/>
      <c r="WVW5" s="653"/>
      <c r="WVX5" s="653"/>
      <c r="WVY5" s="653"/>
      <c r="WVZ5" s="653"/>
      <c r="WWA5" s="653"/>
      <c r="WWB5" s="653"/>
      <c r="WWC5" s="653"/>
      <c r="WWD5" s="653"/>
      <c r="WWE5" s="653"/>
      <c r="WWF5" s="653"/>
      <c r="WWG5" s="653"/>
      <c r="WWH5" s="653"/>
      <c r="WWI5" s="653"/>
      <c r="WWJ5" s="653"/>
      <c r="WWK5" s="653"/>
      <c r="WWL5" s="653"/>
      <c r="WWM5" s="653"/>
      <c r="WWN5" s="653"/>
      <c r="WWO5" s="653"/>
      <c r="WWP5" s="653"/>
      <c r="WWQ5" s="653"/>
      <c r="WWR5" s="653"/>
      <c r="WWS5" s="653"/>
      <c r="WWT5" s="653"/>
      <c r="WWU5" s="653"/>
      <c r="WWV5" s="653"/>
      <c r="WWW5" s="653"/>
      <c r="WWX5" s="653"/>
      <c r="WWY5" s="653"/>
      <c r="WWZ5" s="653"/>
      <c r="WXA5" s="653"/>
      <c r="WXB5" s="653"/>
      <c r="WXC5" s="653"/>
      <c r="WXD5" s="653"/>
      <c r="WXE5" s="653"/>
      <c r="WXF5" s="653"/>
      <c r="WXG5" s="653"/>
      <c r="WXH5" s="653"/>
      <c r="WXI5" s="653"/>
      <c r="WXJ5" s="653"/>
      <c r="WXK5" s="653"/>
      <c r="WXL5" s="653"/>
      <c r="WXM5" s="653"/>
      <c r="WXN5" s="653"/>
      <c r="WXO5" s="653"/>
      <c r="WXP5" s="653"/>
      <c r="WXQ5" s="653"/>
      <c r="WXR5" s="653"/>
      <c r="WXS5" s="653"/>
      <c r="WXT5" s="653"/>
      <c r="WXU5" s="653"/>
      <c r="WXV5" s="653"/>
      <c r="WXW5" s="653"/>
      <c r="WXX5" s="653"/>
      <c r="WXY5" s="653"/>
      <c r="WXZ5" s="653"/>
      <c r="WYA5" s="653"/>
      <c r="WYB5" s="653"/>
      <c r="WYC5" s="653"/>
      <c r="WYD5" s="653"/>
      <c r="WYE5" s="653"/>
      <c r="WYF5" s="653"/>
      <c r="WYG5" s="653"/>
      <c r="WYH5" s="653"/>
      <c r="WYI5" s="653"/>
      <c r="WYJ5" s="653"/>
      <c r="WYK5" s="653"/>
      <c r="WYL5" s="653"/>
      <c r="WYM5" s="653"/>
      <c r="WYN5" s="653"/>
      <c r="WYO5" s="653"/>
      <c r="WYP5" s="653"/>
      <c r="WYQ5" s="653"/>
      <c r="WYR5" s="653"/>
      <c r="WYS5" s="653"/>
      <c r="WYT5" s="653"/>
      <c r="WYU5" s="653"/>
      <c r="WYV5" s="653"/>
      <c r="WYW5" s="653"/>
      <c r="WYX5" s="653"/>
      <c r="WYY5" s="653"/>
      <c r="WYZ5" s="653"/>
      <c r="WZA5" s="653"/>
      <c r="WZB5" s="653"/>
      <c r="WZC5" s="653"/>
      <c r="WZD5" s="653"/>
      <c r="WZE5" s="653"/>
      <c r="WZF5" s="653"/>
      <c r="WZG5" s="653"/>
      <c r="WZH5" s="653"/>
      <c r="WZI5" s="653"/>
      <c r="WZJ5" s="653"/>
      <c r="WZK5" s="653"/>
      <c r="WZL5" s="653"/>
      <c r="WZM5" s="653"/>
      <c r="WZN5" s="653"/>
      <c r="WZO5" s="653"/>
      <c r="WZP5" s="653"/>
      <c r="WZQ5" s="653"/>
      <c r="WZR5" s="653"/>
      <c r="WZS5" s="653"/>
      <c r="WZT5" s="653"/>
      <c r="WZU5" s="653"/>
      <c r="WZV5" s="653"/>
      <c r="WZW5" s="653"/>
      <c r="WZX5" s="653"/>
      <c r="WZY5" s="653"/>
      <c r="WZZ5" s="653"/>
      <c r="XAA5" s="653"/>
      <c r="XAB5" s="653"/>
      <c r="XAC5" s="653"/>
      <c r="XAD5" s="653"/>
      <c r="XAE5" s="653"/>
      <c r="XAF5" s="653"/>
      <c r="XAG5" s="653"/>
      <c r="XAH5" s="653"/>
      <c r="XAI5" s="653"/>
      <c r="XAJ5" s="653"/>
      <c r="XAK5" s="653"/>
      <c r="XAL5" s="653"/>
      <c r="XAM5" s="653"/>
      <c r="XAN5" s="653"/>
      <c r="XAO5" s="653"/>
      <c r="XAP5" s="653"/>
      <c r="XAQ5" s="653"/>
      <c r="XAR5" s="653"/>
      <c r="XAS5" s="653"/>
      <c r="XAT5" s="653"/>
      <c r="XAU5" s="653"/>
      <c r="XAV5" s="653"/>
      <c r="XAW5" s="653"/>
      <c r="XAX5" s="653"/>
      <c r="XAY5" s="653"/>
      <c r="XAZ5" s="653"/>
      <c r="XBA5" s="653"/>
      <c r="XBB5" s="653"/>
      <c r="XBC5" s="653"/>
      <c r="XBD5" s="653"/>
      <c r="XBE5" s="653"/>
      <c r="XBF5" s="653"/>
      <c r="XBG5" s="653"/>
      <c r="XBH5" s="653"/>
      <c r="XBI5" s="653"/>
      <c r="XBJ5" s="653"/>
      <c r="XBK5" s="653"/>
      <c r="XBL5" s="653"/>
      <c r="XBM5" s="653"/>
      <c r="XBN5" s="653"/>
      <c r="XBO5" s="653"/>
      <c r="XBP5" s="653"/>
      <c r="XBQ5" s="653"/>
      <c r="XBR5" s="653"/>
      <c r="XBS5" s="653"/>
      <c r="XBT5" s="653"/>
      <c r="XBU5" s="653"/>
      <c r="XBV5" s="653"/>
      <c r="XBW5" s="653"/>
      <c r="XBX5" s="653"/>
      <c r="XBY5" s="653"/>
      <c r="XBZ5" s="653"/>
      <c r="XCA5" s="653"/>
      <c r="XCB5" s="653"/>
      <c r="XCC5" s="653"/>
      <c r="XCD5" s="653"/>
      <c r="XCE5" s="653"/>
      <c r="XCF5" s="653"/>
      <c r="XCG5" s="653"/>
      <c r="XCH5" s="653"/>
      <c r="XCI5" s="653"/>
      <c r="XCJ5" s="653"/>
      <c r="XCK5" s="653"/>
      <c r="XCL5" s="653"/>
      <c r="XCM5" s="653"/>
      <c r="XCN5" s="653"/>
      <c r="XCO5" s="653"/>
      <c r="XCP5" s="653"/>
      <c r="XCQ5" s="653"/>
      <c r="XCR5" s="653"/>
      <c r="XCS5" s="653"/>
      <c r="XCT5" s="653"/>
      <c r="XCU5" s="653"/>
      <c r="XCV5" s="653"/>
      <c r="XCW5" s="653"/>
      <c r="XCX5" s="653"/>
      <c r="XCY5" s="653"/>
      <c r="XCZ5" s="653"/>
      <c r="XDA5" s="653"/>
      <c r="XDB5" s="653"/>
      <c r="XDC5" s="653"/>
      <c r="XDD5" s="653"/>
      <c r="XDE5" s="653"/>
      <c r="XDF5" s="653"/>
      <c r="XDG5" s="653"/>
      <c r="XDH5" s="653"/>
      <c r="XDI5" s="653"/>
      <c r="XDJ5" s="653"/>
      <c r="XDK5" s="653"/>
      <c r="XDL5" s="653"/>
      <c r="XDM5" s="653"/>
      <c r="XDN5" s="653"/>
      <c r="XDO5" s="653"/>
      <c r="XDP5" s="653"/>
      <c r="XDQ5" s="653"/>
      <c r="XDR5" s="653"/>
      <c r="XDS5" s="653"/>
      <c r="XDT5" s="653"/>
      <c r="XDU5" s="653"/>
      <c r="XDV5" s="653"/>
      <c r="XDW5" s="653"/>
      <c r="XDX5" s="653"/>
      <c r="XDY5" s="653"/>
      <c r="XDZ5" s="653"/>
      <c r="XEA5" s="653"/>
      <c r="XEB5" s="653"/>
      <c r="XEC5" s="653"/>
      <c r="XED5" s="653"/>
      <c r="XEE5" s="653"/>
      <c r="XEF5" s="653"/>
      <c r="XEG5" s="653"/>
      <c r="XEH5" s="653"/>
      <c r="XEI5" s="653"/>
      <c r="XEJ5" s="653"/>
      <c r="XEK5" s="653"/>
      <c r="XEL5" s="653"/>
      <c r="XEM5" s="653"/>
      <c r="XEN5" s="653"/>
      <c r="XEO5" s="653"/>
      <c r="XEP5" s="653"/>
      <c r="XEQ5" s="653"/>
      <c r="XER5" s="653"/>
      <c r="XES5" s="653"/>
      <c r="XET5" s="653"/>
      <c r="XEU5" s="653"/>
      <c r="XEV5" s="653"/>
      <c r="XEW5" s="653"/>
      <c r="XEX5" s="653"/>
      <c r="XEY5" s="653"/>
      <c r="XEZ5" s="653"/>
      <c r="XFA5" s="653"/>
      <c r="XFB5" s="653"/>
      <c r="XFC5" s="653"/>
      <c r="XFD5" s="653"/>
    </row>
    <row r="6" spans="2:16384" ht="24" customHeight="1" x14ac:dyDescent="0.25">
      <c r="B6" s="566" t="s">
        <v>946</v>
      </c>
      <c r="C6" s="566" t="s">
        <v>2</v>
      </c>
      <c r="D6" s="566" t="s">
        <v>83</v>
      </c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346" t="s">
        <v>495</v>
      </c>
      <c r="Q6" s="211"/>
    </row>
    <row r="7" spans="2:16384" ht="24" customHeight="1" x14ac:dyDescent="0.25">
      <c r="B7" s="566"/>
      <c r="C7" s="566"/>
      <c r="D7" s="348" t="s">
        <v>160</v>
      </c>
      <c r="E7" s="348" t="s">
        <v>161</v>
      </c>
      <c r="F7" s="348" t="s">
        <v>162</v>
      </c>
      <c r="G7" s="348" t="s">
        <v>163</v>
      </c>
      <c r="H7" s="348" t="s">
        <v>164</v>
      </c>
      <c r="I7" s="348" t="s">
        <v>165</v>
      </c>
      <c r="J7" s="348" t="s">
        <v>166</v>
      </c>
      <c r="K7" s="348" t="s">
        <v>167</v>
      </c>
      <c r="L7" s="348" t="s">
        <v>168</v>
      </c>
      <c r="M7" s="348" t="s">
        <v>169</v>
      </c>
      <c r="N7" s="348" t="s">
        <v>170</v>
      </c>
      <c r="O7" s="348" t="s">
        <v>171</v>
      </c>
      <c r="P7" s="211"/>
    </row>
    <row r="8" spans="2:16384" s="213" customFormat="1" ht="22.5" customHeight="1" x14ac:dyDescent="0.25">
      <c r="B8" s="385" t="s">
        <v>872</v>
      </c>
      <c r="C8" s="158">
        <v>66629877.710000001</v>
      </c>
      <c r="D8" s="158">
        <v>6330135.1499999985</v>
      </c>
      <c r="E8" s="158">
        <v>4993753.5499999961</v>
      </c>
      <c r="F8" s="158">
        <v>5336401.3000000007</v>
      </c>
      <c r="G8" s="158">
        <v>5693964.2599999961</v>
      </c>
      <c r="H8" s="158">
        <v>4993924.4400000013</v>
      </c>
      <c r="I8" s="158">
        <v>5626971.379999998</v>
      </c>
      <c r="J8" s="158">
        <v>5391264.9400000041</v>
      </c>
      <c r="K8" s="158">
        <v>5113659.0300000012</v>
      </c>
      <c r="L8" s="158">
        <v>5738510.21</v>
      </c>
      <c r="M8" s="158">
        <v>5647967.1399999978</v>
      </c>
      <c r="N8" s="158">
        <v>5718533.4199999999</v>
      </c>
      <c r="O8" s="158">
        <v>6044792.8899999969</v>
      </c>
      <c r="P8" s="212"/>
    </row>
    <row r="9" spans="2:16384" s="213" customFormat="1" ht="24.75" customHeight="1" x14ac:dyDescent="0.25">
      <c r="B9" s="159" t="s">
        <v>948</v>
      </c>
      <c r="C9" s="160">
        <v>5132638.4399999985</v>
      </c>
      <c r="D9" s="160">
        <v>408617.43</v>
      </c>
      <c r="E9" s="160">
        <v>288173.43000000005</v>
      </c>
      <c r="F9" s="160">
        <v>360268</v>
      </c>
      <c r="G9" s="160">
        <v>447195.43000000011</v>
      </c>
      <c r="H9" s="160">
        <v>524120.00000000006</v>
      </c>
      <c r="I9" s="160">
        <v>543200.99999999988</v>
      </c>
      <c r="J9" s="160">
        <v>407430.43</v>
      </c>
      <c r="K9" s="160">
        <v>403710.43</v>
      </c>
      <c r="L9" s="160">
        <v>516279.43</v>
      </c>
      <c r="M9" s="160">
        <v>485248.99999999994</v>
      </c>
      <c r="N9" s="160">
        <v>320900.43</v>
      </c>
      <c r="O9" s="160">
        <v>427493.43</v>
      </c>
      <c r="P9" s="212"/>
    </row>
    <row r="10" spans="2:16384" s="213" customFormat="1" ht="22.5" customHeight="1" x14ac:dyDescent="0.25">
      <c r="B10" s="159" t="s">
        <v>949</v>
      </c>
      <c r="C10" s="160">
        <v>19962648.000000004</v>
      </c>
      <c r="D10" s="160">
        <v>2642323.9999999986</v>
      </c>
      <c r="E10" s="160">
        <v>1832675.9999999995</v>
      </c>
      <c r="F10" s="160">
        <v>1763344.0000000002</v>
      </c>
      <c r="G10" s="160">
        <v>1889518.0000000007</v>
      </c>
      <c r="H10" s="160">
        <v>1529721</v>
      </c>
      <c r="I10" s="160">
        <v>1341062.0000000005</v>
      </c>
      <c r="J10" s="160">
        <v>1652490.9999999998</v>
      </c>
      <c r="K10" s="160">
        <v>1421424.0000000002</v>
      </c>
      <c r="L10" s="160">
        <v>1297596.9999999995</v>
      </c>
      <c r="M10" s="160">
        <v>1371843</v>
      </c>
      <c r="N10" s="160">
        <v>1314205</v>
      </c>
      <c r="O10" s="160">
        <v>1906443.0000000002</v>
      </c>
      <c r="P10" s="212"/>
    </row>
    <row r="11" spans="2:16384" s="213" customFormat="1" ht="22.5" customHeight="1" x14ac:dyDescent="0.25">
      <c r="B11" s="159" t="s">
        <v>950</v>
      </c>
      <c r="C11" s="160">
        <v>8210078.6499999985</v>
      </c>
      <c r="D11" s="160">
        <v>754629.71999999974</v>
      </c>
      <c r="E11" s="160">
        <v>452192.2</v>
      </c>
      <c r="F11" s="160">
        <v>776413.51</v>
      </c>
      <c r="G11" s="160">
        <v>736985.82999999984</v>
      </c>
      <c r="H11" s="160">
        <v>504619.43999999994</v>
      </c>
      <c r="I11" s="160">
        <v>748196.37999999989</v>
      </c>
      <c r="J11" s="160">
        <v>564199.73</v>
      </c>
      <c r="K11" s="160">
        <v>610156.60000000021</v>
      </c>
      <c r="L11" s="160">
        <v>790556.65000000014</v>
      </c>
      <c r="M11" s="160">
        <v>753685.14000000013</v>
      </c>
      <c r="N11" s="160">
        <v>864788.99</v>
      </c>
      <c r="O11" s="160">
        <v>653654.46</v>
      </c>
      <c r="P11" s="212"/>
    </row>
    <row r="12" spans="2:16384" s="213" customFormat="1" ht="22.5" customHeight="1" x14ac:dyDescent="0.25">
      <c r="B12" s="159" t="s">
        <v>951</v>
      </c>
      <c r="C12" s="160">
        <v>5413511.9999999981</v>
      </c>
      <c r="D12" s="160">
        <v>393839.99999999994</v>
      </c>
      <c r="E12" s="160">
        <v>380155.00000000006</v>
      </c>
      <c r="F12" s="160">
        <v>462230</v>
      </c>
      <c r="G12" s="160">
        <v>371873.00000000006</v>
      </c>
      <c r="H12" s="160">
        <v>442591.00000000006</v>
      </c>
      <c r="I12" s="160">
        <v>393027</v>
      </c>
      <c r="J12" s="160">
        <v>497923.99999999988</v>
      </c>
      <c r="K12" s="160">
        <v>510010.99999999983</v>
      </c>
      <c r="L12" s="160">
        <v>504084.00000000012</v>
      </c>
      <c r="M12" s="160">
        <v>497178.00000000006</v>
      </c>
      <c r="N12" s="160">
        <v>443973.99999999994</v>
      </c>
      <c r="O12" s="160">
        <v>516624.99999999994</v>
      </c>
      <c r="P12" s="212"/>
    </row>
    <row r="13" spans="2:16384" s="213" customFormat="1" ht="22.5" customHeight="1" x14ac:dyDescent="0.25">
      <c r="B13" s="159" t="s">
        <v>952</v>
      </c>
      <c r="C13" s="160">
        <v>17844491.000000004</v>
      </c>
      <c r="D13" s="160">
        <v>1544250</v>
      </c>
      <c r="E13" s="160">
        <v>1409889</v>
      </c>
      <c r="F13" s="160">
        <v>1564564</v>
      </c>
      <c r="G13" s="160">
        <v>1647506</v>
      </c>
      <c r="H13" s="160">
        <v>1257055</v>
      </c>
      <c r="I13" s="160">
        <v>1588379.0000000005</v>
      </c>
      <c r="J13" s="160">
        <v>1489331.0000000002</v>
      </c>
      <c r="K13" s="160">
        <v>1539312</v>
      </c>
      <c r="L13" s="160">
        <v>1486245</v>
      </c>
      <c r="M13" s="160">
        <v>1468949</v>
      </c>
      <c r="N13" s="160">
        <v>1538781</v>
      </c>
      <c r="O13" s="160">
        <v>1310229.9999999998</v>
      </c>
      <c r="P13" s="212"/>
    </row>
    <row r="14" spans="2:16384" s="213" customFormat="1" ht="22.5" customHeight="1" x14ac:dyDescent="0.25">
      <c r="B14" s="159" t="s">
        <v>953</v>
      </c>
      <c r="C14" s="160">
        <v>8442624.3599999957</v>
      </c>
      <c r="D14" s="160">
        <v>380932.99999999994</v>
      </c>
      <c r="E14" s="160">
        <v>450924.79</v>
      </c>
      <c r="F14" s="160">
        <v>294072.78999999998</v>
      </c>
      <c r="G14" s="160">
        <v>416725.99999999994</v>
      </c>
      <c r="H14" s="160">
        <v>564283</v>
      </c>
      <c r="I14" s="160">
        <v>852170</v>
      </c>
      <c r="J14" s="160">
        <v>616109.78</v>
      </c>
      <c r="K14" s="160">
        <v>502258.00000000012</v>
      </c>
      <c r="L14" s="160">
        <v>1061965.9999999998</v>
      </c>
      <c r="M14" s="160">
        <v>1022709</v>
      </c>
      <c r="N14" s="160">
        <v>1183569.0000000002</v>
      </c>
      <c r="O14" s="160">
        <v>1096902.9999999998</v>
      </c>
      <c r="P14" s="212"/>
    </row>
    <row r="15" spans="2:16384" s="213" customFormat="1" ht="22.5" customHeight="1" x14ac:dyDescent="0.25">
      <c r="B15" s="159" t="s">
        <v>954</v>
      </c>
      <c r="C15" s="160">
        <v>1623885.26</v>
      </c>
      <c r="D15" s="160">
        <v>205541</v>
      </c>
      <c r="E15" s="160">
        <v>179743.13</v>
      </c>
      <c r="F15" s="160">
        <v>115509</v>
      </c>
      <c r="G15" s="160">
        <v>184160</v>
      </c>
      <c r="H15" s="160">
        <v>171535</v>
      </c>
      <c r="I15" s="160">
        <v>160936</v>
      </c>
      <c r="J15" s="160">
        <v>163779</v>
      </c>
      <c r="K15" s="160">
        <v>126787</v>
      </c>
      <c r="L15" s="160">
        <v>81782.13</v>
      </c>
      <c r="M15" s="160">
        <v>48354</v>
      </c>
      <c r="N15" s="160">
        <v>52315</v>
      </c>
      <c r="O15" s="160">
        <v>133444</v>
      </c>
      <c r="P15" s="212"/>
    </row>
    <row r="16" spans="2:16384" s="213" customFormat="1" ht="22.5" customHeight="1" x14ac:dyDescent="0.25">
      <c r="B16" s="385" t="s">
        <v>873</v>
      </c>
      <c r="C16" s="158">
        <v>66629877.710000023</v>
      </c>
      <c r="D16" s="158">
        <v>6060114.7600000007</v>
      </c>
      <c r="E16" s="158">
        <v>5287977.55</v>
      </c>
      <c r="F16" s="158">
        <v>5180062</v>
      </c>
      <c r="G16" s="158">
        <v>5517491.3700000001</v>
      </c>
      <c r="H16" s="158">
        <v>5333044.4800000004</v>
      </c>
      <c r="I16" s="158">
        <v>5574813.1799999997</v>
      </c>
      <c r="J16" s="158">
        <v>5510167.9299999997</v>
      </c>
      <c r="K16" s="158">
        <v>4957198.1900000004</v>
      </c>
      <c r="L16" s="158">
        <v>5857893.5099999998</v>
      </c>
      <c r="M16" s="158">
        <v>5585032.8599999994</v>
      </c>
      <c r="N16" s="158">
        <v>5742290.6299999999</v>
      </c>
      <c r="O16" s="158">
        <v>6023791.25</v>
      </c>
    </row>
    <row r="17" spans="2:16" s="213" customFormat="1" ht="22.5" customHeight="1" x14ac:dyDescent="0.25">
      <c r="B17" s="159" t="s">
        <v>948</v>
      </c>
      <c r="C17" s="160">
        <v>5132638.4399999985</v>
      </c>
      <c r="D17" s="160">
        <v>408617.43</v>
      </c>
      <c r="E17" s="160">
        <v>288173.43000000005</v>
      </c>
      <c r="F17" s="160">
        <v>313973</v>
      </c>
      <c r="G17" s="160">
        <v>429437.43000000011</v>
      </c>
      <c r="H17" s="160">
        <v>588173</v>
      </c>
      <c r="I17" s="160">
        <v>503306.99999999988</v>
      </c>
      <c r="J17" s="160">
        <v>447324.43</v>
      </c>
      <c r="K17" s="160">
        <v>403710.43</v>
      </c>
      <c r="L17" s="160">
        <v>489844.43</v>
      </c>
      <c r="M17" s="160">
        <v>499945.99999999994</v>
      </c>
      <c r="N17" s="160">
        <v>332638.42999999993</v>
      </c>
      <c r="O17" s="160">
        <v>427493.43</v>
      </c>
    </row>
    <row r="18" spans="2:16" s="213" customFormat="1" ht="22.5" customHeight="1" x14ac:dyDescent="0.25">
      <c r="B18" s="159" t="s">
        <v>949</v>
      </c>
      <c r="C18" s="160">
        <v>19962648.000000004</v>
      </c>
      <c r="D18" s="160">
        <v>2458250.0000000005</v>
      </c>
      <c r="E18" s="160">
        <v>2042815.9999999998</v>
      </c>
      <c r="F18" s="160">
        <v>1669995</v>
      </c>
      <c r="G18" s="160">
        <v>1777571.0000000002</v>
      </c>
      <c r="H18" s="160">
        <v>1686026.0000000002</v>
      </c>
      <c r="I18" s="160">
        <v>1336236</v>
      </c>
      <c r="J18" s="160">
        <v>1704337.9999999998</v>
      </c>
      <c r="K18" s="160">
        <v>1426661.0000000002</v>
      </c>
      <c r="L18" s="160">
        <v>1310692.0000000002</v>
      </c>
      <c r="M18" s="160">
        <v>1410050</v>
      </c>
      <c r="N18" s="160">
        <v>1325962.0000000002</v>
      </c>
      <c r="O18" s="160">
        <v>1814051.0000000002</v>
      </c>
    </row>
    <row r="19" spans="2:16" s="213" customFormat="1" ht="22.5" customHeight="1" x14ac:dyDescent="0.25">
      <c r="B19" s="159" t="s">
        <v>950</v>
      </c>
      <c r="C19" s="160">
        <v>8210078.6499999985</v>
      </c>
      <c r="D19" s="160">
        <v>782797.33000000007</v>
      </c>
      <c r="E19" s="160">
        <v>473710.20000000007</v>
      </c>
      <c r="F19" s="160">
        <v>719992.21</v>
      </c>
      <c r="G19" s="160">
        <v>781399.94</v>
      </c>
      <c r="H19" s="160">
        <v>505031.48000000004</v>
      </c>
      <c r="I19" s="160">
        <v>674133.17999999993</v>
      </c>
      <c r="J19" s="160">
        <v>622228.71999999986</v>
      </c>
      <c r="K19" s="160">
        <v>605030.76000000013</v>
      </c>
      <c r="L19" s="160">
        <v>802563.95</v>
      </c>
      <c r="M19" s="160">
        <v>766086.85999999987</v>
      </c>
      <c r="N19" s="160">
        <v>825859.2</v>
      </c>
      <c r="O19" s="160">
        <v>651244.82000000007</v>
      </c>
    </row>
    <row r="20" spans="2:16" s="213" customFormat="1" ht="22.5" customHeight="1" x14ac:dyDescent="0.25">
      <c r="B20" s="159" t="s">
        <v>951</v>
      </c>
      <c r="C20" s="160">
        <v>5413511.9999999981</v>
      </c>
      <c r="D20" s="160">
        <v>376532.99999999994</v>
      </c>
      <c r="E20" s="160">
        <v>378311.99999999994</v>
      </c>
      <c r="F20" s="160">
        <v>444347.00000000006</v>
      </c>
      <c r="G20" s="160">
        <v>422049.00000000006</v>
      </c>
      <c r="H20" s="160">
        <v>415646.99999999994</v>
      </c>
      <c r="I20" s="160">
        <v>416746.99999999994</v>
      </c>
      <c r="J20" s="160">
        <v>496719</v>
      </c>
      <c r="K20" s="160">
        <v>464728.00000000006</v>
      </c>
      <c r="L20" s="160">
        <v>543406</v>
      </c>
      <c r="M20" s="160">
        <v>448702.99999999988</v>
      </c>
      <c r="N20" s="160">
        <v>465548.99999999988</v>
      </c>
      <c r="O20" s="160">
        <v>540771.99999999988</v>
      </c>
    </row>
    <row r="21" spans="2:16" s="213" customFormat="1" ht="22.5" customHeight="1" x14ac:dyDescent="0.25">
      <c r="B21" s="159" t="s">
        <v>952</v>
      </c>
      <c r="C21" s="160">
        <v>17844491.000000004</v>
      </c>
      <c r="D21" s="160">
        <v>1476913</v>
      </c>
      <c r="E21" s="160">
        <v>1475918</v>
      </c>
      <c r="F21" s="160">
        <v>1592914</v>
      </c>
      <c r="G21" s="160">
        <v>1504753.0000000002</v>
      </c>
      <c r="H21" s="160">
        <v>1378237.0000000002</v>
      </c>
      <c r="I21" s="160">
        <v>1658180.9999999998</v>
      </c>
      <c r="J21" s="160">
        <v>1512601</v>
      </c>
      <c r="K21" s="160">
        <v>1401147.0000000002</v>
      </c>
      <c r="L21" s="160">
        <v>1544369</v>
      </c>
      <c r="M21" s="160">
        <v>1359501</v>
      </c>
      <c r="N21" s="160">
        <v>1581506.0000000002</v>
      </c>
      <c r="O21" s="160">
        <v>1358451</v>
      </c>
    </row>
    <row r="22" spans="2:16" s="213" customFormat="1" ht="22.5" customHeight="1" x14ac:dyDescent="0.25">
      <c r="B22" s="159" t="s">
        <v>953</v>
      </c>
      <c r="C22" s="160">
        <v>8442624.3599999957</v>
      </c>
      <c r="D22" s="160">
        <v>380932.99999999994</v>
      </c>
      <c r="E22" s="160">
        <v>450924.79</v>
      </c>
      <c r="F22" s="160">
        <v>294072.78999999998</v>
      </c>
      <c r="G22" s="160">
        <v>416725.99999999994</v>
      </c>
      <c r="H22" s="160">
        <v>564283</v>
      </c>
      <c r="I22" s="160">
        <v>852170</v>
      </c>
      <c r="J22" s="160">
        <v>616109.78</v>
      </c>
      <c r="K22" s="160">
        <v>502258.00000000012</v>
      </c>
      <c r="L22" s="160">
        <v>1061965.9999999998</v>
      </c>
      <c r="M22" s="160">
        <v>1022709</v>
      </c>
      <c r="N22" s="160">
        <v>1183569.0000000002</v>
      </c>
      <c r="O22" s="160">
        <v>1096902.9999999998</v>
      </c>
    </row>
    <row r="23" spans="2:16" s="213" customFormat="1" ht="22.5" customHeight="1" x14ac:dyDescent="0.25">
      <c r="B23" s="159" t="s">
        <v>954</v>
      </c>
      <c r="C23" s="160">
        <v>1623885.26</v>
      </c>
      <c r="D23" s="160">
        <v>176071</v>
      </c>
      <c r="E23" s="160">
        <v>178123.13</v>
      </c>
      <c r="F23" s="160">
        <v>144768</v>
      </c>
      <c r="G23" s="160">
        <v>185555</v>
      </c>
      <c r="H23" s="160">
        <v>195647</v>
      </c>
      <c r="I23" s="160">
        <v>134039</v>
      </c>
      <c r="J23" s="160">
        <v>110847</v>
      </c>
      <c r="K23" s="160">
        <v>153663</v>
      </c>
      <c r="L23" s="160">
        <v>105052.13</v>
      </c>
      <c r="M23" s="160">
        <v>78037</v>
      </c>
      <c r="N23" s="160">
        <v>27207</v>
      </c>
      <c r="O23" s="160">
        <v>134876</v>
      </c>
    </row>
    <row r="24" spans="2:16" s="213" customFormat="1" ht="24" customHeight="1" x14ac:dyDescent="0.25">
      <c r="B24" s="19" t="s">
        <v>360</v>
      </c>
      <c r="C24" s="19"/>
      <c r="D24" s="19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5"/>
    </row>
    <row r="25" spans="2:16" s="213" customFormat="1" ht="24" customHeight="1" x14ac:dyDescent="0.25">
      <c r="B25" s="350" t="s">
        <v>368</v>
      </c>
    </row>
    <row r="26" spans="2:16" s="213" customFormat="1" ht="13.5" x14ac:dyDescent="0.25"/>
    <row r="27" spans="2:16" s="213" customFormat="1" ht="13.5" x14ac:dyDescent="0.25">
      <c r="B27" s="216"/>
    </row>
    <row r="28" spans="2:16" s="213" customFormat="1" x14ac:dyDescent="0.25">
      <c r="B28" s="549"/>
    </row>
    <row r="29" spans="2:16" x14ac:dyDescent="0.25">
      <c r="B29" s="549"/>
    </row>
    <row r="30" spans="2:16" x14ac:dyDescent="0.25">
      <c r="B30" s="549"/>
    </row>
    <row r="31" spans="2:16" x14ac:dyDescent="0.25">
      <c r="B31" s="549"/>
    </row>
    <row r="32" spans="2:16" x14ac:dyDescent="0.25">
      <c r="B32" s="549"/>
    </row>
    <row r="33" spans="2:17" ht="53.25" customHeight="1" x14ac:dyDescent="0.25">
      <c r="B33" s="549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2"/>
    </row>
    <row r="34" spans="2:17" x14ac:dyDescent="0.25">
      <c r="B34" s="549"/>
    </row>
    <row r="45" spans="2:17" ht="57.75" customHeight="1" x14ac:dyDescent="0.25"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2"/>
    </row>
  </sheetData>
  <mergeCells count="1174">
    <mergeCell ref="B4:O4"/>
    <mergeCell ref="B5:O5"/>
    <mergeCell ref="AC5:AP5"/>
    <mergeCell ref="AQ5:BD5"/>
    <mergeCell ref="BE5:BR5"/>
    <mergeCell ref="BS5:CF5"/>
    <mergeCell ref="IS5:JF5"/>
    <mergeCell ref="JG5:JT5"/>
    <mergeCell ref="JU5:KH5"/>
    <mergeCell ref="KI5:KV5"/>
    <mergeCell ref="KW5:LJ5"/>
    <mergeCell ref="LK5:LX5"/>
    <mergeCell ref="FM5:FZ5"/>
    <mergeCell ref="GA5:GN5"/>
    <mergeCell ref="GO5:HB5"/>
    <mergeCell ref="HC5:HP5"/>
    <mergeCell ref="HQ5:ID5"/>
    <mergeCell ref="IE5:IR5"/>
    <mergeCell ref="CG5:CT5"/>
    <mergeCell ref="CU5:DH5"/>
    <mergeCell ref="DI5:DV5"/>
    <mergeCell ref="DW5:EJ5"/>
    <mergeCell ref="EK5:EX5"/>
    <mergeCell ref="EY5:FL5"/>
    <mergeCell ref="SK5:SX5"/>
    <mergeCell ref="SY5:TL5"/>
    <mergeCell ref="TM5:TZ5"/>
    <mergeCell ref="UA5:UN5"/>
    <mergeCell ref="UO5:VB5"/>
    <mergeCell ref="VC5:VP5"/>
    <mergeCell ref="PE5:PR5"/>
    <mergeCell ref="PS5:QF5"/>
    <mergeCell ref="QG5:QT5"/>
    <mergeCell ref="QU5:RH5"/>
    <mergeCell ref="RI5:RV5"/>
    <mergeCell ref="RW5:SJ5"/>
    <mergeCell ref="LY5:ML5"/>
    <mergeCell ref="MM5:MZ5"/>
    <mergeCell ref="NA5:NN5"/>
    <mergeCell ref="NO5:OB5"/>
    <mergeCell ref="OC5:OP5"/>
    <mergeCell ref="OQ5:PD5"/>
    <mergeCell ref="ACC5:ACP5"/>
    <mergeCell ref="ACQ5:ADD5"/>
    <mergeCell ref="ADE5:ADR5"/>
    <mergeCell ref="ADS5:AEF5"/>
    <mergeCell ref="AEG5:AET5"/>
    <mergeCell ref="AEU5:AFH5"/>
    <mergeCell ref="YW5:ZJ5"/>
    <mergeCell ref="ZK5:ZX5"/>
    <mergeCell ref="ZY5:AAL5"/>
    <mergeCell ref="AAM5:AAZ5"/>
    <mergeCell ref="ABA5:ABN5"/>
    <mergeCell ref="ABO5:ACB5"/>
    <mergeCell ref="VQ5:WD5"/>
    <mergeCell ref="WE5:WR5"/>
    <mergeCell ref="WS5:XF5"/>
    <mergeCell ref="XG5:XT5"/>
    <mergeCell ref="XU5:YH5"/>
    <mergeCell ref="YI5:YV5"/>
    <mergeCell ref="ALU5:AMH5"/>
    <mergeCell ref="AMI5:AMV5"/>
    <mergeCell ref="AMW5:ANJ5"/>
    <mergeCell ref="ANK5:ANX5"/>
    <mergeCell ref="ANY5:AOL5"/>
    <mergeCell ref="AOM5:AOZ5"/>
    <mergeCell ref="AIO5:AJB5"/>
    <mergeCell ref="AJC5:AJP5"/>
    <mergeCell ref="AJQ5:AKD5"/>
    <mergeCell ref="AKE5:AKR5"/>
    <mergeCell ref="AKS5:ALF5"/>
    <mergeCell ref="ALG5:ALT5"/>
    <mergeCell ref="AFI5:AFV5"/>
    <mergeCell ref="AFW5:AGJ5"/>
    <mergeCell ref="AGK5:AGX5"/>
    <mergeCell ref="AGY5:AHL5"/>
    <mergeCell ref="AHM5:AHZ5"/>
    <mergeCell ref="AIA5:AIN5"/>
    <mergeCell ref="AVM5:AVZ5"/>
    <mergeCell ref="AWA5:AWN5"/>
    <mergeCell ref="AWO5:AXB5"/>
    <mergeCell ref="AXC5:AXP5"/>
    <mergeCell ref="AXQ5:AYD5"/>
    <mergeCell ref="AYE5:AYR5"/>
    <mergeCell ref="ASG5:AST5"/>
    <mergeCell ref="ASU5:ATH5"/>
    <mergeCell ref="ATI5:ATV5"/>
    <mergeCell ref="ATW5:AUJ5"/>
    <mergeCell ref="AUK5:AUX5"/>
    <mergeCell ref="AUY5:AVL5"/>
    <mergeCell ref="APA5:APN5"/>
    <mergeCell ref="APO5:AQB5"/>
    <mergeCell ref="AQC5:AQP5"/>
    <mergeCell ref="AQQ5:ARD5"/>
    <mergeCell ref="ARE5:ARR5"/>
    <mergeCell ref="ARS5:ASF5"/>
    <mergeCell ref="BFE5:BFR5"/>
    <mergeCell ref="BFS5:BGF5"/>
    <mergeCell ref="BGG5:BGT5"/>
    <mergeCell ref="BGU5:BHH5"/>
    <mergeCell ref="BHI5:BHV5"/>
    <mergeCell ref="BHW5:BIJ5"/>
    <mergeCell ref="BBY5:BCL5"/>
    <mergeCell ref="BCM5:BCZ5"/>
    <mergeCell ref="BDA5:BDN5"/>
    <mergeCell ref="BDO5:BEB5"/>
    <mergeCell ref="BEC5:BEP5"/>
    <mergeCell ref="BEQ5:BFD5"/>
    <mergeCell ref="AYS5:AZF5"/>
    <mergeCell ref="AZG5:AZT5"/>
    <mergeCell ref="AZU5:BAH5"/>
    <mergeCell ref="BAI5:BAV5"/>
    <mergeCell ref="BAW5:BBJ5"/>
    <mergeCell ref="BBK5:BBX5"/>
    <mergeCell ref="BOW5:BPJ5"/>
    <mergeCell ref="BPK5:BPX5"/>
    <mergeCell ref="BPY5:BQL5"/>
    <mergeCell ref="BQM5:BQZ5"/>
    <mergeCell ref="BRA5:BRN5"/>
    <mergeCell ref="BRO5:BSB5"/>
    <mergeCell ref="BLQ5:BMD5"/>
    <mergeCell ref="BME5:BMR5"/>
    <mergeCell ref="BMS5:BNF5"/>
    <mergeCell ref="BNG5:BNT5"/>
    <mergeCell ref="BNU5:BOH5"/>
    <mergeCell ref="BOI5:BOV5"/>
    <mergeCell ref="BIK5:BIX5"/>
    <mergeCell ref="BIY5:BJL5"/>
    <mergeCell ref="BJM5:BJZ5"/>
    <mergeCell ref="BKA5:BKN5"/>
    <mergeCell ref="BKO5:BLB5"/>
    <mergeCell ref="BLC5:BLP5"/>
    <mergeCell ref="BYO5:BZB5"/>
    <mergeCell ref="BZC5:BZP5"/>
    <mergeCell ref="BZQ5:CAD5"/>
    <mergeCell ref="CAE5:CAR5"/>
    <mergeCell ref="CAS5:CBF5"/>
    <mergeCell ref="CBG5:CBT5"/>
    <mergeCell ref="BVI5:BVV5"/>
    <mergeCell ref="BVW5:BWJ5"/>
    <mergeCell ref="BWK5:BWX5"/>
    <mergeCell ref="BWY5:BXL5"/>
    <mergeCell ref="BXM5:BXZ5"/>
    <mergeCell ref="BYA5:BYN5"/>
    <mergeCell ref="BSC5:BSP5"/>
    <mergeCell ref="BSQ5:BTD5"/>
    <mergeCell ref="BTE5:BTR5"/>
    <mergeCell ref="BTS5:BUF5"/>
    <mergeCell ref="BUG5:BUT5"/>
    <mergeCell ref="BUU5:BVH5"/>
    <mergeCell ref="CIG5:CIT5"/>
    <mergeCell ref="CIU5:CJH5"/>
    <mergeCell ref="CJI5:CJV5"/>
    <mergeCell ref="CJW5:CKJ5"/>
    <mergeCell ref="CKK5:CKX5"/>
    <mergeCell ref="CKY5:CLL5"/>
    <mergeCell ref="CFA5:CFN5"/>
    <mergeCell ref="CFO5:CGB5"/>
    <mergeCell ref="CGC5:CGP5"/>
    <mergeCell ref="CGQ5:CHD5"/>
    <mergeCell ref="CHE5:CHR5"/>
    <mergeCell ref="CHS5:CIF5"/>
    <mergeCell ref="CBU5:CCH5"/>
    <mergeCell ref="CCI5:CCV5"/>
    <mergeCell ref="CCW5:CDJ5"/>
    <mergeCell ref="CDK5:CDX5"/>
    <mergeCell ref="CDY5:CEL5"/>
    <mergeCell ref="CEM5:CEZ5"/>
    <mergeCell ref="CRY5:CSL5"/>
    <mergeCell ref="CSM5:CSZ5"/>
    <mergeCell ref="CTA5:CTN5"/>
    <mergeCell ref="CTO5:CUB5"/>
    <mergeCell ref="CUC5:CUP5"/>
    <mergeCell ref="CUQ5:CVD5"/>
    <mergeCell ref="COS5:CPF5"/>
    <mergeCell ref="CPG5:CPT5"/>
    <mergeCell ref="CPU5:CQH5"/>
    <mergeCell ref="CQI5:CQV5"/>
    <mergeCell ref="CQW5:CRJ5"/>
    <mergeCell ref="CRK5:CRX5"/>
    <mergeCell ref="CLM5:CLZ5"/>
    <mergeCell ref="CMA5:CMN5"/>
    <mergeCell ref="CMO5:CNB5"/>
    <mergeCell ref="CNC5:CNP5"/>
    <mergeCell ref="CNQ5:COD5"/>
    <mergeCell ref="COE5:COR5"/>
    <mergeCell ref="DBQ5:DCD5"/>
    <mergeCell ref="DCE5:DCR5"/>
    <mergeCell ref="DCS5:DDF5"/>
    <mergeCell ref="DDG5:DDT5"/>
    <mergeCell ref="DDU5:DEH5"/>
    <mergeCell ref="DEI5:DEV5"/>
    <mergeCell ref="CYK5:CYX5"/>
    <mergeCell ref="CYY5:CZL5"/>
    <mergeCell ref="CZM5:CZZ5"/>
    <mergeCell ref="DAA5:DAN5"/>
    <mergeCell ref="DAO5:DBB5"/>
    <mergeCell ref="DBC5:DBP5"/>
    <mergeCell ref="CVE5:CVR5"/>
    <mergeCell ref="CVS5:CWF5"/>
    <mergeCell ref="CWG5:CWT5"/>
    <mergeCell ref="CWU5:CXH5"/>
    <mergeCell ref="CXI5:CXV5"/>
    <mergeCell ref="CXW5:CYJ5"/>
    <mergeCell ref="DLI5:DLV5"/>
    <mergeCell ref="DLW5:DMJ5"/>
    <mergeCell ref="DMK5:DMX5"/>
    <mergeCell ref="DMY5:DNL5"/>
    <mergeCell ref="DNM5:DNZ5"/>
    <mergeCell ref="DOA5:DON5"/>
    <mergeCell ref="DIC5:DIP5"/>
    <mergeCell ref="DIQ5:DJD5"/>
    <mergeCell ref="DJE5:DJR5"/>
    <mergeCell ref="DJS5:DKF5"/>
    <mergeCell ref="DKG5:DKT5"/>
    <mergeCell ref="DKU5:DLH5"/>
    <mergeCell ref="DEW5:DFJ5"/>
    <mergeCell ref="DFK5:DFX5"/>
    <mergeCell ref="DFY5:DGL5"/>
    <mergeCell ref="DGM5:DGZ5"/>
    <mergeCell ref="DHA5:DHN5"/>
    <mergeCell ref="DHO5:DIB5"/>
    <mergeCell ref="DVA5:DVN5"/>
    <mergeCell ref="DVO5:DWB5"/>
    <mergeCell ref="DWC5:DWP5"/>
    <mergeCell ref="DWQ5:DXD5"/>
    <mergeCell ref="DXE5:DXR5"/>
    <mergeCell ref="DXS5:DYF5"/>
    <mergeCell ref="DRU5:DSH5"/>
    <mergeCell ref="DSI5:DSV5"/>
    <mergeCell ref="DSW5:DTJ5"/>
    <mergeCell ref="DTK5:DTX5"/>
    <mergeCell ref="DTY5:DUL5"/>
    <mergeCell ref="DUM5:DUZ5"/>
    <mergeCell ref="DOO5:DPB5"/>
    <mergeCell ref="DPC5:DPP5"/>
    <mergeCell ref="DPQ5:DQD5"/>
    <mergeCell ref="DQE5:DQR5"/>
    <mergeCell ref="DQS5:DRF5"/>
    <mergeCell ref="DRG5:DRT5"/>
    <mergeCell ref="EES5:EFF5"/>
    <mergeCell ref="EFG5:EFT5"/>
    <mergeCell ref="EFU5:EGH5"/>
    <mergeCell ref="EGI5:EGV5"/>
    <mergeCell ref="EGW5:EHJ5"/>
    <mergeCell ref="EHK5:EHX5"/>
    <mergeCell ref="EBM5:EBZ5"/>
    <mergeCell ref="ECA5:ECN5"/>
    <mergeCell ref="ECO5:EDB5"/>
    <mergeCell ref="EDC5:EDP5"/>
    <mergeCell ref="EDQ5:EED5"/>
    <mergeCell ref="EEE5:EER5"/>
    <mergeCell ref="DYG5:DYT5"/>
    <mergeCell ref="DYU5:DZH5"/>
    <mergeCell ref="DZI5:DZV5"/>
    <mergeCell ref="DZW5:EAJ5"/>
    <mergeCell ref="EAK5:EAX5"/>
    <mergeCell ref="EAY5:EBL5"/>
    <mergeCell ref="EOK5:EOX5"/>
    <mergeCell ref="EOY5:EPL5"/>
    <mergeCell ref="EPM5:EPZ5"/>
    <mergeCell ref="EQA5:EQN5"/>
    <mergeCell ref="EQO5:ERB5"/>
    <mergeCell ref="ERC5:ERP5"/>
    <mergeCell ref="ELE5:ELR5"/>
    <mergeCell ref="ELS5:EMF5"/>
    <mergeCell ref="EMG5:EMT5"/>
    <mergeCell ref="EMU5:ENH5"/>
    <mergeCell ref="ENI5:ENV5"/>
    <mergeCell ref="ENW5:EOJ5"/>
    <mergeCell ref="EHY5:EIL5"/>
    <mergeCell ref="EIM5:EIZ5"/>
    <mergeCell ref="EJA5:EJN5"/>
    <mergeCell ref="EJO5:EKB5"/>
    <mergeCell ref="EKC5:EKP5"/>
    <mergeCell ref="EKQ5:ELD5"/>
    <mergeCell ref="EYC5:EYP5"/>
    <mergeCell ref="EYQ5:EZD5"/>
    <mergeCell ref="EZE5:EZR5"/>
    <mergeCell ref="EZS5:FAF5"/>
    <mergeCell ref="FAG5:FAT5"/>
    <mergeCell ref="FAU5:FBH5"/>
    <mergeCell ref="EUW5:EVJ5"/>
    <mergeCell ref="EVK5:EVX5"/>
    <mergeCell ref="EVY5:EWL5"/>
    <mergeCell ref="EWM5:EWZ5"/>
    <mergeCell ref="EXA5:EXN5"/>
    <mergeCell ref="EXO5:EYB5"/>
    <mergeCell ref="ERQ5:ESD5"/>
    <mergeCell ref="ESE5:ESR5"/>
    <mergeCell ref="ESS5:ETF5"/>
    <mergeCell ref="ETG5:ETT5"/>
    <mergeCell ref="ETU5:EUH5"/>
    <mergeCell ref="EUI5:EUV5"/>
    <mergeCell ref="FHU5:FIH5"/>
    <mergeCell ref="FII5:FIV5"/>
    <mergeCell ref="FIW5:FJJ5"/>
    <mergeCell ref="FJK5:FJX5"/>
    <mergeCell ref="FJY5:FKL5"/>
    <mergeCell ref="FKM5:FKZ5"/>
    <mergeCell ref="FEO5:FFB5"/>
    <mergeCell ref="FFC5:FFP5"/>
    <mergeCell ref="FFQ5:FGD5"/>
    <mergeCell ref="FGE5:FGR5"/>
    <mergeCell ref="FGS5:FHF5"/>
    <mergeCell ref="FHG5:FHT5"/>
    <mergeCell ref="FBI5:FBV5"/>
    <mergeCell ref="FBW5:FCJ5"/>
    <mergeCell ref="FCK5:FCX5"/>
    <mergeCell ref="FCY5:FDL5"/>
    <mergeCell ref="FDM5:FDZ5"/>
    <mergeCell ref="FEA5:FEN5"/>
    <mergeCell ref="FRM5:FRZ5"/>
    <mergeCell ref="FSA5:FSN5"/>
    <mergeCell ref="FSO5:FTB5"/>
    <mergeCell ref="FTC5:FTP5"/>
    <mergeCell ref="FTQ5:FUD5"/>
    <mergeCell ref="FUE5:FUR5"/>
    <mergeCell ref="FOG5:FOT5"/>
    <mergeCell ref="FOU5:FPH5"/>
    <mergeCell ref="FPI5:FPV5"/>
    <mergeCell ref="FPW5:FQJ5"/>
    <mergeCell ref="FQK5:FQX5"/>
    <mergeCell ref="FQY5:FRL5"/>
    <mergeCell ref="FLA5:FLN5"/>
    <mergeCell ref="FLO5:FMB5"/>
    <mergeCell ref="FMC5:FMP5"/>
    <mergeCell ref="FMQ5:FND5"/>
    <mergeCell ref="FNE5:FNR5"/>
    <mergeCell ref="FNS5:FOF5"/>
    <mergeCell ref="GBE5:GBR5"/>
    <mergeCell ref="GBS5:GCF5"/>
    <mergeCell ref="GCG5:GCT5"/>
    <mergeCell ref="GCU5:GDH5"/>
    <mergeCell ref="GDI5:GDV5"/>
    <mergeCell ref="GDW5:GEJ5"/>
    <mergeCell ref="FXY5:FYL5"/>
    <mergeCell ref="FYM5:FYZ5"/>
    <mergeCell ref="FZA5:FZN5"/>
    <mergeCell ref="FZO5:GAB5"/>
    <mergeCell ref="GAC5:GAP5"/>
    <mergeCell ref="GAQ5:GBD5"/>
    <mergeCell ref="FUS5:FVF5"/>
    <mergeCell ref="FVG5:FVT5"/>
    <mergeCell ref="FVU5:FWH5"/>
    <mergeCell ref="FWI5:FWV5"/>
    <mergeCell ref="FWW5:FXJ5"/>
    <mergeCell ref="FXK5:FXX5"/>
    <mergeCell ref="GKW5:GLJ5"/>
    <mergeCell ref="GLK5:GLX5"/>
    <mergeCell ref="GLY5:GML5"/>
    <mergeCell ref="GMM5:GMZ5"/>
    <mergeCell ref="GNA5:GNN5"/>
    <mergeCell ref="GNO5:GOB5"/>
    <mergeCell ref="GHQ5:GID5"/>
    <mergeCell ref="GIE5:GIR5"/>
    <mergeCell ref="GIS5:GJF5"/>
    <mergeCell ref="GJG5:GJT5"/>
    <mergeCell ref="GJU5:GKH5"/>
    <mergeCell ref="GKI5:GKV5"/>
    <mergeCell ref="GEK5:GEX5"/>
    <mergeCell ref="GEY5:GFL5"/>
    <mergeCell ref="GFM5:GFZ5"/>
    <mergeCell ref="GGA5:GGN5"/>
    <mergeCell ref="GGO5:GHB5"/>
    <mergeCell ref="GHC5:GHP5"/>
    <mergeCell ref="GUO5:GVB5"/>
    <mergeCell ref="GVC5:GVP5"/>
    <mergeCell ref="GVQ5:GWD5"/>
    <mergeCell ref="GWE5:GWR5"/>
    <mergeCell ref="GWS5:GXF5"/>
    <mergeCell ref="GXG5:GXT5"/>
    <mergeCell ref="GRI5:GRV5"/>
    <mergeCell ref="GRW5:GSJ5"/>
    <mergeCell ref="GSK5:GSX5"/>
    <mergeCell ref="GSY5:GTL5"/>
    <mergeCell ref="GTM5:GTZ5"/>
    <mergeCell ref="GUA5:GUN5"/>
    <mergeCell ref="GOC5:GOP5"/>
    <mergeCell ref="GOQ5:GPD5"/>
    <mergeCell ref="GPE5:GPR5"/>
    <mergeCell ref="GPS5:GQF5"/>
    <mergeCell ref="GQG5:GQT5"/>
    <mergeCell ref="GQU5:GRH5"/>
    <mergeCell ref="HEG5:HET5"/>
    <mergeCell ref="HEU5:HFH5"/>
    <mergeCell ref="HFI5:HFV5"/>
    <mergeCell ref="HFW5:HGJ5"/>
    <mergeCell ref="HGK5:HGX5"/>
    <mergeCell ref="HGY5:HHL5"/>
    <mergeCell ref="HBA5:HBN5"/>
    <mergeCell ref="HBO5:HCB5"/>
    <mergeCell ref="HCC5:HCP5"/>
    <mergeCell ref="HCQ5:HDD5"/>
    <mergeCell ref="HDE5:HDR5"/>
    <mergeCell ref="HDS5:HEF5"/>
    <mergeCell ref="GXU5:GYH5"/>
    <mergeCell ref="GYI5:GYV5"/>
    <mergeCell ref="GYW5:GZJ5"/>
    <mergeCell ref="GZK5:GZX5"/>
    <mergeCell ref="GZY5:HAL5"/>
    <mergeCell ref="HAM5:HAZ5"/>
    <mergeCell ref="HNY5:HOL5"/>
    <mergeCell ref="HOM5:HOZ5"/>
    <mergeCell ref="HPA5:HPN5"/>
    <mergeCell ref="HPO5:HQB5"/>
    <mergeCell ref="HQC5:HQP5"/>
    <mergeCell ref="HQQ5:HRD5"/>
    <mergeCell ref="HKS5:HLF5"/>
    <mergeCell ref="HLG5:HLT5"/>
    <mergeCell ref="HLU5:HMH5"/>
    <mergeCell ref="HMI5:HMV5"/>
    <mergeCell ref="HMW5:HNJ5"/>
    <mergeCell ref="HNK5:HNX5"/>
    <mergeCell ref="HHM5:HHZ5"/>
    <mergeCell ref="HIA5:HIN5"/>
    <mergeCell ref="HIO5:HJB5"/>
    <mergeCell ref="HJC5:HJP5"/>
    <mergeCell ref="HJQ5:HKD5"/>
    <mergeCell ref="HKE5:HKR5"/>
    <mergeCell ref="HXQ5:HYD5"/>
    <mergeCell ref="HYE5:HYR5"/>
    <mergeCell ref="HYS5:HZF5"/>
    <mergeCell ref="HZG5:HZT5"/>
    <mergeCell ref="HZU5:IAH5"/>
    <mergeCell ref="IAI5:IAV5"/>
    <mergeCell ref="HUK5:HUX5"/>
    <mergeCell ref="HUY5:HVL5"/>
    <mergeCell ref="HVM5:HVZ5"/>
    <mergeCell ref="HWA5:HWN5"/>
    <mergeCell ref="HWO5:HXB5"/>
    <mergeCell ref="HXC5:HXP5"/>
    <mergeCell ref="HRE5:HRR5"/>
    <mergeCell ref="HRS5:HSF5"/>
    <mergeCell ref="HSG5:HST5"/>
    <mergeCell ref="HSU5:HTH5"/>
    <mergeCell ref="HTI5:HTV5"/>
    <mergeCell ref="HTW5:HUJ5"/>
    <mergeCell ref="IHI5:IHV5"/>
    <mergeCell ref="IHW5:IIJ5"/>
    <mergeCell ref="IIK5:IIX5"/>
    <mergeCell ref="IIY5:IJL5"/>
    <mergeCell ref="IJM5:IJZ5"/>
    <mergeCell ref="IKA5:IKN5"/>
    <mergeCell ref="IEC5:IEP5"/>
    <mergeCell ref="IEQ5:IFD5"/>
    <mergeCell ref="IFE5:IFR5"/>
    <mergeCell ref="IFS5:IGF5"/>
    <mergeCell ref="IGG5:IGT5"/>
    <mergeCell ref="IGU5:IHH5"/>
    <mergeCell ref="IAW5:IBJ5"/>
    <mergeCell ref="IBK5:IBX5"/>
    <mergeCell ref="IBY5:ICL5"/>
    <mergeCell ref="ICM5:ICZ5"/>
    <mergeCell ref="IDA5:IDN5"/>
    <mergeCell ref="IDO5:IEB5"/>
    <mergeCell ref="IRA5:IRN5"/>
    <mergeCell ref="IRO5:ISB5"/>
    <mergeCell ref="ISC5:ISP5"/>
    <mergeCell ref="ISQ5:ITD5"/>
    <mergeCell ref="ITE5:ITR5"/>
    <mergeCell ref="ITS5:IUF5"/>
    <mergeCell ref="INU5:IOH5"/>
    <mergeCell ref="IOI5:IOV5"/>
    <mergeCell ref="IOW5:IPJ5"/>
    <mergeCell ref="IPK5:IPX5"/>
    <mergeCell ref="IPY5:IQL5"/>
    <mergeCell ref="IQM5:IQZ5"/>
    <mergeCell ref="IKO5:ILB5"/>
    <mergeCell ref="ILC5:ILP5"/>
    <mergeCell ref="ILQ5:IMD5"/>
    <mergeCell ref="IME5:IMR5"/>
    <mergeCell ref="IMS5:INF5"/>
    <mergeCell ref="ING5:INT5"/>
    <mergeCell ref="JAS5:JBF5"/>
    <mergeCell ref="JBG5:JBT5"/>
    <mergeCell ref="JBU5:JCH5"/>
    <mergeCell ref="JCI5:JCV5"/>
    <mergeCell ref="JCW5:JDJ5"/>
    <mergeCell ref="JDK5:JDX5"/>
    <mergeCell ref="IXM5:IXZ5"/>
    <mergeCell ref="IYA5:IYN5"/>
    <mergeCell ref="IYO5:IZB5"/>
    <mergeCell ref="IZC5:IZP5"/>
    <mergeCell ref="IZQ5:JAD5"/>
    <mergeCell ref="JAE5:JAR5"/>
    <mergeCell ref="IUG5:IUT5"/>
    <mergeCell ref="IUU5:IVH5"/>
    <mergeCell ref="IVI5:IVV5"/>
    <mergeCell ref="IVW5:IWJ5"/>
    <mergeCell ref="IWK5:IWX5"/>
    <mergeCell ref="IWY5:IXL5"/>
    <mergeCell ref="JKK5:JKX5"/>
    <mergeCell ref="JKY5:JLL5"/>
    <mergeCell ref="JLM5:JLZ5"/>
    <mergeCell ref="JMA5:JMN5"/>
    <mergeCell ref="JMO5:JNB5"/>
    <mergeCell ref="JNC5:JNP5"/>
    <mergeCell ref="JHE5:JHR5"/>
    <mergeCell ref="JHS5:JIF5"/>
    <mergeCell ref="JIG5:JIT5"/>
    <mergeCell ref="JIU5:JJH5"/>
    <mergeCell ref="JJI5:JJV5"/>
    <mergeCell ref="JJW5:JKJ5"/>
    <mergeCell ref="JDY5:JEL5"/>
    <mergeCell ref="JEM5:JEZ5"/>
    <mergeCell ref="JFA5:JFN5"/>
    <mergeCell ref="JFO5:JGB5"/>
    <mergeCell ref="JGC5:JGP5"/>
    <mergeCell ref="JGQ5:JHD5"/>
    <mergeCell ref="JUC5:JUP5"/>
    <mergeCell ref="JUQ5:JVD5"/>
    <mergeCell ref="JVE5:JVR5"/>
    <mergeCell ref="JVS5:JWF5"/>
    <mergeCell ref="JWG5:JWT5"/>
    <mergeCell ref="JWU5:JXH5"/>
    <mergeCell ref="JQW5:JRJ5"/>
    <mergeCell ref="JRK5:JRX5"/>
    <mergeCell ref="JRY5:JSL5"/>
    <mergeCell ref="JSM5:JSZ5"/>
    <mergeCell ref="JTA5:JTN5"/>
    <mergeCell ref="JTO5:JUB5"/>
    <mergeCell ref="JNQ5:JOD5"/>
    <mergeCell ref="JOE5:JOR5"/>
    <mergeCell ref="JOS5:JPF5"/>
    <mergeCell ref="JPG5:JPT5"/>
    <mergeCell ref="JPU5:JQH5"/>
    <mergeCell ref="JQI5:JQV5"/>
    <mergeCell ref="KDU5:KEH5"/>
    <mergeCell ref="KEI5:KEV5"/>
    <mergeCell ref="KEW5:KFJ5"/>
    <mergeCell ref="KFK5:KFX5"/>
    <mergeCell ref="KFY5:KGL5"/>
    <mergeCell ref="KGM5:KGZ5"/>
    <mergeCell ref="KAO5:KBB5"/>
    <mergeCell ref="KBC5:KBP5"/>
    <mergeCell ref="KBQ5:KCD5"/>
    <mergeCell ref="KCE5:KCR5"/>
    <mergeCell ref="KCS5:KDF5"/>
    <mergeCell ref="KDG5:KDT5"/>
    <mergeCell ref="JXI5:JXV5"/>
    <mergeCell ref="JXW5:JYJ5"/>
    <mergeCell ref="JYK5:JYX5"/>
    <mergeCell ref="JYY5:JZL5"/>
    <mergeCell ref="JZM5:JZZ5"/>
    <mergeCell ref="KAA5:KAN5"/>
    <mergeCell ref="KNM5:KNZ5"/>
    <mergeCell ref="KOA5:KON5"/>
    <mergeCell ref="KOO5:KPB5"/>
    <mergeCell ref="KPC5:KPP5"/>
    <mergeCell ref="KPQ5:KQD5"/>
    <mergeCell ref="KQE5:KQR5"/>
    <mergeCell ref="KKG5:KKT5"/>
    <mergeCell ref="KKU5:KLH5"/>
    <mergeCell ref="KLI5:KLV5"/>
    <mergeCell ref="KLW5:KMJ5"/>
    <mergeCell ref="KMK5:KMX5"/>
    <mergeCell ref="KMY5:KNL5"/>
    <mergeCell ref="KHA5:KHN5"/>
    <mergeCell ref="KHO5:KIB5"/>
    <mergeCell ref="KIC5:KIP5"/>
    <mergeCell ref="KIQ5:KJD5"/>
    <mergeCell ref="KJE5:KJR5"/>
    <mergeCell ref="KJS5:KKF5"/>
    <mergeCell ref="KXE5:KXR5"/>
    <mergeCell ref="KXS5:KYF5"/>
    <mergeCell ref="KYG5:KYT5"/>
    <mergeCell ref="KYU5:KZH5"/>
    <mergeCell ref="KZI5:KZV5"/>
    <mergeCell ref="KZW5:LAJ5"/>
    <mergeCell ref="KTY5:KUL5"/>
    <mergeCell ref="KUM5:KUZ5"/>
    <mergeCell ref="KVA5:KVN5"/>
    <mergeCell ref="KVO5:KWB5"/>
    <mergeCell ref="KWC5:KWP5"/>
    <mergeCell ref="KWQ5:KXD5"/>
    <mergeCell ref="KQS5:KRF5"/>
    <mergeCell ref="KRG5:KRT5"/>
    <mergeCell ref="KRU5:KSH5"/>
    <mergeCell ref="KSI5:KSV5"/>
    <mergeCell ref="KSW5:KTJ5"/>
    <mergeCell ref="KTK5:KTX5"/>
    <mergeCell ref="LGW5:LHJ5"/>
    <mergeCell ref="LHK5:LHX5"/>
    <mergeCell ref="LHY5:LIL5"/>
    <mergeCell ref="LIM5:LIZ5"/>
    <mergeCell ref="LJA5:LJN5"/>
    <mergeCell ref="LJO5:LKB5"/>
    <mergeCell ref="LDQ5:LED5"/>
    <mergeCell ref="LEE5:LER5"/>
    <mergeCell ref="LES5:LFF5"/>
    <mergeCell ref="LFG5:LFT5"/>
    <mergeCell ref="LFU5:LGH5"/>
    <mergeCell ref="LGI5:LGV5"/>
    <mergeCell ref="LAK5:LAX5"/>
    <mergeCell ref="LAY5:LBL5"/>
    <mergeCell ref="LBM5:LBZ5"/>
    <mergeCell ref="LCA5:LCN5"/>
    <mergeCell ref="LCO5:LDB5"/>
    <mergeCell ref="LDC5:LDP5"/>
    <mergeCell ref="LQO5:LRB5"/>
    <mergeCell ref="LRC5:LRP5"/>
    <mergeCell ref="LRQ5:LSD5"/>
    <mergeCell ref="LSE5:LSR5"/>
    <mergeCell ref="LSS5:LTF5"/>
    <mergeCell ref="LTG5:LTT5"/>
    <mergeCell ref="LNI5:LNV5"/>
    <mergeCell ref="LNW5:LOJ5"/>
    <mergeCell ref="LOK5:LOX5"/>
    <mergeCell ref="LOY5:LPL5"/>
    <mergeCell ref="LPM5:LPZ5"/>
    <mergeCell ref="LQA5:LQN5"/>
    <mergeCell ref="LKC5:LKP5"/>
    <mergeCell ref="LKQ5:LLD5"/>
    <mergeCell ref="LLE5:LLR5"/>
    <mergeCell ref="LLS5:LMF5"/>
    <mergeCell ref="LMG5:LMT5"/>
    <mergeCell ref="LMU5:LNH5"/>
    <mergeCell ref="MAG5:MAT5"/>
    <mergeCell ref="MAU5:MBH5"/>
    <mergeCell ref="MBI5:MBV5"/>
    <mergeCell ref="MBW5:MCJ5"/>
    <mergeCell ref="MCK5:MCX5"/>
    <mergeCell ref="MCY5:MDL5"/>
    <mergeCell ref="LXA5:LXN5"/>
    <mergeCell ref="LXO5:LYB5"/>
    <mergeCell ref="LYC5:LYP5"/>
    <mergeCell ref="LYQ5:LZD5"/>
    <mergeCell ref="LZE5:LZR5"/>
    <mergeCell ref="LZS5:MAF5"/>
    <mergeCell ref="LTU5:LUH5"/>
    <mergeCell ref="LUI5:LUV5"/>
    <mergeCell ref="LUW5:LVJ5"/>
    <mergeCell ref="LVK5:LVX5"/>
    <mergeCell ref="LVY5:LWL5"/>
    <mergeCell ref="LWM5:LWZ5"/>
    <mergeCell ref="MJY5:MKL5"/>
    <mergeCell ref="MKM5:MKZ5"/>
    <mergeCell ref="MLA5:MLN5"/>
    <mergeCell ref="MLO5:MMB5"/>
    <mergeCell ref="MMC5:MMP5"/>
    <mergeCell ref="MMQ5:MND5"/>
    <mergeCell ref="MGS5:MHF5"/>
    <mergeCell ref="MHG5:MHT5"/>
    <mergeCell ref="MHU5:MIH5"/>
    <mergeCell ref="MII5:MIV5"/>
    <mergeCell ref="MIW5:MJJ5"/>
    <mergeCell ref="MJK5:MJX5"/>
    <mergeCell ref="MDM5:MDZ5"/>
    <mergeCell ref="MEA5:MEN5"/>
    <mergeCell ref="MEO5:MFB5"/>
    <mergeCell ref="MFC5:MFP5"/>
    <mergeCell ref="MFQ5:MGD5"/>
    <mergeCell ref="MGE5:MGR5"/>
    <mergeCell ref="MTQ5:MUD5"/>
    <mergeCell ref="MUE5:MUR5"/>
    <mergeCell ref="MUS5:MVF5"/>
    <mergeCell ref="MVG5:MVT5"/>
    <mergeCell ref="MVU5:MWH5"/>
    <mergeCell ref="MWI5:MWV5"/>
    <mergeCell ref="MQK5:MQX5"/>
    <mergeCell ref="MQY5:MRL5"/>
    <mergeCell ref="MRM5:MRZ5"/>
    <mergeCell ref="MSA5:MSN5"/>
    <mergeCell ref="MSO5:MTB5"/>
    <mergeCell ref="MTC5:MTP5"/>
    <mergeCell ref="MNE5:MNR5"/>
    <mergeCell ref="MNS5:MOF5"/>
    <mergeCell ref="MOG5:MOT5"/>
    <mergeCell ref="MOU5:MPH5"/>
    <mergeCell ref="MPI5:MPV5"/>
    <mergeCell ref="MPW5:MQJ5"/>
    <mergeCell ref="NDI5:NDV5"/>
    <mergeCell ref="NDW5:NEJ5"/>
    <mergeCell ref="NEK5:NEX5"/>
    <mergeCell ref="NEY5:NFL5"/>
    <mergeCell ref="NFM5:NFZ5"/>
    <mergeCell ref="NGA5:NGN5"/>
    <mergeCell ref="NAC5:NAP5"/>
    <mergeCell ref="NAQ5:NBD5"/>
    <mergeCell ref="NBE5:NBR5"/>
    <mergeCell ref="NBS5:NCF5"/>
    <mergeCell ref="NCG5:NCT5"/>
    <mergeCell ref="NCU5:NDH5"/>
    <mergeCell ref="MWW5:MXJ5"/>
    <mergeCell ref="MXK5:MXX5"/>
    <mergeCell ref="MXY5:MYL5"/>
    <mergeCell ref="MYM5:MYZ5"/>
    <mergeCell ref="MZA5:MZN5"/>
    <mergeCell ref="MZO5:NAB5"/>
    <mergeCell ref="NNA5:NNN5"/>
    <mergeCell ref="NNO5:NOB5"/>
    <mergeCell ref="NOC5:NOP5"/>
    <mergeCell ref="NOQ5:NPD5"/>
    <mergeCell ref="NPE5:NPR5"/>
    <mergeCell ref="NPS5:NQF5"/>
    <mergeCell ref="NJU5:NKH5"/>
    <mergeCell ref="NKI5:NKV5"/>
    <mergeCell ref="NKW5:NLJ5"/>
    <mergeCell ref="NLK5:NLX5"/>
    <mergeCell ref="NLY5:NML5"/>
    <mergeCell ref="NMM5:NMZ5"/>
    <mergeCell ref="NGO5:NHB5"/>
    <mergeCell ref="NHC5:NHP5"/>
    <mergeCell ref="NHQ5:NID5"/>
    <mergeCell ref="NIE5:NIR5"/>
    <mergeCell ref="NIS5:NJF5"/>
    <mergeCell ref="NJG5:NJT5"/>
    <mergeCell ref="NWS5:NXF5"/>
    <mergeCell ref="NXG5:NXT5"/>
    <mergeCell ref="NXU5:NYH5"/>
    <mergeCell ref="NYI5:NYV5"/>
    <mergeCell ref="NYW5:NZJ5"/>
    <mergeCell ref="NZK5:NZX5"/>
    <mergeCell ref="NTM5:NTZ5"/>
    <mergeCell ref="NUA5:NUN5"/>
    <mergeCell ref="NUO5:NVB5"/>
    <mergeCell ref="NVC5:NVP5"/>
    <mergeCell ref="NVQ5:NWD5"/>
    <mergeCell ref="NWE5:NWR5"/>
    <mergeCell ref="NQG5:NQT5"/>
    <mergeCell ref="NQU5:NRH5"/>
    <mergeCell ref="NRI5:NRV5"/>
    <mergeCell ref="NRW5:NSJ5"/>
    <mergeCell ref="NSK5:NSX5"/>
    <mergeCell ref="NSY5:NTL5"/>
    <mergeCell ref="OGK5:OGX5"/>
    <mergeCell ref="OGY5:OHL5"/>
    <mergeCell ref="OHM5:OHZ5"/>
    <mergeCell ref="OIA5:OIN5"/>
    <mergeCell ref="OIO5:OJB5"/>
    <mergeCell ref="OJC5:OJP5"/>
    <mergeCell ref="ODE5:ODR5"/>
    <mergeCell ref="ODS5:OEF5"/>
    <mergeCell ref="OEG5:OET5"/>
    <mergeCell ref="OEU5:OFH5"/>
    <mergeCell ref="OFI5:OFV5"/>
    <mergeCell ref="OFW5:OGJ5"/>
    <mergeCell ref="NZY5:OAL5"/>
    <mergeCell ref="OAM5:OAZ5"/>
    <mergeCell ref="OBA5:OBN5"/>
    <mergeCell ref="OBO5:OCB5"/>
    <mergeCell ref="OCC5:OCP5"/>
    <mergeCell ref="OCQ5:ODD5"/>
    <mergeCell ref="OQC5:OQP5"/>
    <mergeCell ref="OQQ5:ORD5"/>
    <mergeCell ref="ORE5:ORR5"/>
    <mergeCell ref="ORS5:OSF5"/>
    <mergeCell ref="OSG5:OST5"/>
    <mergeCell ref="OSU5:OTH5"/>
    <mergeCell ref="OMW5:ONJ5"/>
    <mergeCell ref="ONK5:ONX5"/>
    <mergeCell ref="ONY5:OOL5"/>
    <mergeCell ref="OOM5:OOZ5"/>
    <mergeCell ref="OPA5:OPN5"/>
    <mergeCell ref="OPO5:OQB5"/>
    <mergeCell ref="OJQ5:OKD5"/>
    <mergeCell ref="OKE5:OKR5"/>
    <mergeCell ref="OKS5:OLF5"/>
    <mergeCell ref="OLG5:OLT5"/>
    <mergeCell ref="OLU5:OMH5"/>
    <mergeCell ref="OMI5:OMV5"/>
    <mergeCell ref="OZU5:PAH5"/>
    <mergeCell ref="PAI5:PAV5"/>
    <mergeCell ref="PAW5:PBJ5"/>
    <mergeCell ref="PBK5:PBX5"/>
    <mergeCell ref="PBY5:PCL5"/>
    <mergeCell ref="PCM5:PCZ5"/>
    <mergeCell ref="OWO5:OXB5"/>
    <mergeCell ref="OXC5:OXP5"/>
    <mergeCell ref="OXQ5:OYD5"/>
    <mergeCell ref="OYE5:OYR5"/>
    <mergeCell ref="OYS5:OZF5"/>
    <mergeCell ref="OZG5:OZT5"/>
    <mergeCell ref="OTI5:OTV5"/>
    <mergeCell ref="OTW5:OUJ5"/>
    <mergeCell ref="OUK5:OUX5"/>
    <mergeCell ref="OUY5:OVL5"/>
    <mergeCell ref="OVM5:OVZ5"/>
    <mergeCell ref="OWA5:OWN5"/>
    <mergeCell ref="PJM5:PJZ5"/>
    <mergeCell ref="PKA5:PKN5"/>
    <mergeCell ref="PKO5:PLB5"/>
    <mergeCell ref="PLC5:PLP5"/>
    <mergeCell ref="PLQ5:PMD5"/>
    <mergeCell ref="PME5:PMR5"/>
    <mergeCell ref="PGG5:PGT5"/>
    <mergeCell ref="PGU5:PHH5"/>
    <mergeCell ref="PHI5:PHV5"/>
    <mergeCell ref="PHW5:PIJ5"/>
    <mergeCell ref="PIK5:PIX5"/>
    <mergeCell ref="PIY5:PJL5"/>
    <mergeCell ref="PDA5:PDN5"/>
    <mergeCell ref="PDO5:PEB5"/>
    <mergeCell ref="PEC5:PEP5"/>
    <mergeCell ref="PEQ5:PFD5"/>
    <mergeCell ref="PFE5:PFR5"/>
    <mergeCell ref="PFS5:PGF5"/>
    <mergeCell ref="PTE5:PTR5"/>
    <mergeCell ref="PTS5:PUF5"/>
    <mergeCell ref="PUG5:PUT5"/>
    <mergeCell ref="PUU5:PVH5"/>
    <mergeCell ref="PVI5:PVV5"/>
    <mergeCell ref="PVW5:PWJ5"/>
    <mergeCell ref="PPY5:PQL5"/>
    <mergeCell ref="PQM5:PQZ5"/>
    <mergeCell ref="PRA5:PRN5"/>
    <mergeCell ref="PRO5:PSB5"/>
    <mergeCell ref="PSC5:PSP5"/>
    <mergeCell ref="PSQ5:PTD5"/>
    <mergeCell ref="PMS5:PNF5"/>
    <mergeCell ref="PNG5:PNT5"/>
    <mergeCell ref="PNU5:POH5"/>
    <mergeCell ref="POI5:POV5"/>
    <mergeCell ref="POW5:PPJ5"/>
    <mergeCell ref="PPK5:PPX5"/>
    <mergeCell ref="QCW5:QDJ5"/>
    <mergeCell ref="QDK5:QDX5"/>
    <mergeCell ref="QDY5:QEL5"/>
    <mergeCell ref="QEM5:QEZ5"/>
    <mergeCell ref="QFA5:QFN5"/>
    <mergeCell ref="QFO5:QGB5"/>
    <mergeCell ref="PZQ5:QAD5"/>
    <mergeCell ref="QAE5:QAR5"/>
    <mergeCell ref="QAS5:QBF5"/>
    <mergeCell ref="QBG5:QBT5"/>
    <mergeCell ref="QBU5:QCH5"/>
    <mergeCell ref="QCI5:QCV5"/>
    <mergeCell ref="PWK5:PWX5"/>
    <mergeCell ref="PWY5:PXL5"/>
    <mergeCell ref="PXM5:PXZ5"/>
    <mergeCell ref="PYA5:PYN5"/>
    <mergeCell ref="PYO5:PZB5"/>
    <mergeCell ref="PZC5:PZP5"/>
    <mergeCell ref="QMO5:QNB5"/>
    <mergeCell ref="QNC5:QNP5"/>
    <mergeCell ref="QNQ5:QOD5"/>
    <mergeCell ref="QOE5:QOR5"/>
    <mergeCell ref="QOS5:QPF5"/>
    <mergeCell ref="QPG5:QPT5"/>
    <mergeCell ref="QJI5:QJV5"/>
    <mergeCell ref="QJW5:QKJ5"/>
    <mergeCell ref="QKK5:QKX5"/>
    <mergeCell ref="QKY5:QLL5"/>
    <mergeCell ref="QLM5:QLZ5"/>
    <mergeCell ref="QMA5:QMN5"/>
    <mergeCell ref="QGC5:QGP5"/>
    <mergeCell ref="QGQ5:QHD5"/>
    <mergeCell ref="QHE5:QHR5"/>
    <mergeCell ref="QHS5:QIF5"/>
    <mergeCell ref="QIG5:QIT5"/>
    <mergeCell ref="QIU5:QJH5"/>
    <mergeCell ref="QWG5:QWT5"/>
    <mergeCell ref="QWU5:QXH5"/>
    <mergeCell ref="QXI5:QXV5"/>
    <mergeCell ref="QXW5:QYJ5"/>
    <mergeCell ref="QYK5:QYX5"/>
    <mergeCell ref="QYY5:QZL5"/>
    <mergeCell ref="QTA5:QTN5"/>
    <mergeCell ref="QTO5:QUB5"/>
    <mergeCell ref="QUC5:QUP5"/>
    <mergeCell ref="QUQ5:QVD5"/>
    <mergeCell ref="QVE5:QVR5"/>
    <mergeCell ref="QVS5:QWF5"/>
    <mergeCell ref="QPU5:QQH5"/>
    <mergeCell ref="QQI5:QQV5"/>
    <mergeCell ref="QQW5:QRJ5"/>
    <mergeCell ref="QRK5:QRX5"/>
    <mergeCell ref="QRY5:QSL5"/>
    <mergeCell ref="QSM5:QSZ5"/>
    <mergeCell ref="RFY5:RGL5"/>
    <mergeCell ref="RGM5:RGZ5"/>
    <mergeCell ref="RHA5:RHN5"/>
    <mergeCell ref="RHO5:RIB5"/>
    <mergeCell ref="RIC5:RIP5"/>
    <mergeCell ref="RIQ5:RJD5"/>
    <mergeCell ref="RCS5:RDF5"/>
    <mergeCell ref="RDG5:RDT5"/>
    <mergeCell ref="RDU5:REH5"/>
    <mergeCell ref="REI5:REV5"/>
    <mergeCell ref="REW5:RFJ5"/>
    <mergeCell ref="RFK5:RFX5"/>
    <mergeCell ref="QZM5:QZZ5"/>
    <mergeCell ref="RAA5:RAN5"/>
    <mergeCell ref="RAO5:RBB5"/>
    <mergeCell ref="RBC5:RBP5"/>
    <mergeCell ref="RBQ5:RCD5"/>
    <mergeCell ref="RCE5:RCR5"/>
    <mergeCell ref="RPQ5:RQD5"/>
    <mergeCell ref="RQE5:RQR5"/>
    <mergeCell ref="RQS5:RRF5"/>
    <mergeCell ref="RRG5:RRT5"/>
    <mergeCell ref="RRU5:RSH5"/>
    <mergeCell ref="RSI5:RSV5"/>
    <mergeCell ref="RMK5:RMX5"/>
    <mergeCell ref="RMY5:RNL5"/>
    <mergeCell ref="RNM5:RNZ5"/>
    <mergeCell ref="ROA5:RON5"/>
    <mergeCell ref="ROO5:RPB5"/>
    <mergeCell ref="RPC5:RPP5"/>
    <mergeCell ref="RJE5:RJR5"/>
    <mergeCell ref="RJS5:RKF5"/>
    <mergeCell ref="RKG5:RKT5"/>
    <mergeCell ref="RKU5:RLH5"/>
    <mergeCell ref="RLI5:RLV5"/>
    <mergeCell ref="RLW5:RMJ5"/>
    <mergeCell ref="RZI5:RZV5"/>
    <mergeCell ref="RZW5:SAJ5"/>
    <mergeCell ref="SAK5:SAX5"/>
    <mergeCell ref="SAY5:SBL5"/>
    <mergeCell ref="SBM5:SBZ5"/>
    <mergeCell ref="SCA5:SCN5"/>
    <mergeCell ref="RWC5:RWP5"/>
    <mergeCell ref="RWQ5:RXD5"/>
    <mergeCell ref="RXE5:RXR5"/>
    <mergeCell ref="RXS5:RYF5"/>
    <mergeCell ref="RYG5:RYT5"/>
    <mergeCell ref="RYU5:RZH5"/>
    <mergeCell ref="RSW5:RTJ5"/>
    <mergeCell ref="RTK5:RTX5"/>
    <mergeCell ref="RTY5:RUL5"/>
    <mergeCell ref="RUM5:RUZ5"/>
    <mergeCell ref="RVA5:RVN5"/>
    <mergeCell ref="RVO5:RWB5"/>
    <mergeCell ref="SJA5:SJN5"/>
    <mergeCell ref="SJO5:SKB5"/>
    <mergeCell ref="SKC5:SKP5"/>
    <mergeCell ref="SKQ5:SLD5"/>
    <mergeCell ref="SLE5:SLR5"/>
    <mergeCell ref="SLS5:SMF5"/>
    <mergeCell ref="SFU5:SGH5"/>
    <mergeCell ref="SGI5:SGV5"/>
    <mergeCell ref="SGW5:SHJ5"/>
    <mergeCell ref="SHK5:SHX5"/>
    <mergeCell ref="SHY5:SIL5"/>
    <mergeCell ref="SIM5:SIZ5"/>
    <mergeCell ref="SCO5:SDB5"/>
    <mergeCell ref="SDC5:SDP5"/>
    <mergeCell ref="SDQ5:SED5"/>
    <mergeCell ref="SEE5:SER5"/>
    <mergeCell ref="SES5:SFF5"/>
    <mergeCell ref="SFG5:SFT5"/>
    <mergeCell ref="SSS5:STF5"/>
    <mergeCell ref="STG5:STT5"/>
    <mergeCell ref="STU5:SUH5"/>
    <mergeCell ref="SUI5:SUV5"/>
    <mergeCell ref="SUW5:SVJ5"/>
    <mergeCell ref="SVK5:SVX5"/>
    <mergeCell ref="SPM5:SPZ5"/>
    <mergeCell ref="SQA5:SQN5"/>
    <mergeCell ref="SQO5:SRB5"/>
    <mergeCell ref="SRC5:SRP5"/>
    <mergeCell ref="SRQ5:SSD5"/>
    <mergeCell ref="SSE5:SSR5"/>
    <mergeCell ref="SMG5:SMT5"/>
    <mergeCell ref="SMU5:SNH5"/>
    <mergeCell ref="SNI5:SNV5"/>
    <mergeCell ref="SNW5:SOJ5"/>
    <mergeCell ref="SOK5:SOX5"/>
    <mergeCell ref="SOY5:SPL5"/>
    <mergeCell ref="TCK5:TCX5"/>
    <mergeCell ref="TCY5:TDL5"/>
    <mergeCell ref="TDM5:TDZ5"/>
    <mergeCell ref="TEA5:TEN5"/>
    <mergeCell ref="TEO5:TFB5"/>
    <mergeCell ref="TFC5:TFP5"/>
    <mergeCell ref="SZE5:SZR5"/>
    <mergeCell ref="SZS5:TAF5"/>
    <mergeCell ref="TAG5:TAT5"/>
    <mergeCell ref="TAU5:TBH5"/>
    <mergeCell ref="TBI5:TBV5"/>
    <mergeCell ref="TBW5:TCJ5"/>
    <mergeCell ref="SVY5:SWL5"/>
    <mergeCell ref="SWM5:SWZ5"/>
    <mergeCell ref="SXA5:SXN5"/>
    <mergeCell ref="SXO5:SYB5"/>
    <mergeCell ref="SYC5:SYP5"/>
    <mergeCell ref="SYQ5:SZD5"/>
    <mergeCell ref="TMC5:TMP5"/>
    <mergeCell ref="TMQ5:TND5"/>
    <mergeCell ref="TNE5:TNR5"/>
    <mergeCell ref="TNS5:TOF5"/>
    <mergeCell ref="TOG5:TOT5"/>
    <mergeCell ref="TOU5:TPH5"/>
    <mergeCell ref="TIW5:TJJ5"/>
    <mergeCell ref="TJK5:TJX5"/>
    <mergeCell ref="TJY5:TKL5"/>
    <mergeCell ref="TKM5:TKZ5"/>
    <mergeCell ref="TLA5:TLN5"/>
    <mergeCell ref="TLO5:TMB5"/>
    <mergeCell ref="TFQ5:TGD5"/>
    <mergeCell ref="TGE5:TGR5"/>
    <mergeCell ref="TGS5:THF5"/>
    <mergeCell ref="THG5:THT5"/>
    <mergeCell ref="THU5:TIH5"/>
    <mergeCell ref="TII5:TIV5"/>
    <mergeCell ref="TVU5:TWH5"/>
    <mergeCell ref="TWI5:TWV5"/>
    <mergeCell ref="TWW5:TXJ5"/>
    <mergeCell ref="TXK5:TXX5"/>
    <mergeCell ref="TXY5:TYL5"/>
    <mergeCell ref="TYM5:TYZ5"/>
    <mergeCell ref="TSO5:TTB5"/>
    <mergeCell ref="TTC5:TTP5"/>
    <mergeCell ref="TTQ5:TUD5"/>
    <mergeCell ref="TUE5:TUR5"/>
    <mergeCell ref="TUS5:TVF5"/>
    <mergeCell ref="TVG5:TVT5"/>
    <mergeCell ref="TPI5:TPV5"/>
    <mergeCell ref="TPW5:TQJ5"/>
    <mergeCell ref="TQK5:TQX5"/>
    <mergeCell ref="TQY5:TRL5"/>
    <mergeCell ref="TRM5:TRZ5"/>
    <mergeCell ref="TSA5:TSN5"/>
    <mergeCell ref="UFM5:UFZ5"/>
    <mergeCell ref="UGA5:UGN5"/>
    <mergeCell ref="UGO5:UHB5"/>
    <mergeCell ref="UHC5:UHP5"/>
    <mergeCell ref="UHQ5:UID5"/>
    <mergeCell ref="UIE5:UIR5"/>
    <mergeCell ref="UCG5:UCT5"/>
    <mergeCell ref="UCU5:UDH5"/>
    <mergeCell ref="UDI5:UDV5"/>
    <mergeCell ref="UDW5:UEJ5"/>
    <mergeCell ref="UEK5:UEX5"/>
    <mergeCell ref="UEY5:UFL5"/>
    <mergeCell ref="TZA5:TZN5"/>
    <mergeCell ref="TZO5:UAB5"/>
    <mergeCell ref="UAC5:UAP5"/>
    <mergeCell ref="UAQ5:UBD5"/>
    <mergeCell ref="UBE5:UBR5"/>
    <mergeCell ref="UBS5:UCF5"/>
    <mergeCell ref="UPE5:UPR5"/>
    <mergeCell ref="UPS5:UQF5"/>
    <mergeCell ref="UQG5:UQT5"/>
    <mergeCell ref="UQU5:URH5"/>
    <mergeCell ref="URI5:URV5"/>
    <mergeCell ref="URW5:USJ5"/>
    <mergeCell ref="ULY5:UML5"/>
    <mergeCell ref="UMM5:UMZ5"/>
    <mergeCell ref="UNA5:UNN5"/>
    <mergeCell ref="UNO5:UOB5"/>
    <mergeCell ref="UOC5:UOP5"/>
    <mergeCell ref="UOQ5:UPD5"/>
    <mergeCell ref="UIS5:UJF5"/>
    <mergeCell ref="UJG5:UJT5"/>
    <mergeCell ref="UJU5:UKH5"/>
    <mergeCell ref="UKI5:UKV5"/>
    <mergeCell ref="UKW5:ULJ5"/>
    <mergeCell ref="ULK5:ULX5"/>
    <mergeCell ref="UYW5:UZJ5"/>
    <mergeCell ref="UZK5:UZX5"/>
    <mergeCell ref="UZY5:VAL5"/>
    <mergeCell ref="VAM5:VAZ5"/>
    <mergeCell ref="VBA5:VBN5"/>
    <mergeCell ref="VBO5:VCB5"/>
    <mergeCell ref="UVQ5:UWD5"/>
    <mergeCell ref="UWE5:UWR5"/>
    <mergeCell ref="UWS5:UXF5"/>
    <mergeCell ref="UXG5:UXT5"/>
    <mergeCell ref="UXU5:UYH5"/>
    <mergeCell ref="UYI5:UYV5"/>
    <mergeCell ref="USK5:USX5"/>
    <mergeCell ref="USY5:UTL5"/>
    <mergeCell ref="UTM5:UTZ5"/>
    <mergeCell ref="UUA5:UUN5"/>
    <mergeCell ref="UUO5:UVB5"/>
    <mergeCell ref="UVC5:UVP5"/>
    <mergeCell ref="VIO5:VJB5"/>
    <mergeCell ref="VJC5:VJP5"/>
    <mergeCell ref="VJQ5:VKD5"/>
    <mergeCell ref="VKE5:VKR5"/>
    <mergeCell ref="VKS5:VLF5"/>
    <mergeCell ref="VLG5:VLT5"/>
    <mergeCell ref="VFI5:VFV5"/>
    <mergeCell ref="VFW5:VGJ5"/>
    <mergeCell ref="VGK5:VGX5"/>
    <mergeCell ref="VGY5:VHL5"/>
    <mergeCell ref="VHM5:VHZ5"/>
    <mergeCell ref="VIA5:VIN5"/>
    <mergeCell ref="VCC5:VCP5"/>
    <mergeCell ref="VCQ5:VDD5"/>
    <mergeCell ref="VDE5:VDR5"/>
    <mergeCell ref="VDS5:VEF5"/>
    <mergeCell ref="VEG5:VET5"/>
    <mergeCell ref="VEU5:VFH5"/>
    <mergeCell ref="VSG5:VST5"/>
    <mergeCell ref="VSU5:VTH5"/>
    <mergeCell ref="VTI5:VTV5"/>
    <mergeCell ref="VTW5:VUJ5"/>
    <mergeCell ref="VUK5:VUX5"/>
    <mergeCell ref="VUY5:VVL5"/>
    <mergeCell ref="VPA5:VPN5"/>
    <mergeCell ref="VPO5:VQB5"/>
    <mergeCell ref="VQC5:VQP5"/>
    <mergeCell ref="VQQ5:VRD5"/>
    <mergeCell ref="VRE5:VRR5"/>
    <mergeCell ref="VRS5:VSF5"/>
    <mergeCell ref="VLU5:VMH5"/>
    <mergeCell ref="VMI5:VMV5"/>
    <mergeCell ref="VMW5:VNJ5"/>
    <mergeCell ref="VNK5:VNX5"/>
    <mergeCell ref="VNY5:VOL5"/>
    <mergeCell ref="VOM5:VOZ5"/>
    <mergeCell ref="WBY5:WCL5"/>
    <mergeCell ref="WCM5:WCZ5"/>
    <mergeCell ref="WDA5:WDN5"/>
    <mergeCell ref="WDO5:WEB5"/>
    <mergeCell ref="WEC5:WEP5"/>
    <mergeCell ref="WEQ5:WFD5"/>
    <mergeCell ref="VYS5:VZF5"/>
    <mergeCell ref="VZG5:VZT5"/>
    <mergeCell ref="VZU5:WAH5"/>
    <mergeCell ref="WAI5:WAV5"/>
    <mergeCell ref="WAW5:WBJ5"/>
    <mergeCell ref="WBK5:WBX5"/>
    <mergeCell ref="VVM5:VVZ5"/>
    <mergeCell ref="VWA5:VWN5"/>
    <mergeCell ref="VWO5:VXB5"/>
    <mergeCell ref="VXC5:VXP5"/>
    <mergeCell ref="VXQ5:VYD5"/>
    <mergeCell ref="VYE5:VYR5"/>
    <mergeCell ref="WRA5:WRN5"/>
    <mergeCell ref="WRO5:WSB5"/>
    <mergeCell ref="WLQ5:WMD5"/>
    <mergeCell ref="WME5:WMR5"/>
    <mergeCell ref="WMS5:WNF5"/>
    <mergeCell ref="WNG5:WNT5"/>
    <mergeCell ref="WNU5:WOH5"/>
    <mergeCell ref="WOI5:WOV5"/>
    <mergeCell ref="WIK5:WIX5"/>
    <mergeCell ref="WIY5:WJL5"/>
    <mergeCell ref="WJM5:WJZ5"/>
    <mergeCell ref="WKA5:WKN5"/>
    <mergeCell ref="WKO5:WLB5"/>
    <mergeCell ref="WLC5:WLP5"/>
    <mergeCell ref="WFE5:WFR5"/>
    <mergeCell ref="WFS5:WGF5"/>
    <mergeCell ref="WGG5:WGT5"/>
    <mergeCell ref="WGU5:WHH5"/>
    <mergeCell ref="WHI5:WHV5"/>
    <mergeCell ref="WHW5:WIJ5"/>
    <mergeCell ref="XFA5:XFD5"/>
    <mergeCell ref="B6:B7"/>
    <mergeCell ref="C6:C7"/>
    <mergeCell ref="D6:O6"/>
    <mergeCell ref="XBU5:XCH5"/>
    <mergeCell ref="XCI5:XCV5"/>
    <mergeCell ref="XCW5:XDJ5"/>
    <mergeCell ref="XDK5:XDX5"/>
    <mergeCell ref="XDY5:XEL5"/>
    <mergeCell ref="XEM5:XEZ5"/>
    <mergeCell ref="WYO5:WZB5"/>
    <mergeCell ref="WZC5:WZP5"/>
    <mergeCell ref="WZQ5:XAD5"/>
    <mergeCell ref="XAE5:XAR5"/>
    <mergeCell ref="XAS5:XBF5"/>
    <mergeCell ref="XBG5:XBT5"/>
    <mergeCell ref="WVI5:WVV5"/>
    <mergeCell ref="WVW5:WWJ5"/>
    <mergeCell ref="WWK5:WWX5"/>
    <mergeCell ref="WWY5:WXL5"/>
    <mergeCell ref="WXM5:WXZ5"/>
    <mergeCell ref="WYA5:WYN5"/>
    <mergeCell ref="WSC5:WSP5"/>
    <mergeCell ref="WSQ5:WTD5"/>
    <mergeCell ref="WTE5:WTR5"/>
    <mergeCell ref="WTS5:WUF5"/>
    <mergeCell ref="WUG5:WUT5"/>
    <mergeCell ref="WUU5:WVH5"/>
    <mergeCell ref="WOW5:WPJ5"/>
    <mergeCell ref="WPK5:WPX5"/>
    <mergeCell ref="WPY5:WQL5"/>
    <mergeCell ref="WQM5:WQZ5"/>
  </mergeCells>
  <hyperlinks>
    <hyperlink ref="P6" location="ÍNDICE!A1" display="ÍNDICE&gt;&gt;"/>
  </hyperlink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71"/>
  <sheetViews>
    <sheetView showGridLines="0" zoomScale="70" zoomScaleNormal="70" workbookViewId="0">
      <selection activeCell="B6" sqref="B6:B7"/>
    </sheetView>
  </sheetViews>
  <sheetFormatPr baseColWidth="10" defaultColWidth="9.140625" defaultRowHeight="16.5" x14ac:dyDescent="0.25"/>
  <cols>
    <col min="1" max="1" width="4.7109375" style="62" customWidth="1"/>
    <col min="2" max="2" width="41.85546875" style="62" customWidth="1"/>
    <col min="3" max="3" width="13.7109375" style="62" customWidth="1"/>
    <col min="4" max="15" width="14.140625" style="62" customWidth="1"/>
    <col min="16" max="16" width="10.7109375" style="62" customWidth="1"/>
    <col min="17" max="16384" width="9.140625" style="62"/>
  </cols>
  <sheetData>
    <row r="2" spans="2:16" x14ac:dyDescent="0.25">
      <c r="B2" s="219"/>
    </row>
    <row r="3" spans="2:16" ht="18" customHeight="1" x14ac:dyDescent="0.25">
      <c r="B3" s="219"/>
    </row>
    <row r="4" spans="2:16" s="60" customFormat="1" ht="24.75" customHeight="1" x14ac:dyDescent="0.25">
      <c r="B4" s="649" t="s">
        <v>298</v>
      </c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</row>
    <row r="5" spans="2:16" s="27" customFormat="1" ht="78" customHeight="1" x14ac:dyDescent="0.25">
      <c r="B5" s="651" t="s">
        <v>573</v>
      </c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  <c r="O5" s="651"/>
      <c r="P5" s="220"/>
    </row>
    <row r="6" spans="2:16" ht="29.25" customHeight="1" x14ac:dyDescent="0.25">
      <c r="B6" s="566" t="s">
        <v>947</v>
      </c>
      <c r="C6" s="566" t="s">
        <v>2</v>
      </c>
      <c r="D6" s="566" t="s">
        <v>83</v>
      </c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346" t="s">
        <v>495</v>
      </c>
    </row>
    <row r="7" spans="2:16" ht="29.25" customHeight="1" x14ac:dyDescent="0.25">
      <c r="B7" s="566"/>
      <c r="C7" s="566"/>
      <c r="D7" s="95" t="s">
        <v>160</v>
      </c>
      <c r="E7" s="95" t="s">
        <v>161</v>
      </c>
      <c r="F7" s="95" t="s">
        <v>162</v>
      </c>
      <c r="G7" s="95" t="s">
        <v>163</v>
      </c>
      <c r="H7" s="95" t="s">
        <v>164</v>
      </c>
      <c r="I7" s="95" t="s">
        <v>165</v>
      </c>
      <c r="J7" s="95" t="s">
        <v>166</v>
      </c>
      <c r="K7" s="95" t="s">
        <v>167</v>
      </c>
      <c r="L7" s="95" t="s">
        <v>168</v>
      </c>
      <c r="M7" s="95" t="s">
        <v>169</v>
      </c>
      <c r="N7" s="95" t="s">
        <v>170</v>
      </c>
      <c r="O7" s="95" t="s">
        <v>171</v>
      </c>
    </row>
    <row r="8" spans="2:16" s="181" customFormat="1" ht="18" customHeight="1" x14ac:dyDescent="0.25">
      <c r="B8" s="157" t="s">
        <v>2</v>
      </c>
      <c r="C8" s="528">
        <v>2440</v>
      </c>
      <c r="D8" s="528">
        <v>229</v>
      </c>
      <c r="E8" s="528">
        <v>177</v>
      </c>
      <c r="F8" s="528">
        <v>217</v>
      </c>
      <c r="G8" s="528">
        <v>195</v>
      </c>
      <c r="H8" s="528">
        <v>190</v>
      </c>
      <c r="I8" s="528">
        <v>204</v>
      </c>
      <c r="J8" s="528">
        <v>200</v>
      </c>
      <c r="K8" s="528">
        <v>193</v>
      </c>
      <c r="L8" s="528">
        <v>200</v>
      </c>
      <c r="M8" s="528">
        <v>194</v>
      </c>
      <c r="N8" s="528">
        <v>204</v>
      </c>
      <c r="O8" s="528">
        <v>237</v>
      </c>
    </row>
    <row r="9" spans="2:16" s="66" customFormat="1" ht="18" customHeight="1" x14ac:dyDescent="0.25">
      <c r="B9" s="159" t="s">
        <v>239</v>
      </c>
      <c r="C9" s="309">
        <v>10</v>
      </c>
      <c r="D9" s="309">
        <v>0</v>
      </c>
      <c r="E9" s="309">
        <v>1</v>
      </c>
      <c r="F9" s="309">
        <v>2</v>
      </c>
      <c r="G9" s="309">
        <v>0</v>
      </c>
      <c r="H9" s="309">
        <v>2</v>
      </c>
      <c r="I9" s="309">
        <v>2</v>
      </c>
      <c r="J9" s="309">
        <v>1</v>
      </c>
      <c r="K9" s="309">
        <v>0</v>
      </c>
      <c r="L9" s="309">
        <v>0</v>
      </c>
      <c r="M9" s="309">
        <v>0</v>
      </c>
      <c r="N9" s="309">
        <v>0</v>
      </c>
      <c r="O9" s="309">
        <v>2</v>
      </c>
    </row>
    <row r="10" spans="2:16" s="66" customFormat="1" ht="18" customHeight="1" x14ac:dyDescent="0.25">
      <c r="B10" s="159" t="s">
        <v>240</v>
      </c>
      <c r="C10" s="309">
        <v>72</v>
      </c>
      <c r="D10" s="309">
        <v>7</v>
      </c>
      <c r="E10" s="309">
        <v>6</v>
      </c>
      <c r="F10" s="309">
        <v>7</v>
      </c>
      <c r="G10" s="309">
        <v>6</v>
      </c>
      <c r="H10" s="309">
        <v>10</v>
      </c>
      <c r="I10" s="309">
        <v>5</v>
      </c>
      <c r="J10" s="309">
        <v>8</v>
      </c>
      <c r="K10" s="309">
        <v>6</v>
      </c>
      <c r="L10" s="309">
        <v>4</v>
      </c>
      <c r="M10" s="309">
        <v>3</v>
      </c>
      <c r="N10" s="309">
        <v>3</v>
      </c>
      <c r="O10" s="309">
        <v>7</v>
      </c>
    </row>
    <row r="11" spans="2:16" s="66" customFormat="1" ht="18" customHeight="1" x14ac:dyDescent="0.25">
      <c r="B11" s="159" t="s">
        <v>241</v>
      </c>
      <c r="C11" s="309">
        <v>12</v>
      </c>
      <c r="D11" s="309">
        <v>1</v>
      </c>
      <c r="E11" s="309">
        <v>1</v>
      </c>
      <c r="F11" s="309">
        <v>2</v>
      </c>
      <c r="G11" s="309">
        <v>1</v>
      </c>
      <c r="H11" s="309">
        <v>0</v>
      </c>
      <c r="I11" s="309">
        <v>0</v>
      </c>
      <c r="J11" s="309">
        <v>1</v>
      </c>
      <c r="K11" s="309">
        <v>1</v>
      </c>
      <c r="L11" s="309">
        <v>1</v>
      </c>
      <c r="M11" s="309">
        <v>1</v>
      </c>
      <c r="N11" s="309">
        <v>2</v>
      </c>
      <c r="O11" s="309">
        <v>1</v>
      </c>
    </row>
    <row r="12" spans="2:16" s="66" customFormat="1" ht="18" customHeight="1" x14ac:dyDescent="0.25">
      <c r="B12" s="159" t="s">
        <v>242</v>
      </c>
      <c r="C12" s="309">
        <v>135</v>
      </c>
      <c r="D12" s="309">
        <v>11</v>
      </c>
      <c r="E12" s="309">
        <v>8</v>
      </c>
      <c r="F12" s="309">
        <v>17</v>
      </c>
      <c r="G12" s="309">
        <v>13</v>
      </c>
      <c r="H12" s="309">
        <v>11</v>
      </c>
      <c r="I12" s="309">
        <v>13</v>
      </c>
      <c r="J12" s="309">
        <v>4</v>
      </c>
      <c r="K12" s="309">
        <v>9</v>
      </c>
      <c r="L12" s="309">
        <v>13</v>
      </c>
      <c r="M12" s="309">
        <v>14</v>
      </c>
      <c r="N12" s="309">
        <v>11</v>
      </c>
      <c r="O12" s="309">
        <v>11</v>
      </c>
    </row>
    <row r="13" spans="2:16" s="66" customFormat="1" ht="18" customHeight="1" x14ac:dyDescent="0.25">
      <c r="B13" s="159" t="s">
        <v>243</v>
      </c>
      <c r="C13" s="309">
        <v>3</v>
      </c>
      <c r="D13" s="309">
        <v>0</v>
      </c>
      <c r="E13" s="309">
        <v>0</v>
      </c>
      <c r="F13" s="309">
        <v>0</v>
      </c>
      <c r="G13" s="309">
        <v>1</v>
      </c>
      <c r="H13" s="309">
        <v>0</v>
      </c>
      <c r="I13" s="309">
        <v>1</v>
      </c>
      <c r="J13" s="309">
        <v>0</v>
      </c>
      <c r="K13" s="309">
        <v>1</v>
      </c>
      <c r="L13" s="309">
        <v>0</v>
      </c>
      <c r="M13" s="309">
        <v>0</v>
      </c>
      <c r="N13" s="309">
        <v>0</v>
      </c>
      <c r="O13" s="309">
        <v>0</v>
      </c>
    </row>
    <row r="14" spans="2:16" s="66" customFormat="1" ht="18" customHeight="1" x14ac:dyDescent="0.25">
      <c r="B14" s="159" t="s">
        <v>384</v>
      </c>
      <c r="C14" s="309">
        <v>2</v>
      </c>
      <c r="D14" s="309">
        <v>0</v>
      </c>
      <c r="E14" s="309">
        <v>0</v>
      </c>
      <c r="F14" s="309">
        <v>0</v>
      </c>
      <c r="G14" s="309">
        <v>0</v>
      </c>
      <c r="H14" s="309">
        <v>0</v>
      </c>
      <c r="I14" s="309">
        <v>0</v>
      </c>
      <c r="J14" s="309">
        <v>1</v>
      </c>
      <c r="K14" s="309">
        <v>0</v>
      </c>
      <c r="L14" s="309">
        <v>0</v>
      </c>
      <c r="M14" s="309">
        <v>0</v>
      </c>
      <c r="N14" s="309">
        <v>0</v>
      </c>
      <c r="O14" s="309">
        <v>1</v>
      </c>
    </row>
    <row r="15" spans="2:16" s="66" customFormat="1" ht="18" customHeight="1" x14ac:dyDescent="0.25">
      <c r="B15" s="159" t="s">
        <v>244</v>
      </c>
      <c r="C15" s="309">
        <v>1</v>
      </c>
      <c r="D15" s="309">
        <v>0</v>
      </c>
      <c r="E15" s="309">
        <v>1</v>
      </c>
      <c r="F15" s="309">
        <v>0</v>
      </c>
      <c r="G15" s="309">
        <v>0</v>
      </c>
      <c r="H15" s="309">
        <v>0</v>
      </c>
      <c r="I15" s="309">
        <v>0</v>
      </c>
      <c r="J15" s="309">
        <v>0</v>
      </c>
      <c r="K15" s="309">
        <v>0</v>
      </c>
      <c r="L15" s="309">
        <v>0</v>
      </c>
      <c r="M15" s="309">
        <v>0</v>
      </c>
      <c r="N15" s="309">
        <v>0</v>
      </c>
      <c r="O15" s="309">
        <v>0</v>
      </c>
    </row>
    <row r="16" spans="2:16" s="66" customFormat="1" ht="18" customHeight="1" x14ac:dyDescent="0.25">
      <c r="B16" s="159" t="s">
        <v>245</v>
      </c>
      <c r="C16" s="309">
        <v>11</v>
      </c>
      <c r="D16" s="309">
        <v>2</v>
      </c>
      <c r="E16" s="309">
        <v>0</v>
      </c>
      <c r="F16" s="309">
        <v>1</v>
      </c>
      <c r="G16" s="309">
        <v>0</v>
      </c>
      <c r="H16" s="309">
        <v>1</v>
      </c>
      <c r="I16" s="309">
        <v>4</v>
      </c>
      <c r="J16" s="309">
        <v>0</v>
      </c>
      <c r="K16" s="309">
        <v>1</v>
      </c>
      <c r="L16" s="309">
        <v>2</v>
      </c>
      <c r="M16" s="309">
        <v>0</v>
      </c>
      <c r="N16" s="309">
        <v>0</v>
      </c>
      <c r="O16" s="309">
        <v>0</v>
      </c>
    </row>
    <row r="17" spans="2:15" s="66" customFormat="1" ht="18" customHeight="1" x14ac:dyDescent="0.25">
      <c r="B17" s="159" t="s">
        <v>385</v>
      </c>
      <c r="C17" s="309">
        <v>1</v>
      </c>
      <c r="D17" s="309">
        <v>1</v>
      </c>
      <c r="E17" s="309">
        <v>0</v>
      </c>
      <c r="F17" s="309">
        <v>0</v>
      </c>
      <c r="G17" s="309">
        <v>0</v>
      </c>
      <c r="H17" s="309">
        <v>0</v>
      </c>
      <c r="I17" s="309">
        <v>0</v>
      </c>
      <c r="J17" s="309">
        <v>0</v>
      </c>
      <c r="K17" s="309">
        <v>0</v>
      </c>
      <c r="L17" s="309">
        <v>0</v>
      </c>
      <c r="M17" s="309">
        <v>0</v>
      </c>
      <c r="N17" s="309">
        <v>0</v>
      </c>
      <c r="O17" s="309">
        <v>0</v>
      </c>
    </row>
    <row r="18" spans="2:15" s="66" customFormat="1" ht="18" customHeight="1" x14ac:dyDescent="0.25">
      <c r="B18" s="159" t="s">
        <v>246</v>
      </c>
      <c r="C18" s="309">
        <v>13</v>
      </c>
      <c r="D18" s="309">
        <v>1</v>
      </c>
      <c r="E18" s="309">
        <v>1</v>
      </c>
      <c r="F18" s="309">
        <v>1</v>
      </c>
      <c r="G18" s="309">
        <v>1</v>
      </c>
      <c r="H18" s="309">
        <v>1</v>
      </c>
      <c r="I18" s="309">
        <v>1</v>
      </c>
      <c r="J18" s="309">
        <v>0</v>
      </c>
      <c r="K18" s="309">
        <v>1</v>
      </c>
      <c r="L18" s="309">
        <v>1</v>
      </c>
      <c r="M18" s="309">
        <v>1</v>
      </c>
      <c r="N18" s="309">
        <v>2</v>
      </c>
      <c r="O18" s="309">
        <v>2</v>
      </c>
    </row>
    <row r="19" spans="2:15" s="66" customFormat="1" ht="18" customHeight="1" x14ac:dyDescent="0.25">
      <c r="B19" s="159" t="s">
        <v>247</v>
      </c>
      <c r="C19" s="309">
        <v>52</v>
      </c>
      <c r="D19" s="309">
        <v>7</v>
      </c>
      <c r="E19" s="309">
        <v>2</v>
      </c>
      <c r="F19" s="309">
        <v>6</v>
      </c>
      <c r="G19" s="309">
        <v>3</v>
      </c>
      <c r="H19" s="309">
        <v>3</v>
      </c>
      <c r="I19" s="309">
        <v>5</v>
      </c>
      <c r="J19" s="309">
        <v>6</v>
      </c>
      <c r="K19" s="309">
        <v>2</v>
      </c>
      <c r="L19" s="309">
        <v>4</v>
      </c>
      <c r="M19" s="309">
        <v>4</v>
      </c>
      <c r="N19" s="309">
        <v>4</v>
      </c>
      <c r="O19" s="309">
        <v>6</v>
      </c>
    </row>
    <row r="20" spans="2:15" s="66" customFormat="1" ht="18" customHeight="1" x14ac:dyDescent="0.25">
      <c r="B20" s="159" t="s">
        <v>248</v>
      </c>
      <c r="C20" s="309">
        <v>45</v>
      </c>
      <c r="D20" s="309">
        <v>2</v>
      </c>
      <c r="E20" s="309">
        <v>1</v>
      </c>
      <c r="F20" s="309">
        <v>2</v>
      </c>
      <c r="G20" s="309">
        <v>4</v>
      </c>
      <c r="H20" s="309">
        <v>2</v>
      </c>
      <c r="I20" s="309">
        <v>2</v>
      </c>
      <c r="J20" s="309">
        <v>0</v>
      </c>
      <c r="K20" s="309">
        <v>1</v>
      </c>
      <c r="L20" s="309">
        <v>3</v>
      </c>
      <c r="M20" s="309">
        <v>2</v>
      </c>
      <c r="N20" s="309">
        <v>9</v>
      </c>
      <c r="O20" s="309">
        <v>17</v>
      </c>
    </row>
    <row r="21" spans="2:15" s="66" customFormat="1" ht="18" customHeight="1" x14ac:dyDescent="0.25">
      <c r="B21" s="159" t="s">
        <v>249</v>
      </c>
      <c r="C21" s="309">
        <v>82</v>
      </c>
      <c r="D21" s="309">
        <v>9</v>
      </c>
      <c r="E21" s="309">
        <v>5</v>
      </c>
      <c r="F21" s="309">
        <v>13</v>
      </c>
      <c r="G21" s="309">
        <v>4</v>
      </c>
      <c r="H21" s="309">
        <v>5</v>
      </c>
      <c r="I21" s="309">
        <v>6</v>
      </c>
      <c r="J21" s="309">
        <v>9</v>
      </c>
      <c r="K21" s="309">
        <v>8</v>
      </c>
      <c r="L21" s="309">
        <v>4</v>
      </c>
      <c r="M21" s="309">
        <v>4</v>
      </c>
      <c r="N21" s="309">
        <v>7</v>
      </c>
      <c r="O21" s="309">
        <v>8</v>
      </c>
    </row>
    <row r="22" spans="2:15" s="66" customFormat="1" ht="18" customHeight="1" x14ac:dyDescent="0.25">
      <c r="B22" s="159" t="s">
        <v>250</v>
      </c>
      <c r="C22" s="309">
        <v>6</v>
      </c>
      <c r="D22" s="309">
        <v>0</v>
      </c>
      <c r="E22" s="309">
        <v>1</v>
      </c>
      <c r="F22" s="309">
        <v>0</v>
      </c>
      <c r="G22" s="309">
        <v>0</v>
      </c>
      <c r="H22" s="309">
        <v>0</v>
      </c>
      <c r="I22" s="309">
        <v>0</v>
      </c>
      <c r="J22" s="309">
        <v>0</v>
      </c>
      <c r="K22" s="309">
        <v>0</v>
      </c>
      <c r="L22" s="309">
        <v>1</v>
      </c>
      <c r="M22" s="309">
        <v>3</v>
      </c>
      <c r="N22" s="309">
        <v>1</v>
      </c>
      <c r="O22" s="309">
        <v>0</v>
      </c>
    </row>
    <row r="23" spans="2:15" s="66" customFormat="1" ht="18" customHeight="1" x14ac:dyDescent="0.25">
      <c r="B23" s="159" t="s">
        <v>251</v>
      </c>
      <c r="C23" s="309">
        <v>1</v>
      </c>
      <c r="D23" s="309">
        <v>0</v>
      </c>
      <c r="E23" s="309">
        <v>0</v>
      </c>
      <c r="F23" s="309">
        <v>0</v>
      </c>
      <c r="G23" s="309">
        <v>0</v>
      </c>
      <c r="H23" s="309">
        <v>0</v>
      </c>
      <c r="I23" s="309">
        <v>0</v>
      </c>
      <c r="J23" s="309">
        <v>0</v>
      </c>
      <c r="K23" s="309">
        <v>0</v>
      </c>
      <c r="L23" s="309">
        <v>0</v>
      </c>
      <c r="M23" s="309">
        <v>0</v>
      </c>
      <c r="N23" s="309">
        <v>0</v>
      </c>
      <c r="O23" s="309">
        <v>1</v>
      </c>
    </row>
    <row r="24" spans="2:15" s="66" customFormat="1" ht="18" customHeight="1" x14ac:dyDescent="0.25">
      <c r="B24" s="159" t="s">
        <v>252</v>
      </c>
      <c r="C24" s="309">
        <v>32</v>
      </c>
      <c r="D24" s="309">
        <v>2</v>
      </c>
      <c r="E24" s="309">
        <v>2</v>
      </c>
      <c r="F24" s="309">
        <v>2</v>
      </c>
      <c r="G24" s="309">
        <v>2</v>
      </c>
      <c r="H24" s="309">
        <v>7</v>
      </c>
      <c r="I24" s="309">
        <v>0</v>
      </c>
      <c r="J24" s="309">
        <v>5</v>
      </c>
      <c r="K24" s="309">
        <v>1</v>
      </c>
      <c r="L24" s="309">
        <v>2</v>
      </c>
      <c r="M24" s="309">
        <v>4</v>
      </c>
      <c r="N24" s="309">
        <v>4</v>
      </c>
      <c r="O24" s="309">
        <v>1</v>
      </c>
    </row>
    <row r="25" spans="2:15" s="66" customFormat="1" ht="18" customHeight="1" x14ac:dyDescent="0.25">
      <c r="B25" s="159" t="s">
        <v>253</v>
      </c>
      <c r="C25" s="309">
        <v>30</v>
      </c>
      <c r="D25" s="309">
        <v>3</v>
      </c>
      <c r="E25" s="309">
        <v>4</v>
      </c>
      <c r="F25" s="309">
        <v>4</v>
      </c>
      <c r="G25" s="309">
        <v>3</v>
      </c>
      <c r="H25" s="309">
        <v>0</v>
      </c>
      <c r="I25" s="309">
        <v>3</v>
      </c>
      <c r="J25" s="309">
        <v>2</v>
      </c>
      <c r="K25" s="309">
        <v>1</v>
      </c>
      <c r="L25" s="309">
        <v>4</v>
      </c>
      <c r="M25" s="309">
        <v>3</v>
      </c>
      <c r="N25" s="309">
        <v>2</v>
      </c>
      <c r="O25" s="309">
        <v>1</v>
      </c>
    </row>
    <row r="26" spans="2:15" s="66" customFormat="1" ht="18" customHeight="1" x14ac:dyDescent="0.25">
      <c r="B26" s="159" t="s">
        <v>254</v>
      </c>
      <c r="C26" s="309">
        <v>8</v>
      </c>
      <c r="D26" s="309">
        <v>2</v>
      </c>
      <c r="E26" s="309">
        <v>0</v>
      </c>
      <c r="F26" s="309">
        <v>1</v>
      </c>
      <c r="G26" s="309">
        <v>1</v>
      </c>
      <c r="H26" s="309">
        <v>0</v>
      </c>
      <c r="I26" s="309">
        <v>0</v>
      </c>
      <c r="J26" s="309">
        <v>2</v>
      </c>
      <c r="K26" s="309">
        <v>0</v>
      </c>
      <c r="L26" s="309">
        <v>1</v>
      </c>
      <c r="M26" s="309">
        <v>1</v>
      </c>
      <c r="N26" s="309">
        <v>0</v>
      </c>
      <c r="O26" s="309">
        <v>0</v>
      </c>
    </row>
    <row r="27" spans="2:15" s="66" customFormat="1" ht="18" customHeight="1" x14ac:dyDescent="0.25">
      <c r="B27" s="159" t="s">
        <v>255</v>
      </c>
      <c r="C27" s="309">
        <v>18</v>
      </c>
      <c r="D27" s="309">
        <v>2</v>
      </c>
      <c r="E27" s="309">
        <v>1</v>
      </c>
      <c r="F27" s="309">
        <v>4</v>
      </c>
      <c r="G27" s="309">
        <v>2</v>
      </c>
      <c r="H27" s="309">
        <v>0</v>
      </c>
      <c r="I27" s="309">
        <v>1</v>
      </c>
      <c r="J27" s="309">
        <v>2</v>
      </c>
      <c r="K27" s="309">
        <v>0</v>
      </c>
      <c r="L27" s="309">
        <v>2</v>
      </c>
      <c r="M27" s="309">
        <v>1</v>
      </c>
      <c r="N27" s="309">
        <v>3</v>
      </c>
      <c r="O27" s="309">
        <v>0</v>
      </c>
    </row>
    <row r="28" spans="2:15" s="66" customFormat="1" ht="18" customHeight="1" x14ac:dyDescent="0.25">
      <c r="B28" s="159" t="s">
        <v>256</v>
      </c>
      <c r="C28" s="309">
        <v>16</v>
      </c>
      <c r="D28" s="309">
        <v>1</v>
      </c>
      <c r="E28" s="309">
        <v>3</v>
      </c>
      <c r="F28" s="309">
        <v>0</v>
      </c>
      <c r="G28" s="309">
        <v>1</v>
      </c>
      <c r="H28" s="309">
        <v>1</v>
      </c>
      <c r="I28" s="309">
        <v>2</v>
      </c>
      <c r="J28" s="309">
        <v>1</v>
      </c>
      <c r="K28" s="309">
        <v>2</v>
      </c>
      <c r="L28" s="309">
        <v>1</v>
      </c>
      <c r="M28" s="309">
        <v>3</v>
      </c>
      <c r="N28" s="309">
        <v>1</v>
      </c>
      <c r="O28" s="309">
        <v>0</v>
      </c>
    </row>
    <row r="29" spans="2:15" s="66" customFormat="1" ht="18" customHeight="1" x14ac:dyDescent="0.25">
      <c r="B29" s="159" t="s">
        <v>257</v>
      </c>
      <c r="C29" s="309">
        <v>2</v>
      </c>
      <c r="D29" s="309">
        <v>0</v>
      </c>
      <c r="E29" s="309">
        <v>0</v>
      </c>
      <c r="F29" s="309">
        <v>1</v>
      </c>
      <c r="G29" s="309">
        <v>0</v>
      </c>
      <c r="H29" s="309">
        <v>0</v>
      </c>
      <c r="I29" s="309">
        <v>0</v>
      </c>
      <c r="J29" s="309">
        <v>0</v>
      </c>
      <c r="K29" s="309">
        <v>0</v>
      </c>
      <c r="L29" s="309">
        <v>0</v>
      </c>
      <c r="M29" s="309">
        <v>0</v>
      </c>
      <c r="N29" s="309">
        <v>0</v>
      </c>
      <c r="O29" s="309">
        <v>1</v>
      </c>
    </row>
    <row r="30" spans="2:15" s="66" customFormat="1" ht="18" customHeight="1" x14ac:dyDescent="0.25">
      <c r="B30" s="159" t="s">
        <v>258</v>
      </c>
      <c r="C30" s="309">
        <v>11</v>
      </c>
      <c r="D30" s="309">
        <v>0</v>
      </c>
      <c r="E30" s="309">
        <v>0</v>
      </c>
      <c r="F30" s="309">
        <v>0</v>
      </c>
      <c r="G30" s="309">
        <v>0</v>
      </c>
      <c r="H30" s="309">
        <v>0</v>
      </c>
      <c r="I30" s="309">
        <v>0</v>
      </c>
      <c r="J30" s="309">
        <v>0</v>
      </c>
      <c r="K30" s="309">
        <v>1</v>
      </c>
      <c r="L30" s="309">
        <v>2</v>
      </c>
      <c r="M30" s="309">
        <v>2</v>
      </c>
      <c r="N30" s="309">
        <v>2</v>
      </c>
      <c r="O30" s="309">
        <v>4</v>
      </c>
    </row>
    <row r="31" spans="2:15" s="66" customFormat="1" ht="18" customHeight="1" x14ac:dyDescent="0.25">
      <c r="B31" s="159" t="s">
        <v>259</v>
      </c>
      <c r="C31" s="309">
        <v>17</v>
      </c>
      <c r="D31" s="309">
        <v>2</v>
      </c>
      <c r="E31" s="309">
        <v>2</v>
      </c>
      <c r="F31" s="309">
        <v>3</v>
      </c>
      <c r="G31" s="309">
        <v>1</v>
      </c>
      <c r="H31" s="309">
        <v>2</v>
      </c>
      <c r="I31" s="309">
        <v>0</v>
      </c>
      <c r="J31" s="309">
        <v>1</v>
      </c>
      <c r="K31" s="309">
        <v>3</v>
      </c>
      <c r="L31" s="309">
        <v>1</v>
      </c>
      <c r="M31" s="309">
        <v>0</v>
      </c>
      <c r="N31" s="309">
        <v>2</v>
      </c>
      <c r="O31" s="309">
        <v>0</v>
      </c>
    </row>
    <row r="32" spans="2:15" s="66" customFormat="1" ht="18" customHeight="1" x14ac:dyDescent="0.25">
      <c r="B32" s="159" t="s">
        <v>260</v>
      </c>
      <c r="C32" s="309">
        <v>1</v>
      </c>
      <c r="D32" s="309">
        <v>0</v>
      </c>
      <c r="E32" s="309">
        <v>0</v>
      </c>
      <c r="F32" s="309">
        <v>1</v>
      </c>
      <c r="G32" s="309">
        <v>0</v>
      </c>
      <c r="H32" s="309">
        <v>0</v>
      </c>
      <c r="I32" s="309">
        <v>0</v>
      </c>
      <c r="J32" s="309">
        <v>0</v>
      </c>
      <c r="K32" s="309">
        <v>0</v>
      </c>
      <c r="L32" s="309">
        <v>0</v>
      </c>
      <c r="M32" s="309">
        <v>0</v>
      </c>
      <c r="N32" s="309">
        <v>0</v>
      </c>
      <c r="O32" s="309">
        <v>0</v>
      </c>
    </row>
    <row r="33" spans="2:15" s="66" customFormat="1" ht="18" customHeight="1" x14ac:dyDescent="0.25">
      <c r="B33" s="159" t="s">
        <v>261</v>
      </c>
      <c r="C33" s="309">
        <v>23</v>
      </c>
      <c r="D33" s="309">
        <v>1</v>
      </c>
      <c r="E33" s="309">
        <v>1</v>
      </c>
      <c r="F33" s="309">
        <v>1</v>
      </c>
      <c r="G33" s="309">
        <v>4</v>
      </c>
      <c r="H33" s="309">
        <v>2</v>
      </c>
      <c r="I33" s="309">
        <v>5</v>
      </c>
      <c r="J33" s="309">
        <v>3</v>
      </c>
      <c r="K33" s="309">
        <v>1</v>
      </c>
      <c r="L33" s="309">
        <v>1</v>
      </c>
      <c r="M33" s="309">
        <v>1</v>
      </c>
      <c r="N33" s="309">
        <v>1</v>
      </c>
      <c r="O33" s="309">
        <v>2</v>
      </c>
    </row>
    <row r="34" spans="2:15" s="66" customFormat="1" ht="18" customHeight="1" x14ac:dyDescent="0.25">
      <c r="B34" s="159" t="s">
        <v>262</v>
      </c>
      <c r="C34" s="309">
        <v>3</v>
      </c>
      <c r="D34" s="309">
        <v>0</v>
      </c>
      <c r="E34" s="309">
        <v>0</v>
      </c>
      <c r="F34" s="309">
        <v>0</v>
      </c>
      <c r="G34" s="309">
        <v>0</v>
      </c>
      <c r="H34" s="309">
        <v>0</v>
      </c>
      <c r="I34" s="309">
        <v>2</v>
      </c>
      <c r="J34" s="309">
        <v>1</v>
      </c>
      <c r="K34" s="309">
        <v>0</v>
      </c>
      <c r="L34" s="309">
        <v>0</v>
      </c>
      <c r="M34" s="309">
        <v>0</v>
      </c>
      <c r="N34" s="309">
        <v>0</v>
      </c>
      <c r="O34" s="309">
        <v>0</v>
      </c>
    </row>
    <row r="35" spans="2:15" s="66" customFormat="1" ht="18" customHeight="1" x14ac:dyDescent="0.25">
      <c r="B35" s="159" t="s">
        <v>263</v>
      </c>
      <c r="C35" s="309">
        <v>3</v>
      </c>
      <c r="D35" s="309">
        <v>2</v>
      </c>
      <c r="E35" s="309">
        <v>0</v>
      </c>
      <c r="F35" s="309">
        <v>0</v>
      </c>
      <c r="G35" s="309">
        <v>0</v>
      </c>
      <c r="H35" s="309">
        <v>0</v>
      </c>
      <c r="I35" s="309">
        <v>0</v>
      </c>
      <c r="J35" s="309">
        <v>0</v>
      </c>
      <c r="K35" s="309">
        <v>1</v>
      </c>
      <c r="L35" s="309">
        <v>0</v>
      </c>
      <c r="M35" s="309">
        <v>0</v>
      </c>
      <c r="N35" s="309">
        <v>0</v>
      </c>
      <c r="O35" s="309">
        <v>0</v>
      </c>
    </row>
    <row r="36" spans="2:15" s="66" customFormat="1" ht="18" customHeight="1" x14ac:dyDescent="0.25">
      <c r="B36" s="159" t="s">
        <v>264</v>
      </c>
      <c r="C36" s="309">
        <v>282</v>
      </c>
      <c r="D36" s="309">
        <v>35</v>
      </c>
      <c r="E36" s="309">
        <v>14</v>
      </c>
      <c r="F36" s="309">
        <v>24</v>
      </c>
      <c r="G36" s="309">
        <v>21</v>
      </c>
      <c r="H36" s="309">
        <v>24</v>
      </c>
      <c r="I36" s="309">
        <v>23</v>
      </c>
      <c r="J36" s="309">
        <v>18</v>
      </c>
      <c r="K36" s="309">
        <v>18</v>
      </c>
      <c r="L36" s="309">
        <v>25</v>
      </c>
      <c r="M36" s="309">
        <v>26</v>
      </c>
      <c r="N36" s="309">
        <v>21</v>
      </c>
      <c r="O36" s="309">
        <v>33</v>
      </c>
    </row>
    <row r="37" spans="2:15" s="66" customFormat="1" ht="18" customHeight="1" x14ac:dyDescent="0.25">
      <c r="B37" s="159" t="s">
        <v>386</v>
      </c>
      <c r="C37" s="309">
        <v>13</v>
      </c>
      <c r="D37" s="309">
        <v>3</v>
      </c>
      <c r="E37" s="309">
        <v>1</v>
      </c>
      <c r="F37" s="309">
        <v>0</v>
      </c>
      <c r="G37" s="309">
        <v>1</v>
      </c>
      <c r="H37" s="309">
        <v>0</v>
      </c>
      <c r="I37" s="309">
        <v>1</v>
      </c>
      <c r="J37" s="309">
        <v>3</v>
      </c>
      <c r="K37" s="309">
        <v>2</v>
      </c>
      <c r="L37" s="309">
        <v>0</v>
      </c>
      <c r="M37" s="309">
        <v>1</v>
      </c>
      <c r="N37" s="309">
        <v>1</v>
      </c>
      <c r="O37" s="309">
        <v>0</v>
      </c>
    </row>
    <row r="38" spans="2:15" s="66" customFormat="1" ht="18" customHeight="1" x14ac:dyDescent="0.25">
      <c r="B38" s="159" t="s">
        <v>265</v>
      </c>
      <c r="C38" s="309">
        <v>3</v>
      </c>
      <c r="D38" s="309">
        <v>0</v>
      </c>
      <c r="E38" s="309">
        <v>0</v>
      </c>
      <c r="F38" s="309">
        <v>1</v>
      </c>
      <c r="G38" s="309">
        <v>0</v>
      </c>
      <c r="H38" s="309">
        <v>0</v>
      </c>
      <c r="I38" s="309">
        <v>1</v>
      </c>
      <c r="J38" s="309">
        <v>0</v>
      </c>
      <c r="K38" s="309">
        <v>1</v>
      </c>
      <c r="L38" s="309">
        <v>0</v>
      </c>
      <c r="M38" s="309">
        <v>0</v>
      </c>
      <c r="N38" s="309">
        <v>0</v>
      </c>
      <c r="O38" s="309">
        <v>0</v>
      </c>
    </row>
    <row r="39" spans="2:15" s="66" customFormat="1" ht="18" customHeight="1" x14ac:dyDescent="0.25">
      <c r="B39" s="159" t="s">
        <v>266</v>
      </c>
      <c r="C39" s="309">
        <v>7</v>
      </c>
      <c r="D39" s="309">
        <v>0</v>
      </c>
      <c r="E39" s="309">
        <v>1</v>
      </c>
      <c r="F39" s="309">
        <v>0</v>
      </c>
      <c r="G39" s="309">
        <v>0</v>
      </c>
      <c r="H39" s="309">
        <v>1</v>
      </c>
      <c r="I39" s="309">
        <v>2</v>
      </c>
      <c r="J39" s="309">
        <v>0</v>
      </c>
      <c r="K39" s="309">
        <v>2</v>
      </c>
      <c r="L39" s="309">
        <v>0</v>
      </c>
      <c r="M39" s="309">
        <v>1</v>
      </c>
      <c r="N39" s="309">
        <v>0</v>
      </c>
      <c r="O39" s="309">
        <v>0</v>
      </c>
    </row>
    <row r="40" spans="2:15" s="66" customFormat="1" ht="18" customHeight="1" x14ac:dyDescent="0.25">
      <c r="B40" s="159" t="s">
        <v>267</v>
      </c>
      <c r="C40" s="309">
        <v>1</v>
      </c>
      <c r="D40" s="309">
        <v>0</v>
      </c>
      <c r="E40" s="309">
        <v>0</v>
      </c>
      <c r="F40" s="309">
        <v>0</v>
      </c>
      <c r="G40" s="309">
        <v>0</v>
      </c>
      <c r="H40" s="309">
        <v>0</v>
      </c>
      <c r="I40" s="309">
        <v>0</v>
      </c>
      <c r="J40" s="309">
        <v>1</v>
      </c>
      <c r="K40" s="309">
        <v>0</v>
      </c>
      <c r="L40" s="309">
        <v>0</v>
      </c>
      <c r="M40" s="309">
        <v>0</v>
      </c>
      <c r="N40" s="309">
        <v>0</v>
      </c>
      <c r="O40" s="309">
        <v>0</v>
      </c>
    </row>
    <row r="41" spans="2:15" s="66" customFormat="1" ht="18" customHeight="1" x14ac:dyDescent="0.25">
      <c r="B41" s="159" t="s">
        <v>387</v>
      </c>
      <c r="C41" s="309">
        <v>19</v>
      </c>
      <c r="D41" s="309">
        <v>2</v>
      </c>
      <c r="E41" s="309">
        <v>2</v>
      </c>
      <c r="F41" s="309">
        <v>0</v>
      </c>
      <c r="G41" s="309">
        <v>2</v>
      </c>
      <c r="H41" s="309">
        <v>1</v>
      </c>
      <c r="I41" s="309">
        <v>2</v>
      </c>
      <c r="J41" s="309">
        <v>0</v>
      </c>
      <c r="K41" s="309">
        <v>3</v>
      </c>
      <c r="L41" s="309">
        <v>0</v>
      </c>
      <c r="M41" s="309">
        <v>4</v>
      </c>
      <c r="N41" s="309">
        <v>1</v>
      </c>
      <c r="O41" s="309">
        <v>2</v>
      </c>
    </row>
    <row r="42" spans="2:15" s="66" customFormat="1" ht="18" customHeight="1" x14ac:dyDescent="0.25">
      <c r="B42" s="159" t="s">
        <v>268</v>
      </c>
      <c r="C42" s="309">
        <v>532</v>
      </c>
      <c r="D42" s="309">
        <v>53</v>
      </c>
      <c r="E42" s="309">
        <v>47</v>
      </c>
      <c r="F42" s="309">
        <v>36</v>
      </c>
      <c r="G42" s="309">
        <v>41</v>
      </c>
      <c r="H42" s="309">
        <v>42</v>
      </c>
      <c r="I42" s="309">
        <v>36</v>
      </c>
      <c r="J42" s="309">
        <v>50</v>
      </c>
      <c r="K42" s="309">
        <v>48</v>
      </c>
      <c r="L42" s="309">
        <v>52</v>
      </c>
      <c r="M42" s="309">
        <v>38</v>
      </c>
      <c r="N42" s="309">
        <v>42</v>
      </c>
      <c r="O42" s="309">
        <v>47</v>
      </c>
    </row>
    <row r="43" spans="2:15" s="66" customFormat="1" ht="18" customHeight="1" x14ac:dyDescent="0.25">
      <c r="B43" s="159" t="s">
        <v>269</v>
      </c>
      <c r="C43" s="309">
        <v>12</v>
      </c>
      <c r="D43" s="309">
        <v>1</v>
      </c>
      <c r="E43" s="309">
        <v>0</v>
      </c>
      <c r="F43" s="309">
        <v>0</v>
      </c>
      <c r="G43" s="309">
        <v>2</v>
      </c>
      <c r="H43" s="309">
        <v>1</v>
      </c>
      <c r="I43" s="309">
        <v>2</v>
      </c>
      <c r="J43" s="309">
        <v>2</v>
      </c>
      <c r="K43" s="309">
        <v>2</v>
      </c>
      <c r="L43" s="309">
        <v>1</v>
      </c>
      <c r="M43" s="309">
        <v>1</v>
      </c>
      <c r="N43" s="309">
        <v>0</v>
      </c>
      <c r="O43" s="309">
        <v>0</v>
      </c>
    </row>
    <row r="44" spans="2:15" s="66" customFormat="1" ht="18" customHeight="1" x14ac:dyDescent="0.25">
      <c r="B44" s="159" t="s">
        <v>270</v>
      </c>
      <c r="C44" s="309">
        <v>4</v>
      </c>
      <c r="D44" s="309">
        <v>0</v>
      </c>
      <c r="E44" s="309">
        <v>0</v>
      </c>
      <c r="F44" s="309">
        <v>1</v>
      </c>
      <c r="G44" s="309">
        <v>0</v>
      </c>
      <c r="H44" s="309">
        <v>0</v>
      </c>
      <c r="I44" s="309">
        <v>2</v>
      </c>
      <c r="J44" s="309">
        <v>0</v>
      </c>
      <c r="K44" s="309">
        <v>0</v>
      </c>
      <c r="L44" s="309">
        <v>0</v>
      </c>
      <c r="M44" s="309">
        <v>0</v>
      </c>
      <c r="N44" s="309">
        <v>0</v>
      </c>
      <c r="O44" s="309">
        <v>1</v>
      </c>
    </row>
    <row r="45" spans="2:15" s="66" customFormat="1" ht="18" customHeight="1" x14ac:dyDescent="0.25">
      <c r="B45" s="159" t="s">
        <v>62</v>
      </c>
      <c r="C45" s="309">
        <v>3</v>
      </c>
      <c r="D45" s="309">
        <v>0</v>
      </c>
      <c r="E45" s="309">
        <v>1</v>
      </c>
      <c r="F45" s="309">
        <v>0</v>
      </c>
      <c r="G45" s="309">
        <v>0</v>
      </c>
      <c r="H45" s="309">
        <v>0</v>
      </c>
      <c r="I45" s="309">
        <v>0</v>
      </c>
      <c r="J45" s="309">
        <v>0</v>
      </c>
      <c r="K45" s="309">
        <v>0</v>
      </c>
      <c r="L45" s="309">
        <v>0</v>
      </c>
      <c r="M45" s="309">
        <v>0</v>
      </c>
      <c r="N45" s="309">
        <v>0</v>
      </c>
      <c r="O45" s="309">
        <v>2</v>
      </c>
    </row>
    <row r="46" spans="2:15" s="66" customFormat="1" ht="18" customHeight="1" x14ac:dyDescent="0.25">
      <c r="B46" s="159" t="s">
        <v>271</v>
      </c>
      <c r="C46" s="309">
        <v>112</v>
      </c>
      <c r="D46" s="309">
        <v>6</v>
      </c>
      <c r="E46" s="309">
        <v>14</v>
      </c>
      <c r="F46" s="309">
        <v>8</v>
      </c>
      <c r="G46" s="309">
        <v>11</v>
      </c>
      <c r="H46" s="309">
        <v>10</v>
      </c>
      <c r="I46" s="309">
        <v>15</v>
      </c>
      <c r="J46" s="309">
        <v>10</v>
      </c>
      <c r="K46" s="309">
        <v>7</v>
      </c>
      <c r="L46" s="309">
        <v>7</v>
      </c>
      <c r="M46" s="309">
        <v>8</v>
      </c>
      <c r="N46" s="309">
        <v>9</v>
      </c>
      <c r="O46" s="309">
        <v>7</v>
      </c>
    </row>
    <row r="47" spans="2:15" s="66" customFormat="1" ht="18" customHeight="1" x14ac:dyDescent="0.25">
      <c r="B47" s="159" t="s">
        <v>272</v>
      </c>
      <c r="C47" s="309">
        <v>1</v>
      </c>
      <c r="D47" s="309">
        <v>0</v>
      </c>
      <c r="E47" s="309">
        <v>0</v>
      </c>
      <c r="F47" s="309">
        <v>0</v>
      </c>
      <c r="G47" s="309">
        <v>0</v>
      </c>
      <c r="H47" s="309">
        <v>1</v>
      </c>
      <c r="I47" s="309">
        <v>0</v>
      </c>
      <c r="J47" s="309">
        <v>0</v>
      </c>
      <c r="K47" s="309">
        <v>0</v>
      </c>
      <c r="L47" s="309">
        <v>0</v>
      </c>
      <c r="M47" s="309">
        <v>0</v>
      </c>
      <c r="N47" s="309">
        <v>0</v>
      </c>
      <c r="O47" s="309">
        <v>0</v>
      </c>
    </row>
    <row r="48" spans="2:15" s="66" customFormat="1" ht="18" customHeight="1" x14ac:dyDescent="0.25">
      <c r="B48" s="159" t="s">
        <v>273</v>
      </c>
      <c r="C48" s="309">
        <v>18</v>
      </c>
      <c r="D48" s="309">
        <v>1</v>
      </c>
      <c r="E48" s="309">
        <v>1</v>
      </c>
      <c r="F48" s="309">
        <v>2</v>
      </c>
      <c r="G48" s="309">
        <v>1</v>
      </c>
      <c r="H48" s="309">
        <v>1</v>
      </c>
      <c r="I48" s="309">
        <v>3</v>
      </c>
      <c r="J48" s="309">
        <v>3</v>
      </c>
      <c r="K48" s="309">
        <v>0</v>
      </c>
      <c r="L48" s="309">
        <v>1</v>
      </c>
      <c r="M48" s="309">
        <v>1</v>
      </c>
      <c r="N48" s="309">
        <v>2</v>
      </c>
      <c r="O48" s="309">
        <v>2</v>
      </c>
    </row>
    <row r="49" spans="2:16" s="66" customFormat="1" ht="18" customHeight="1" x14ac:dyDescent="0.25">
      <c r="B49" s="159" t="s">
        <v>274</v>
      </c>
      <c r="C49" s="309">
        <v>18</v>
      </c>
      <c r="D49" s="309">
        <v>2</v>
      </c>
      <c r="E49" s="309">
        <v>1</v>
      </c>
      <c r="F49" s="309">
        <v>0</v>
      </c>
      <c r="G49" s="309">
        <v>2</v>
      </c>
      <c r="H49" s="309">
        <v>1</v>
      </c>
      <c r="I49" s="309">
        <v>1</v>
      </c>
      <c r="J49" s="309">
        <v>0</v>
      </c>
      <c r="K49" s="309">
        <v>3</v>
      </c>
      <c r="L49" s="309">
        <v>1</v>
      </c>
      <c r="M49" s="309">
        <v>1</v>
      </c>
      <c r="N49" s="309">
        <v>1</v>
      </c>
      <c r="O49" s="309">
        <v>5</v>
      </c>
    </row>
    <row r="50" spans="2:16" s="66" customFormat="1" ht="18" customHeight="1" x14ac:dyDescent="0.25">
      <c r="B50" s="159" t="s">
        <v>389</v>
      </c>
      <c r="C50" s="309">
        <v>10</v>
      </c>
      <c r="D50" s="309">
        <v>2</v>
      </c>
      <c r="E50" s="309">
        <v>1</v>
      </c>
      <c r="F50" s="309">
        <v>1</v>
      </c>
      <c r="G50" s="309">
        <v>3</v>
      </c>
      <c r="H50" s="309">
        <v>0</v>
      </c>
      <c r="I50" s="309">
        <v>0</v>
      </c>
      <c r="J50" s="309">
        <v>1</v>
      </c>
      <c r="K50" s="309">
        <v>0</v>
      </c>
      <c r="L50" s="309">
        <v>1</v>
      </c>
      <c r="M50" s="309">
        <v>1</v>
      </c>
      <c r="N50" s="309">
        <v>0</v>
      </c>
      <c r="O50" s="309">
        <v>0</v>
      </c>
    </row>
    <row r="51" spans="2:16" s="66" customFormat="1" ht="18" customHeight="1" x14ac:dyDescent="0.25">
      <c r="B51" s="159" t="s">
        <v>390</v>
      </c>
      <c r="C51" s="309">
        <v>429</v>
      </c>
      <c r="D51" s="309">
        <v>40</v>
      </c>
      <c r="E51" s="309">
        <v>24</v>
      </c>
      <c r="F51" s="309">
        <v>44</v>
      </c>
      <c r="G51" s="309">
        <v>35</v>
      </c>
      <c r="H51" s="309">
        <v>41</v>
      </c>
      <c r="I51" s="309">
        <v>34</v>
      </c>
      <c r="J51" s="309">
        <v>35</v>
      </c>
      <c r="K51" s="309">
        <v>33</v>
      </c>
      <c r="L51" s="309">
        <v>30</v>
      </c>
      <c r="M51" s="309">
        <v>33</v>
      </c>
      <c r="N51" s="309">
        <v>37</v>
      </c>
      <c r="O51" s="309">
        <v>43</v>
      </c>
    </row>
    <row r="52" spans="2:16" s="66" customFormat="1" ht="18" customHeight="1" x14ac:dyDescent="0.25">
      <c r="B52" s="159" t="s">
        <v>391</v>
      </c>
      <c r="C52" s="309">
        <v>11</v>
      </c>
      <c r="D52" s="309">
        <v>2</v>
      </c>
      <c r="E52" s="309">
        <v>2</v>
      </c>
      <c r="F52" s="309">
        <v>4</v>
      </c>
      <c r="G52" s="309">
        <v>2</v>
      </c>
      <c r="H52" s="309">
        <v>0</v>
      </c>
      <c r="I52" s="309">
        <v>0</v>
      </c>
      <c r="J52" s="309">
        <v>1</v>
      </c>
      <c r="K52" s="309">
        <v>0</v>
      </c>
      <c r="L52" s="309">
        <v>0</v>
      </c>
      <c r="M52" s="309">
        <v>0</v>
      </c>
      <c r="N52" s="309">
        <v>0</v>
      </c>
      <c r="O52" s="309">
        <v>0</v>
      </c>
    </row>
    <row r="53" spans="2:16" s="66" customFormat="1" ht="18" customHeight="1" x14ac:dyDescent="0.25">
      <c r="B53" s="159" t="s">
        <v>275</v>
      </c>
      <c r="C53" s="309">
        <v>22</v>
      </c>
      <c r="D53" s="309">
        <v>0</v>
      </c>
      <c r="E53" s="309">
        <v>1</v>
      </c>
      <c r="F53" s="309">
        <v>1</v>
      </c>
      <c r="G53" s="309">
        <v>1</v>
      </c>
      <c r="H53" s="309">
        <v>1</v>
      </c>
      <c r="I53" s="309">
        <v>2</v>
      </c>
      <c r="J53" s="309">
        <v>3</v>
      </c>
      <c r="K53" s="309">
        <v>0</v>
      </c>
      <c r="L53" s="309">
        <v>2</v>
      </c>
      <c r="M53" s="309">
        <v>3</v>
      </c>
      <c r="N53" s="309">
        <v>3</v>
      </c>
      <c r="O53" s="309">
        <v>5</v>
      </c>
    </row>
    <row r="54" spans="2:16" s="66" customFormat="1" ht="18" customHeight="1" x14ac:dyDescent="0.25">
      <c r="B54" s="159" t="s">
        <v>276</v>
      </c>
      <c r="C54" s="309">
        <v>2</v>
      </c>
      <c r="D54" s="309">
        <v>0</v>
      </c>
      <c r="E54" s="309">
        <v>0</v>
      </c>
      <c r="F54" s="309">
        <v>0</v>
      </c>
      <c r="G54" s="309">
        <v>0</v>
      </c>
      <c r="H54" s="309">
        <v>0</v>
      </c>
      <c r="I54" s="309">
        <v>0</v>
      </c>
      <c r="J54" s="309">
        <v>0</v>
      </c>
      <c r="K54" s="309">
        <v>1</v>
      </c>
      <c r="L54" s="309">
        <v>0</v>
      </c>
      <c r="M54" s="309">
        <v>0</v>
      </c>
      <c r="N54" s="309">
        <v>1</v>
      </c>
      <c r="O54" s="309">
        <v>0</v>
      </c>
    </row>
    <row r="55" spans="2:16" s="66" customFormat="1" ht="18" customHeight="1" x14ac:dyDescent="0.25">
      <c r="B55" s="159" t="s">
        <v>277</v>
      </c>
      <c r="C55" s="309">
        <v>30</v>
      </c>
      <c r="D55" s="309">
        <v>3</v>
      </c>
      <c r="E55" s="309">
        <v>3</v>
      </c>
      <c r="F55" s="309">
        <v>4</v>
      </c>
      <c r="G55" s="309">
        <v>2</v>
      </c>
      <c r="H55" s="309">
        <v>2</v>
      </c>
      <c r="I55" s="309">
        <v>4</v>
      </c>
      <c r="J55" s="309">
        <v>1</v>
      </c>
      <c r="K55" s="309">
        <v>3</v>
      </c>
      <c r="L55" s="309">
        <v>2</v>
      </c>
      <c r="M55" s="309">
        <v>2</v>
      </c>
      <c r="N55" s="309">
        <v>3</v>
      </c>
      <c r="O55" s="309">
        <v>1</v>
      </c>
    </row>
    <row r="56" spans="2:16" s="66" customFormat="1" ht="18" customHeight="1" x14ac:dyDescent="0.25">
      <c r="B56" s="159" t="s">
        <v>278</v>
      </c>
      <c r="C56" s="309">
        <v>23</v>
      </c>
      <c r="D56" s="309">
        <v>2</v>
      </c>
      <c r="E56" s="309">
        <v>4</v>
      </c>
      <c r="F56" s="309">
        <v>2</v>
      </c>
      <c r="G56" s="309">
        <v>2</v>
      </c>
      <c r="H56" s="309">
        <v>1</v>
      </c>
      <c r="I56" s="309">
        <v>2</v>
      </c>
      <c r="J56" s="309">
        <v>1</v>
      </c>
      <c r="K56" s="309">
        <v>1</v>
      </c>
      <c r="L56" s="309">
        <v>2</v>
      </c>
      <c r="M56" s="309">
        <v>0</v>
      </c>
      <c r="N56" s="309">
        <v>5</v>
      </c>
      <c r="O56" s="309">
        <v>1</v>
      </c>
    </row>
    <row r="57" spans="2:16" s="66" customFormat="1" ht="18" customHeight="1" x14ac:dyDescent="0.25">
      <c r="B57" s="159" t="s">
        <v>392</v>
      </c>
      <c r="C57" s="309">
        <v>3</v>
      </c>
      <c r="D57" s="309">
        <v>1</v>
      </c>
      <c r="E57" s="309">
        <v>0</v>
      </c>
      <c r="F57" s="309">
        <v>2</v>
      </c>
      <c r="G57" s="309">
        <v>0</v>
      </c>
      <c r="H57" s="309">
        <v>0</v>
      </c>
      <c r="I57" s="309">
        <v>0</v>
      </c>
      <c r="J57" s="309">
        <v>0</v>
      </c>
      <c r="K57" s="309">
        <v>0</v>
      </c>
      <c r="L57" s="309">
        <v>0</v>
      </c>
      <c r="M57" s="309">
        <v>0</v>
      </c>
      <c r="N57" s="309">
        <v>0</v>
      </c>
      <c r="O57" s="309">
        <v>0</v>
      </c>
    </row>
    <row r="58" spans="2:16" s="66" customFormat="1" ht="18" customHeight="1" x14ac:dyDescent="0.25">
      <c r="B58" s="159" t="s">
        <v>279</v>
      </c>
      <c r="C58" s="309">
        <v>199</v>
      </c>
      <c r="D58" s="309">
        <v>11</v>
      </c>
      <c r="E58" s="309">
        <v>17</v>
      </c>
      <c r="F58" s="309">
        <v>14</v>
      </c>
      <c r="G58" s="309">
        <v>15</v>
      </c>
      <c r="H58" s="309">
        <v>11</v>
      </c>
      <c r="I58" s="309">
        <v>18</v>
      </c>
      <c r="J58" s="309">
        <v>20</v>
      </c>
      <c r="K58" s="309">
        <v>18</v>
      </c>
      <c r="L58" s="309">
        <v>24</v>
      </c>
      <c r="M58" s="309">
        <v>19</v>
      </c>
      <c r="N58" s="309">
        <v>19</v>
      </c>
      <c r="O58" s="309">
        <v>13</v>
      </c>
    </row>
    <row r="59" spans="2:16" s="66" customFormat="1" ht="18" customHeight="1" x14ac:dyDescent="0.25">
      <c r="B59" s="159" t="s">
        <v>280</v>
      </c>
      <c r="C59" s="309">
        <v>1</v>
      </c>
      <c r="D59" s="309">
        <v>0</v>
      </c>
      <c r="E59" s="309">
        <v>0</v>
      </c>
      <c r="F59" s="309">
        <v>0</v>
      </c>
      <c r="G59" s="309">
        <v>0</v>
      </c>
      <c r="H59" s="309">
        <v>0</v>
      </c>
      <c r="I59" s="309">
        <v>0</v>
      </c>
      <c r="J59" s="309">
        <v>0</v>
      </c>
      <c r="K59" s="309">
        <v>1</v>
      </c>
      <c r="L59" s="309">
        <v>0</v>
      </c>
      <c r="M59" s="309">
        <v>0</v>
      </c>
      <c r="N59" s="309">
        <v>0</v>
      </c>
      <c r="O59" s="309">
        <v>0</v>
      </c>
    </row>
    <row r="60" spans="2:16" s="66" customFormat="1" ht="18" customHeight="1" x14ac:dyDescent="0.25">
      <c r="B60" s="159" t="s">
        <v>393</v>
      </c>
      <c r="C60" s="309">
        <v>4</v>
      </c>
      <c r="D60" s="309">
        <v>0</v>
      </c>
      <c r="E60" s="309">
        <v>0</v>
      </c>
      <c r="F60" s="309">
        <v>0</v>
      </c>
      <c r="G60" s="309">
        <v>1</v>
      </c>
      <c r="H60" s="309">
        <v>1</v>
      </c>
      <c r="I60" s="309">
        <v>0</v>
      </c>
      <c r="J60" s="309">
        <v>1</v>
      </c>
      <c r="K60" s="309">
        <v>0</v>
      </c>
      <c r="L60" s="309">
        <v>0</v>
      </c>
      <c r="M60" s="309">
        <v>1</v>
      </c>
      <c r="N60" s="309">
        <v>0</v>
      </c>
      <c r="O60" s="309">
        <v>0</v>
      </c>
    </row>
    <row r="61" spans="2:16" s="66" customFormat="1" ht="18" customHeight="1" x14ac:dyDescent="0.25">
      <c r="B61" s="159" t="s">
        <v>281</v>
      </c>
      <c r="C61" s="309">
        <v>8</v>
      </c>
      <c r="D61" s="309">
        <v>1</v>
      </c>
      <c r="E61" s="309">
        <v>0</v>
      </c>
      <c r="F61" s="309">
        <v>0</v>
      </c>
      <c r="G61" s="309">
        <v>1</v>
      </c>
      <c r="H61" s="309">
        <v>0</v>
      </c>
      <c r="I61" s="309">
        <v>0</v>
      </c>
      <c r="J61" s="309">
        <v>1</v>
      </c>
      <c r="K61" s="309">
        <v>1</v>
      </c>
      <c r="L61" s="309">
        <v>0</v>
      </c>
      <c r="M61" s="309">
        <v>2</v>
      </c>
      <c r="N61" s="309">
        <v>1</v>
      </c>
      <c r="O61" s="309">
        <v>1</v>
      </c>
    </row>
    <row r="62" spans="2:16" s="66" customFormat="1" ht="18" customHeight="1" x14ac:dyDescent="0.25">
      <c r="B62" s="159" t="s">
        <v>282</v>
      </c>
      <c r="C62" s="309">
        <v>28</v>
      </c>
      <c r="D62" s="309">
        <v>3</v>
      </c>
      <c r="E62" s="309">
        <v>0</v>
      </c>
      <c r="F62" s="309">
        <v>1</v>
      </c>
      <c r="G62" s="309">
        <v>2</v>
      </c>
      <c r="H62" s="309">
        <v>3</v>
      </c>
      <c r="I62" s="309">
        <v>1</v>
      </c>
      <c r="J62" s="309">
        <v>0</v>
      </c>
      <c r="K62" s="309">
        <v>4</v>
      </c>
      <c r="L62" s="309">
        <v>4</v>
      </c>
      <c r="M62" s="309">
        <v>1</v>
      </c>
      <c r="N62" s="309">
        <v>3</v>
      </c>
      <c r="O62" s="309">
        <v>6</v>
      </c>
    </row>
    <row r="63" spans="2:16" s="66" customFormat="1" ht="18" customHeight="1" x14ac:dyDescent="0.25">
      <c r="B63" s="159" t="s">
        <v>388</v>
      </c>
      <c r="C63" s="309">
        <v>35</v>
      </c>
      <c r="D63" s="309">
        <v>5</v>
      </c>
      <c r="E63" s="309">
        <v>3</v>
      </c>
      <c r="F63" s="309">
        <v>4</v>
      </c>
      <c r="G63" s="309">
        <v>3</v>
      </c>
      <c r="H63" s="309">
        <v>1</v>
      </c>
      <c r="I63" s="309">
        <v>3</v>
      </c>
      <c r="J63" s="309">
        <v>2</v>
      </c>
      <c r="K63" s="309">
        <v>5</v>
      </c>
      <c r="L63" s="309">
        <v>1</v>
      </c>
      <c r="M63" s="309">
        <v>4</v>
      </c>
      <c r="N63" s="309">
        <v>1</v>
      </c>
      <c r="O63" s="309">
        <v>3</v>
      </c>
    </row>
    <row r="64" spans="2:16" s="66" customFormat="1" ht="24" customHeight="1" x14ac:dyDescent="0.25">
      <c r="B64" s="19" t="s">
        <v>360</v>
      </c>
      <c r="C64" s="19"/>
      <c r="D64" s="19"/>
      <c r="H64" s="656"/>
      <c r="I64" s="656"/>
      <c r="J64" s="656"/>
      <c r="K64" s="656"/>
      <c r="L64" s="656"/>
      <c r="M64" s="656"/>
      <c r="N64" s="656"/>
      <c r="O64" s="656"/>
      <c r="P64" s="656"/>
    </row>
    <row r="65" spans="2:7" s="66" customFormat="1" ht="24" customHeight="1" x14ac:dyDescent="0.25">
      <c r="B65" s="18" t="s">
        <v>369</v>
      </c>
      <c r="C65" s="18"/>
      <c r="D65" s="18"/>
      <c r="E65" s="18"/>
      <c r="F65" s="18"/>
      <c r="G65" s="18"/>
    </row>
    <row r="68" spans="2:7" x14ac:dyDescent="0.25">
      <c r="B68" s="219"/>
    </row>
    <row r="69" spans="2:7" x14ac:dyDescent="0.25">
      <c r="B69" s="219"/>
    </row>
    <row r="70" spans="2:7" x14ac:dyDescent="0.25">
      <c r="B70" s="219"/>
    </row>
    <row r="71" spans="2:7" x14ac:dyDescent="0.25">
      <c r="B71" s="219"/>
    </row>
  </sheetData>
  <mergeCells count="7">
    <mergeCell ref="H64:M64"/>
    <mergeCell ref="N64:P64"/>
    <mergeCell ref="B4:O4"/>
    <mergeCell ref="B5:O5"/>
    <mergeCell ref="B6:B7"/>
    <mergeCell ref="C6:C7"/>
    <mergeCell ref="D6:O6"/>
  </mergeCells>
  <hyperlinks>
    <hyperlink ref="P6" location="ÍNDICE!A1" display="ÍNDICE&gt;&gt;"/>
  </hyperlink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8"/>
  <sheetViews>
    <sheetView showGridLines="0" zoomScale="85" zoomScaleNormal="85" workbookViewId="0">
      <selection activeCell="B6" sqref="B6:B7"/>
    </sheetView>
  </sheetViews>
  <sheetFormatPr baseColWidth="10" defaultColWidth="9.140625" defaultRowHeight="16.5" x14ac:dyDescent="0.25"/>
  <cols>
    <col min="1" max="1" width="4.7109375" style="171" customWidth="1"/>
    <col min="2" max="2" width="42.5703125" style="171" customWidth="1"/>
    <col min="3" max="15" width="13.7109375" style="171" customWidth="1"/>
    <col min="16" max="16" width="13.5703125" style="171" customWidth="1"/>
    <col min="17" max="16384" width="9.140625" style="171"/>
  </cols>
  <sheetData>
    <row r="3" spans="2:16" ht="17.25" customHeight="1" x14ac:dyDescent="0.25"/>
    <row r="4" spans="2:16" s="97" customFormat="1" ht="23.25" customHeight="1" x14ac:dyDescent="0.25">
      <c r="B4" s="650" t="s">
        <v>299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  <c r="O4" s="650"/>
    </row>
    <row r="5" spans="2:16" s="97" customFormat="1" ht="81" customHeight="1" x14ac:dyDescent="0.25">
      <c r="B5" s="651" t="s">
        <v>574</v>
      </c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  <c r="O5" s="652"/>
    </row>
    <row r="6" spans="2:16" ht="21" customHeight="1" x14ac:dyDescent="0.25">
      <c r="B6" s="566" t="s">
        <v>946</v>
      </c>
      <c r="C6" s="571" t="s">
        <v>2</v>
      </c>
      <c r="D6" s="566" t="s">
        <v>83</v>
      </c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346" t="s">
        <v>495</v>
      </c>
    </row>
    <row r="7" spans="2:16" ht="26.25" customHeight="1" x14ac:dyDescent="0.25">
      <c r="B7" s="566"/>
      <c r="C7" s="572"/>
      <c r="D7" s="348" t="s">
        <v>160</v>
      </c>
      <c r="E7" s="348" t="s">
        <v>161</v>
      </c>
      <c r="F7" s="348" t="s">
        <v>162</v>
      </c>
      <c r="G7" s="348" t="s">
        <v>163</v>
      </c>
      <c r="H7" s="348" t="s">
        <v>164</v>
      </c>
      <c r="I7" s="348" t="s">
        <v>165</v>
      </c>
      <c r="J7" s="348" t="s">
        <v>166</v>
      </c>
      <c r="K7" s="348" t="s">
        <v>167</v>
      </c>
      <c r="L7" s="348" t="s">
        <v>168</v>
      </c>
      <c r="M7" s="348" t="s">
        <v>169</v>
      </c>
      <c r="N7" s="348" t="s">
        <v>170</v>
      </c>
      <c r="O7" s="348" t="s">
        <v>171</v>
      </c>
      <c r="P7" s="221"/>
    </row>
    <row r="8" spans="2:16" s="68" customFormat="1" ht="18" customHeight="1" x14ac:dyDescent="0.25">
      <c r="B8" s="157" t="s">
        <v>872</v>
      </c>
      <c r="C8" s="528">
        <v>26935.999999999942</v>
      </c>
      <c r="D8" s="528">
        <v>8008.0000000000009</v>
      </c>
      <c r="E8" s="528">
        <v>268</v>
      </c>
      <c r="F8" s="528">
        <v>7483.9999999999909</v>
      </c>
      <c r="G8" s="528">
        <v>2516.0000000000005</v>
      </c>
      <c r="H8" s="528">
        <v>0</v>
      </c>
      <c r="I8" s="528">
        <v>0</v>
      </c>
      <c r="J8" s="528">
        <v>0</v>
      </c>
      <c r="K8" s="528">
        <v>1849.9999999999993</v>
      </c>
      <c r="L8" s="528">
        <v>0</v>
      </c>
      <c r="M8" s="528">
        <v>1909.9999999999998</v>
      </c>
      <c r="N8" s="528">
        <v>2088</v>
      </c>
      <c r="O8" s="528">
        <v>2812.0000000000032</v>
      </c>
      <c r="P8" s="222"/>
    </row>
    <row r="9" spans="2:16" s="85" customFormat="1" ht="18" customHeight="1" x14ac:dyDescent="0.25">
      <c r="B9" s="159" t="s">
        <v>949</v>
      </c>
      <c r="C9" s="309">
        <v>4749.0000000000045</v>
      </c>
      <c r="D9" s="309">
        <v>2624.9999999999995</v>
      </c>
      <c r="E9" s="309">
        <v>268</v>
      </c>
      <c r="F9" s="309">
        <v>1209.9999999999998</v>
      </c>
      <c r="G9" s="309">
        <v>543.99999999999977</v>
      </c>
      <c r="H9" s="309">
        <v>0</v>
      </c>
      <c r="I9" s="309">
        <v>0</v>
      </c>
      <c r="J9" s="309">
        <v>0</v>
      </c>
      <c r="K9" s="309">
        <v>0</v>
      </c>
      <c r="L9" s="309">
        <v>0</v>
      </c>
      <c r="M9" s="309">
        <v>102</v>
      </c>
      <c r="N9" s="309">
        <v>0</v>
      </c>
      <c r="O9" s="309">
        <v>0</v>
      </c>
      <c r="P9" s="223"/>
    </row>
    <row r="10" spans="2:16" s="85" customFormat="1" ht="18" customHeight="1" x14ac:dyDescent="0.25">
      <c r="B10" s="159" t="s">
        <v>950</v>
      </c>
      <c r="C10" s="309">
        <v>22187</v>
      </c>
      <c r="D10" s="309">
        <v>5382.9999999999982</v>
      </c>
      <c r="E10" s="309">
        <v>0</v>
      </c>
      <c r="F10" s="309">
        <v>6273.9999999999991</v>
      </c>
      <c r="G10" s="309">
        <v>1971.9999999999998</v>
      </c>
      <c r="H10" s="309">
        <v>0</v>
      </c>
      <c r="I10" s="309">
        <v>0</v>
      </c>
      <c r="J10" s="309">
        <v>0</v>
      </c>
      <c r="K10" s="309">
        <v>1850</v>
      </c>
      <c r="L10" s="309">
        <v>0</v>
      </c>
      <c r="M10" s="309">
        <v>1808.0000000000005</v>
      </c>
      <c r="N10" s="309">
        <v>2088</v>
      </c>
      <c r="O10" s="309">
        <v>2812.0000000000005</v>
      </c>
      <c r="P10" s="223"/>
    </row>
    <row r="11" spans="2:16" s="68" customFormat="1" ht="18" customHeight="1" x14ac:dyDescent="0.25">
      <c r="B11" s="157" t="s">
        <v>873</v>
      </c>
      <c r="C11" s="528">
        <v>22186.999999999905</v>
      </c>
      <c r="D11" s="528">
        <v>5382.9999999999927</v>
      </c>
      <c r="E11" s="528">
        <v>0</v>
      </c>
      <c r="F11" s="528">
        <v>6273.9999999999955</v>
      </c>
      <c r="G11" s="528">
        <v>1972.0000000000002</v>
      </c>
      <c r="H11" s="528">
        <v>0</v>
      </c>
      <c r="I11" s="528">
        <v>0</v>
      </c>
      <c r="J11" s="528">
        <v>0</v>
      </c>
      <c r="K11" s="528">
        <v>1849.9999999999986</v>
      </c>
      <c r="L11" s="528">
        <v>0</v>
      </c>
      <c r="M11" s="528">
        <v>1807.9999999999991</v>
      </c>
      <c r="N11" s="528">
        <v>2088</v>
      </c>
      <c r="O11" s="528">
        <v>2812.0000000000018</v>
      </c>
    </row>
    <row r="12" spans="2:16" s="85" customFormat="1" ht="18" customHeight="1" x14ac:dyDescent="0.25">
      <c r="B12" s="159" t="s">
        <v>950</v>
      </c>
      <c r="C12" s="309">
        <v>22187.000000000007</v>
      </c>
      <c r="D12" s="309">
        <v>5383</v>
      </c>
      <c r="E12" s="309">
        <v>0</v>
      </c>
      <c r="F12" s="309">
        <v>6274</v>
      </c>
      <c r="G12" s="309">
        <v>1971.9999999999998</v>
      </c>
      <c r="H12" s="309">
        <v>0</v>
      </c>
      <c r="I12" s="309">
        <v>0</v>
      </c>
      <c r="J12" s="309">
        <v>0</v>
      </c>
      <c r="K12" s="309">
        <v>1850</v>
      </c>
      <c r="L12" s="309">
        <v>0</v>
      </c>
      <c r="M12" s="309">
        <v>1808</v>
      </c>
      <c r="N12" s="309">
        <v>2088</v>
      </c>
      <c r="O12" s="309">
        <v>2812</v>
      </c>
    </row>
    <row r="13" spans="2:16" ht="33" customHeight="1" x14ac:dyDescent="0.25">
      <c r="B13" s="624" t="s">
        <v>976</v>
      </c>
      <c r="C13" s="624"/>
      <c r="D13" s="624"/>
      <c r="E13" s="624"/>
      <c r="F13" s="624"/>
      <c r="G13" s="624"/>
      <c r="H13" s="624"/>
      <c r="I13" s="624"/>
      <c r="J13" s="624"/>
    </row>
    <row r="14" spans="2:16" s="85" customFormat="1" ht="17.25" customHeight="1" x14ac:dyDescent="0.25">
      <c r="B14" s="19" t="s">
        <v>360</v>
      </c>
      <c r="C14" s="19"/>
      <c r="D14" s="19"/>
      <c r="H14" s="224"/>
      <c r="I14" s="224"/>
      <c r="J14" s="224"/>
      <c r="K14" s="224"/>
      <c r="L14" s="224"/>
      <c r="M14" s="224"/>
      <c r="N14" s="224"/>
      <c r="O14" s="224"/>
      <c r="P14" s="225"/>
    </row>
    <row r="15" spans="2:16" s="85" customFormat="1" ht="18.75" customHeight="1" x14ac:dyDescent="0.25">
      <c r="B15" s="92" t="s">
        <v>368</v>
      </c>
      <c r="C15" s="92"/>
      <c r="D15" s="92"/>
      <c r="E15" s="92"/>
      <c r="F15" s="92"/>
      <c r="G15" s="92"/>
    </row>
    <row r="16" spans="2:16" s="85" customFormat="1" ht="13.5" x14ac:dyDescent="0.25"/>
    <row r="17" s="85" customFormat="1" ht="13.5" x14ac:dyDescent="0.25"/>
    <row r="18" s="85" customFormat="1" ht="13.5" x14ac:dyDescent="0.25"/>
  </sheetData>
  <mergeCells count="6">
    <mergeCell ref="B13:J13"/>
    <mergeCell ref="B4:O4"/>
    <mergeCell ref="B5:O5"/>
    <mergeCell ref="B6:B7"/>
    <mergeCell ref="D6:O6"/>
    <mergeCell ref="C6:C7"/>
  </mergeCells>
  <hyperlinks>
    <hyperlink ref="P6" location="ÍNDICE!A1" display="ÍNDICE&gt;&gt;"/>
  </hyperlink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25"/>
  <sheetViews>
    <sheetView showGridLines="0" zoomScale="70" zoomScaleNormal="70" workbookViewId="0">
      <selection activeCell="B6" sqref="B6:B7"/>
    </sheetView>
  </sheetViews>
  <sheetFormatPr baseColWidth="10" defaultColWidth="9.140625" defaultRowHeight="16.5" x14ac:dyDescent="0.25"/>
  <cols>
    <col min="1" max="1" width="4.7109375" style="227" customWidth="1"/>
    <col min="2" max="2" width="49.7109375" style="227" customWidth="1"/>
    <col min="3" max="15" width="14.85546875" style="227" customWidth="1"/>
    <col min="16" max="16" width="13.5703125" style="227" customWidth="1"/>
    <col min="17" max="16384" width="9.140625" style="227"/>
  </cols>
  <sheetData>
    <row r="3" spans="2:16" ht="18.75" customHeight="1" x14ac:dyDescent="0.25">
      <c r="B3" s="226"/>
    </row>
    <row r="4" spans="2:16" s="228" customFormat="1" ht="23.25" customHeight="1" x14ac:dyDescent="0.25">
      <c r="B4" s="650" t="s">
        <v>301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  <c r="O4" s="650"/>
    </row>
    <row r="5" spans="2:16" s="228" customFormat="1" ht="60" customHeight="1" x14ac:dyDescent="0.25">
      <c r="B5" s="651" t="s">
        <v>575</v>
      </c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  <c r="O5" s="652"/>
      <c r="P5" s="229"/>
    </row>
    <row r="6" spans="2:16" ht="23.25" customHeight="1" x14ac:dyDescent="0.25">
      <c r="B6" s="566" t="s">
        <v>946</v>
      </c>
      <c r="C6" s="566" t="s">
        <v>2</v>
      </c>
      <c r="D6" s="566" t="s">
        <v>83</v>
      </c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346" t="s">
        <v>495</v>
      </c>
    </row>
    <row r="7" spans="2:16" ht="23.25" customHeight="1" x14ac:dyDescent="0.25">
      <c r="B7" s="566"/>
      <c r="C7" s="566"/>
      <c r="D7" s="348" t="s">
        <v>160</v>
      </c>
      <c r="E7" s="348" t="s">
        <v>161</v>
      </c>
      <c r="F7" s="348" t="s">
        <v>162</v>
      </c>
      <c r="G7" s="348" t="s">
        <v>163</v>
      </c>
      <c r="H7" s="348" t="s">
        <v>164</v>
      </c>
      <c r="I7" s="348" t="s">
        <v>165</v>
      </c>
      <c r="J7" s="348" t="s">
        <v>166</v>
      </c>
      <c r="K7" s="348" t="s">
        <v>167</v>
      </c>
      <c r="L7" s="348" t="s">
        <v>168</v>
      </c>
      <c r="M7" s="348" t="s">
        <v>169</v>
      </c>
      <c r="N7" s="348" t="s">
        <v>170</v>
      </c>
      <c r="O7" s="348" t="s">
        <v>171</v>
      </c>
      <c r="P7" s="230"/>
    </row>
    <row r="8" spans="2:16" s="232" customFormat="1" ht="18" customHeight="1" x14ac:dyDescent="0.25">
      <c r="B8" s="157" t="s">
        <v>874</v>
      </c>
      <c r="C8" s="528">
        <v>11634452.181530021</v>
      </c>
      <c r="D8" s="528">
        <v>1316480.3779999996</v>
      </c>
      <c r="E8" s="528">
        <v>1034539.2800000004</v>
      </c>
      <c r="F8" s="528">
        <v>982693.96999999986</v>
      </c>
      <c r="G8" s="528">
        <v>1068144.5699999998</v>
      </c>
      <c r="H8" s="528">
        <v>887893.03802999971</v>
      </c>
      <c r="I8" s="528">
        <v>991778.77600000042</v>
      </c>
      <c r="J8" s="528">
        <v>812466.06699999981</v>
      </c>
      <c r="K8" s="528">
        <v>953841.67850000027</v>
      </c>
      <c r="L8" s="528">
        <v>908084.821</v>
      </c>
      <c r="M8" s="528">
        <v>885124.46100000036</v>
      </c>
      <c r="N8" s="528">
        <v>880997.22699999984</v>
      </c>
      <c r="O8" s="528">
        <v>912407.9149999998</v>
      </c>
      <c r="P8" s="231"/>
    </row>
    <row r="9" spans="2:16" s="234" customFormat="1" ht="18" customHeight="1" x14ac:dyDescent="0.25">
      <c r="B9" s="159" t="s">
        <v>948</v>
      </c>
      <c r="C9" s="309">
        <v>283432</v>
      </c>
      <c r="D9" s="309">
        <v>23259</v>
      </c>
      <c r="E9" s="309">
        <v>17227</v>
      </c>
      <c r="F9" s="309">
        <v>30932</v>
      </c>
      <c r="G9" s="309">
        <v>16599</v>
      </c>
      <c r="H9" s="309">
        <v>43957</v>
      </c>
      <c r="I9" s="309">
        <v>15712.000000000004</v>
      </c>
      <c r="J9" s="309">
        <v>18926</v>
      </c>
      <c r="K9" s="309">
        <v>64332</v>
      </c>
      <c r="L9" s="309">
        <v>11868.000000000002</v>
      </c>
      <c r="M9" s="309">
        <v>13767</v>
      </c>
      <c r="N9" s="309">
        <v>11264</v>
      </c>
      <c r="O9" s="309">
        <v>15589</v>
      </c>
      <c r="P9" s="233"/>
    </row>
    <row r="10" spans="2:16" s="234" customFormat="1" ht="18" customHeight="1" x14ac:dyDescent="0.25">
      <c r="B10" s="159" t="s">
        <v>949</v>
      </c>
      <c r="C10" s="309">
        <v>4902726.780000004</v>
      </c>
      <c r="D10" s="309">
        <v>639068.68999999983</v>
      </c>
      <c r="E10" s="309">
        <v>490288.9499999999</v>
      </c>
      <c r="F10" s="309">
        <v>466231.27999999997</v>
      </c>
      <c r="G10" s="309">
        <v>566359.30000000005</v>
      </c>
      <c r="H10" s="309">
        <v>383375.99000000005</v>
      </c>
      <c r="I10" s="309">
        <v>325658.53999999998</v>
      </c>
      <c r="J10" s="309">
        <v>380871.1999999999</v>
      </c>
      <c r="K10" s="309">
        <v>336525.26</v>
      </c>
      <c r="L10" s="309">
        <v>319910.23000000004</v>
      </c>
      <c r="M10" s="309">
        <v>293796.73999999993</v>
      </c>
      <c r="N10" s="309">
        <v>314882.83</v>
      </c>
      <c r="O10" s="309">
        <v>385757.76999999979</v>
      </c>
      <c r="P10" s="233"/>
    </row>
    <row r="11" spans="2:16" s="234" customFormat="1" ht="18" customHeight="1" x14ac:dyDescent="0.25">
      <c r="B11" s="159" t="s">
        <v>950</v>
      </c>
      <c r="C11" s="309">
        <v>762739.99999999919</v>
      </c>
      <c r="D11" s="309">
        <v>75727.999999999985</v>
      </c>
      <c r="E11" s="309">
        <v>50216.999999999985</v>
      </c>
      <c r="F11" s="309">
        <v>60332.999999999993</v>
      </c>
      <c r="G11" s="309">
        <v>90559.000000000015</v>
      </c>
      <c r="H11" s="309">
        <v>53038.999999999993</v>
      </c>
      <c r="I11" s="309">
        <v>70034.999999999985</v>
      </c>
      <c r="J11" s="309">
        <v>29960.999999999996</v>
      </c>
      <c r="K11" s="309">
        <v>32303.000000000004</v>
      </c>
      <c r="L11" s="309">
        <v>75872.999999999971</v>
      </c>
      <c r="M11" s="309">
        <v>54388</v>
      </c>
      <c r="N11" s="309">
        <v>99588.999999999985</v>
      </c>
      <c r="O11" s="309">
        <v>70714.999999999985</v>
      </c>
      <c r="P11" s="233"/>
    </row>
    <row r="12" spans="2:16" s="234" customFormat="1" ht="18" customHeight="1" x14ac:dyDescent="0.25">
      <c r="B12" s="159" t="s">
        <v>951</v>
      </c>
      <c r="C12" s="309">
        <v>60508.441529999982</v>
      </c>
      <c r="D12" s="309">
        <v>2224.8880000000004</v>
      </c>
      <c r="E12" s="309">
        <v>7345.5699999999988</v>
      </c>
      <c r="F12" s="309">
        <v>9253.94</v>
      </c>
      <c r="G12" s="309">
        <v>5385.1499999999978</v>
      </c>
      <c r="H12" s="309">
        <v>4974.9780299999993</v>
      </c>
      <c r="I12" s="309">
        <v>362.74599999999998</v>
      </c>
      <c r="J12" s="309">
        <v>5808.4669999999996</v>
      </c>
      <c r="K12" s="309">
        <v>6227.4584999999988</v>
      </c>
      <c r="L12" s="309">
        <v>693.20099999999991</v>
      </c>
      <c r="M12" s="309">
        <v>9987.1510000000017</v>
      </c>
      <c r="N12" s="309">
        <v>7496.7370000000019</v>
      </c>
      <c r="O12" s="309">
        <v>748.15500000000031</v>
      </c>
      <c r="P12" s="233"/>
    </row>
    <row r="13" spans="2:16" s="234" customFormat="1" ht="18" customHeight="1" x14ac:dyDescent="0.25">
      <c r="B13" s="159" t="s">
        <v>952</v>
      </c>
      <c r="C13" s="309">
        <v>1779035.9999999995</v>
      </c>
      <c r="D13" s="309">
        <v>227225</v>
      </c>
      <c r="E13" s="309">
        <v>83900.999999999985</v>
      </c>
      <c r="F13" s="309">
        <v>181835.99999999997</v>
      </c>
      <c r="G13" s="309">
        <v>110490.00000000003</v>
      </c>
      <c r="H13" s="309">
        <v>138958.99999999997</v>
      </c>
      <c r="I13" s="309">
        <v>199024.99999999997</v>
      </c>
      <c r="J13" s="309">
        <v>72577.999999999985</v>
      </c>
      <c r="K13" s="309">
        <v>195495</v>
      </c>
      <c r="L13" s="309">
        <v>163301</v>
      </c>
      <c r="M13" s="309">
        <v>142791.99999999997</v>
      </c>
      <c r="N13" s="309">
        <v>154956.99999999997</v>
      </c>
      <c r="O13" s="309">
        <v>108477.00000000003</v>
      </c>
      <c r="P13" s="233"/>
    </row>
    <row r="14" spans="2:16" s="234" customFormat="1" ht="18" customHeight="1" x14ac:dyDescent="0.25">
      <c r="B14" s="159" t="s">
        <v>953</v>
      </c>
      <c r="C14" s="309">
        <v>3044878.8000000003</v>
      </c>
      <c r="D14" s="309">
        <v>203365</v>
      </c>
      <c r="E14" s="309">
        <v>274123.00000000006</v>
      </c>
      <c r="F14" s="309">
        <v>192849.99999999997</v>
      </c>
      <c r="G14" s="309">
        <v>194713.99999999997</v>
      </c>
      <c r="H14" s="309">
        <v>223761.99999999997</v>
      </c>
      <c r="I14" s="309">
        <v>333699</v>
      </c>
      <c r="J14" s="309">
        <v>213074.5</v>
      </c>
      <c r="K14" s="309">
        <v>267197.80000000005</v>
      </c>
      <c r="L14" s="309">
        <v>306917.70000000007</v>
      </c>
      <c r="M14" s="309">
        <v>322990.09999999998</v>
      </c>
      <c r="N14" s="309">
        <v>270659.59999999992</v>
      </c>
      <c r="O14" s="309">
        <v>241526.09999999998</v>
      </c>
      <c r="P14" s="233"/>
    </row>
    <row r="15" spans="2:16" s="234" customFormat="1" ht="18" customHeight="1" x14ac:dyDescent="0.25">
      <c r="B15" s="159" t="s">
        <v>954</v>
      </c>
      <c r="C15" s="309">
        <v>801130.15999999992</v>
      </c>
      <c r="D15" s="309">
        <v>145609.79999999999</v>
      </c>
      <c r="E15" s="309">
        <v>111436.76000000001</v>
      </c>
      <c r="F15" s="309">
        <v>41257.75</v>
      </c>
      <c r="G15" s="309">
        <v>84038.12000000001</v>
      </c>
      <c r="H15" s="309">
        <v>39825.070000000007</v>
      </c>
      <c r="I15" s="309">
        <v>47286.490000000005</v>
      </c>
      <c r="J15" s="309">
        <v>91246.900000000009</v>
      </c>
      <c r="K15" s="309">
        <v>51761.16</v>
      </c>
      <c r="L15" s="309">
        <v>29521.690000000002</v>
      </c>
      <c r="M15" s="309">
        <v>47403.47</v>
      </c>
      <c r="N15" s="309">
        <v>22148.06</v>
      </c>
      <c r="O15" s="309">
        <v>89594.89</v>
      </c>
      <c r="P15" s="233"/>
    </row>
    <row r="16" spans="2:16" s="232" customFormat="1" ht="18" customHeight="1" x14ac:dyDescent="0.25">
      <c r="B16" s="157" t="s">
        <v>875</v>
      </c>
      <c r="C16" s="528">
        <v>27803955.753529996</v>
      </c>
      <c r="D16" s="528">
        <v>2493159.7785399989</v>
      </c>
      <c r="E16" s="528">
        <v>2430989.1700000018</v>
      </c>
      <c r="F16" s="528">
        <v>2215762.88</v>
      </c>
      <c r="G16" s="528">
        <v>2349460.83024</v>
      </c>
      <c r="H16" s="528">
        <v>2504365.2330599995</v>
      </c>
      <c r="I16" s="528">
        <v>2453566.8055700012</v>
      </c>
      <c r="J16" s="528">
        <v>2375859.922879999</v>
      </c>
      <c r="K16" s="528">
        <v>1981488.7655099984</v>
      </c>
      <c r="L16" s="528">
        <v>2441299.5683099991</v>
      </c>
      <c r="M16" s="528">
        <v>2071928.5607399996</v>
      </c>
      <c r="N16" s="528">
        <v>2183688.5782300006</v>
      </c>
      <c r="O16" s="528">
        <v>2302385.6604499989</v>
      </c>
    </row>
    <row r="17" spans="2:15" s="234" customFormat="1" ht="18" customHeight="1" x14ac:dyDescent="0.25">
      <c r="B17" s="159" t="s">
        <v>948</v>
      </c>
      <c r="C17" s="309">
        <v>297818.00000000012</v>
      </c>
      <c r="D17" s="309">
        <v>13707.999999999998</v>
      </c>
      <c r="E17" s="309">
        <v>71223</v>
      </c>
      <c r="F17" s="309">
        <v>7365.9999999999991</v>
      </c>
      <c r="G17" s="309">
        <v>30605</v>
      </c>
      <c r="H17" s="309">
        <v>21552.999999999996</v>
      </c>
      <c r="I17" s="309">
        <v>35804</v>
      </c>
      <c r="J17" s="309">
        <v>40925</v>
      </c>
      <c r="K17" s="309">
        <v>8452</v>
      </c>
      <c r="L17" s="309">
        <v>20589.999999999996</v>
      </c>
      <c r="M17" s="309">
        <v>2639.9999999999995</v>
      </c>
      <c r="N17" s="309">
        <v>952.99999999999989</v>
      </c>
      <c r="O17" s="309">
        <v>43999</v>
      </c>
    </row>
    <row r="18" spans="2:15" s="234" customFormat="1" ht="18" customHeight="1" x14ac:dyDescent="0.25">
      <c r="B18" s="159" t="s">
        <v>949</v>
      </c>
      <c r="C18" s="309">
        <v>3796613.1999999965</v>
      </c>
      <c r="D18" s="309">
        <v>508376.22999999992</v>
      </c>
      <c r="E18" s="309">
        <v>433845.38999999996</v>
      </c>
      <c r="F18" s="309">
        <v>341254.66000000003</v>
      </c>
      <c r="G18" s="309">
        <v>386009.02</v>
      </c>
      <c r="H18" s="309">
        <v>326794.61000000004</v>
      </c>
      <c r="I18" s="309">
        <v>244951.81000000011</v>
      </c>
      <c r="J18" s="309">
        <v>289532.02000000014</v>
      </c>
      <c r="K18" s="309">
        <v>255754.36999999994</v>
      </c>
      <c r="L18" s="309">
        <v>217281.61999999997</v>
      </c>
      <c r="M18" s="309">
        <v>260999.35999999996</v>
      </c>
      <c r="N18" s="309">
        <v>223944.99000000008</v>
      </c>
      <c r="O18" s="309">
        <v>307869.12000000011</v>
      </c>
    </row>
    <row r="19" spans="2:15" s="234" customFormat="1" ht="18" customHeight="1" x14ac:dyDescent="0.25">
      <c r="B19" s="159" t="s">
        <v>950</v>
      </c>
      <c r="C19" s="309">
        <v>22035.999999999985</v>
      </c>
      <c r="D19" s="309">
        <v>1014.0000000000002</v>
      </c>
      <c r="E19" s="309">
        <v>4101.0000000000009</v>
      </c>
      <c r="F19" s="309">
        <v>191</v>
      </c>
      <c r="G19" s="309">
        <v>148.99999999999997</v>
      </c>
      <c r="H19" s="309">
        <v>7015</v>
      </c>
      <c r="I19" s="309">
        <v>369.00000000000006</v>
      </c>
      <c r="J19" s="309">
        <v>2338</v>
      </c>
      <c r="K19" s="309">
        <v>146</v>
      </c>
      <c r="L19" s="309">
        <v>2390.0000000000005</v>
      </c>
      <c r="M19" s="309">
        <v>4240</v>
      </c>
      <c r="N19" s="309">
        <v>63</v>
      </c>
      <c r="O19" s="309">
        <v>20</v>
      </c>
    </row>
    <row r="20" spans="2:15" s="234" customFormat="1" ht="18" customHeight="1" x14ac:dyDescent="0.25">
      <c r="B20" s="159" t="s">
        <v>951</v>
      </c>
      <c r="C20" s="309">
        <v>1557203.5035300001</v>
      </c>
      <c r="D20" s="309">
        <v>143619.27854000003</v>
      </c>
      <c r="E20" s="309">
        <v>133587.38999999998</v>
      </c>
      <c r="F20" s="309">
        <v>152744.99999999991</v>
      </c>
      <c r="G20" s="309">
        <v>142266.29024</v>
      </c>
      <c r="H20" s="309">
        <v>128083.73306000003</v>
      </c>
      <c r="I20" s="309">
        <v>118346.25557000004</v>
      </c>
      <c r="J20" s="309">
        <v>119959.43287999998</v>
      </c>
      <c r="K20" s="309">
        <v>115185.69550999996</v>
      </c>
      <c r="L20" s="309">
        <v>132661.88830999998</v>
      </c>
      <c r="M20" s="309">
        <v>111112.46073999999</v>
      </c>
      <c r="N20" s="309">
        <v>118600.21822999998</v>
      </c>
      <c r="O20" s="309">
        <v>141035.86045000001</v>
      </c>
    </row>
    <row r="21" spans="2:15" s="234" customFormat="1" ht="18" customHeight="1" x14ac:dyDescent="0.25">
      <c r="B21" s="159" t="s">
        <v>952</v>
      </c>
      <c r="C21" s="309">
        <v>21946574.999999993</v>
      </c>
      <c r="D21" s="309">
        <v>1818170.5799999991</v>
      </c>
      <c r="E21" s="309">
        <v>1779778.8099999998</v>
      </c>
      <c r="F21" s="309">
        <v>1713572.5799999998</v>
      </c>
      <c r="G21" s="309">
        <v>1788388.58</v>
      </c>
      <c r="H21" s="309">
        <v>2017498.8899999997</v>
      </c>
      <c r="I21" s="309">
        <v>2033616.1800000002</v>
      </c>
      <c r="J21" s="309">
        <v>1902134.8200000003</v>
      </c>
      <c r="K21" s="309">
        <v>1583901.02</v>
      </c>
      <c r="L21" s="309">
        <v>2037158.25</v>
      </c>
      <c r="M21" s="309">
        <v>1671544.4100000001</v>
      </c>
      <c r="N21" s="309">
        <v>1811821.3199999998</v>
      </c>
      <c r="O21" s="309">
        <v>1788989.56</v>
      </c>
    </row>
    <row r="22" spans="2:15" s="234" customFormat="1" ht="18" customHeight="1" x14ac:dyDescent="0.25">
      <c r="B22" s="159" t="s">
        <v>953</v>
      </c>
      <c r="C22" s="309">
        <v>183710.0500000001</v>
      </c>
      <c r="D22" s="309">
        <v>8271.6899999999987</v>
      </c>
      <c r="E22" s="309">
        <v>8453.5800000000017</v>
      </c>
      <c r="F22" s="309">
        <v>633.6400000000001</v>
      </c>
      <c r="G22" s="309">
        <v>2042.9399999999998</v>
      </c>
      <c r="H22" s="309">
        <v>3420.0000000000005</v>
      </c>
      <c r="I22" s="309">
        <v>20479.560000000005</v>
      </c>
      <c r="J22" s="309">
        <v>20970.650000000005</v>
      </c>
      <c r="K22" s="309">
        <v>18049.68</v>
      </c>
      <c r="L22" s="309">
        <v>31217.81</v>
      </c>
      <c r="M22" s="309">
        <v>21392.329999999994</v>
      </c>
      <c r="N22" s="309">
        <v>28306.050000000003</v>
      </c>
      <c r="O22" s="309">
        <v>20472.12</v>
      </c>
    </row>
    <row r="23" spans="2:15" s="234" customFormat="1" ht="18" customHeight="1" x14ac:dyDescent="0.25">
      <c r="B23" s="159" t="s">
        <v>954</v>
      </c>
      <c r="C23" s="309">
        <v>0</v>
      </c>
      <c r="D23" s="309">
        <v>0</v>
      </c>
      <c r="E23" s="309">
        <v>0</v>
      </c>
      <c r="F23" s="309">
        <v>0</v>
      </c>
      <c r="G23" s="309">
        <v>0</v>
      </c>
      <c r="H23" s="309">
        <v>0</v>
      </c>
      <c r="I23" s="309">
        <v>0</v>
      </c>
      <c r="J23" s="309">
        <v>0</v>
      </c>
      <c r="K23" s="309">
        <v>0</v>
      </c>
      <c r="L23" s="309">
        <v>0</v>
      </c>
      <c r="M23" s="309">
        <v>0</v>
      </c>
      <c r="N23" s="309">
        <v>0</v>
      </c>
      <c r="O23" s="309">
        <v>0</v>
      </c>
    </row>
    <row r="24" spans="2:15" s="234" customFormat="1" ht="23.25" customHeight="1" x14ac:dyDescent="0.25">
      <c r="B24" s="19" t="s">
        <v>360</v>
      </c>
      <c r="C24" s="19"/>
      <c r="D24" s="19"/>
    </row>
    <row r="25" spans="2:15" s="234" customFormat="1" ht="23.25" customHeight="1" x14ac:dyDescent="0.25">
      <c r="B25" s="92" t="s">
        <v>955</v>
      </c>
      <c r="C25" s="92"/>
      <c r="D25" s="92"/>
      <c r="E25" s="92"/>
      <c r="F25" s="92"/>
      <c r="G25" s="92"/>
    </row>
  </sheetData>
  <mergeCells count="5">
    <mergeCell ref="B4:O4"/>
    <mergeCell ref="B5:O5"/>
    <mergeCell ref="B6:B7"/>
    <mergeCell ref="C6:C7"/>
    <mergeCell ref="D6:O6"/>
  </mergeCells>
  <hyperlinks>
    <hyperlink ref="P6" location="ÍNDICE!A1" display="ÍNDICE&gt;&gt;"/>
  </hyperlink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5"/>
  <sheetViews>
    <sheetView showGridLines="0" zoomScale="70" zoomScaleNormal="70" workbookViewId="0">
      <selection activeCell="B6" sqref="B6"/>
    </sheetView>
  </sheetViews>
  <sheetFormatPr baseColWidth="10" defaultColWidth="9.140625" defaultRowHeight="16.5" x14ac:dyDescent="0.25"/>
  <cols>
    <col min="1" max="1" width="4.7109375" style="207" customWidth="1"/>
    <col min="2" max="2" width="34.5703125" style="207" customWidth="1"/>
    <col min="3" max="3" width="21.7109375" style="207" customWidth="1"/>
    <col min="4" max="7" width="21.7109375" style="236" customWidth="1"/>
    <col min="8" max="8" width="13.5703125" style="236" customWidth="1"/>
    <col min="9" max="16384" width="9.140625" style="207"/>
  </cols>
  <sheetData>
    <row r="2" spans="2:10" x14ac:dyDescent="0.25">
      <c r="B2" s="235"/>
    </row>
    <row r="3" spans="2:10" ht="18.75" customHeight="1" x14ac:dyDescent="0.25">
      <c r="B3" s="235"/>
    </row>
    <row r="4" spans="2:10" s="208" customFormat="1" ht="24.75" customHeight="1" x14ac:dyDescent="0.25">
      <c r="B4" s="649" t="s">
        <v>302</v>
      </c>
      <c r="C4" s="649"/>
      <c r="D4" s="649"/>
      <c r="E4" s="649"/>
      <c r="F4" s="649"/>
      <c r="G4" s="649"/>
      <c r="H4" s="153"/>
      <c r="I4" s="153"/>
      <c r="J4" s="153"/>
    </row>
    <row r="5" spans="2:10" s="208" customFormat="1" ht="88.5" customHeight="1" x14ac:dyDescent="0.25">
      <c r="B5" s="651" t="s">
        <v>576</v>
      </c>
      <c r="C5" s="652"/>
      <c r="D5" s="652"/>
      <c r="E5" s="652"/>
      <c r="F5" s="652"/>
      <c r="G5" s="652"/>
      <c r="H5" s="237"/>
    </row>
    <row r="6" spans="2:10" ht="45" customHeight="1" x14ac:dyDescent="0.25">
      <c r="B6" s="95" t="s">
        <v>238</v>
      </c>
      <c r="C6" s="95" t="s">
        <v>290</v>
      </c>
      <c r="D6" s="95" t="s">
        <v>291</v>
      </c>
      <c r="E6" s="95" t="s">
        <v>292</v>
      </c>
      <c r="F6" s="95" t="s">
        <v>293</v>
      </c>
      <c r="G6" s="95" t="s">
        <v>294</v>
      </c>
      <c r="H6" s="346" t="s">
        <v>495</v>
      </c>
    </row>
    <row r="7" spans="2:10" s="238" customFormat="1" ht="18" customHeight="1" x14ac:dyDescent="0.25">
      <c r="B7" s="157" t="s">
        <v>2</v>
      </c>
      <c r="C7" s="528">
        <v>2440</v>
      </c>
      <c r="D7" s="528">
        <v>24074277.749999974</v>
      </c>
      <c r="E7" s="528">
        <v>66629877.710000023</v>
      </c>
      <c r="F7" s="528">
        <v>11634452.181530021</v>
      </c>
      <c r="G7" s="528">
        <v>27803955.753530011</v>
      </c>
    </row>
    <row r="8" spans="2:10" s="213" customFormat="1" ht="18" customHeight="1" x14ac:dyDescent="0.25">
      <c r="B8" s="159" t="s">
        <v>239</v>
      </c>
      <c r="C8" s="309">
        <v>10</v>
      </c>
      <c r="D8" s="309">
        <v>33325.999999999993</v>
      </c>
      <c r="E8" s="309">
        <v>172194</v>
      </c>
      <c r="F8" s="309">
        <v>39800.369999999995</v>
      </c>
      <c r="G8" s="309">
        <v>20427.7104</v>
      </c>
    </row>
    <row r="9" spans="2:10" s="213" customFormat="1" ht="18" customHeight="1" x14ac:dyDescent="0.25">
      <c r="B9" s="159" t="s">
        <v>240</v>
      </c>
      <c r="C9" s="309">
        <v>72</v>
      </c>
      <c r="D9" s="309">
        <v>167594.99999999997</v>
      </c>
      <c r="E9" s="309">
        <v>551893.99999999988</v>
      </c>
      <c r="F9" s="309">
        <v>68225.170000000027</v>
      </c>
      <c r="G9" s="309">
        <v>51459.259999999995</v>
      </c>
    </row>
    <row r="10" spans="2:10" s="213" customFormat="1" ht="18" customHeight="1" x14ac:dyDescent="0.25">
      <c r="B10" s="159" t="s">
        <v>241</v>
      </c>
      <c r="C10" s="309">
        <v>12</v>
      </c>
      <c r="D10" s="309">
        <v>87465</v>
      </c>
      <c r="E10" s="309">
        <v>168294.00000000003</v>
      </c>
      <c r="F10" s="309">
        <v>11540.93</v>
      </c>
      <c r="G10" s="309">
        <v>52829.426139999996</v>
      </c>
    </row>
    <row r="11" spans="2:10" s="213" customFormat="1" ht="18" customHeight="1" x14ac:dyDescent="0.25">
      <c r="B11" s="159" t="s">
        <v>242</v>
      </c>
      <c r="C11" s="309">
        <v>135</v>
      </c>
      <c r="D11" s="309">
        <v>1618500.9999999993</v>
      </c>
      <c r="E11" s="309">
        <v>3917052.0000000005</v>
      </c>
      <c r="F11" s="309">
        <v>293574.53600000002</v>
      </c>
      <c r="G11" s="309">
        <v>2111532.9551400016</v>
      </c>
    </row>
    <row r="12" spans="2:10" s="213" customFormat="1" ht="18" customHeight="1" x14ac:dyDescent="0.25">
      <c r="B12" s="159" t="s">
        <v>243</v>
      </c>
      <c r="C12" s="309">
        <v>3</v>
      </c>
      <c r="D12" s="309">
        <v>16218</v>
      </c>
      <c r="E12" s="309">
        <v>31557</v>
      </c>
      <c r="F12" s="309">
        <v>0</v>
      </c>
      <c r="G12" s="309">
        <v>16773.196479999999</v>
      </c>
    </row>
    <row r="13" spans="2:10" s="213" customFormat="1" ht="18" customHeight="1" x14ac:dyDescent="0.25">
      <c r="B13" s="159" t="s">
        <v>384</v>
      </c>
      <c r="C13" s="309">
        <v>2</v>
      </c>
      <c r="D13" s="309">
        <v>71496</v>
      </c>
      <c r="E13" s="309">
        <v>116257</v>
      </c>
      <c r="F13" s="309">
        <v>0</v>
      </c>
      <c r="G13" s="309">
        <v>120119.95</v>
      </c>
    </row>
    <row r="14" spans="2:10" s="213" customFormat="1" ht="18" customHeight="1" x14ac:dyDescent="0.25">
      <c r="B14" s="159" t="s">
        <v>244</v>
      </c>
      <c r="C14" s="309">
        <v>1</v>
      </c>
      <c r="D14" s="309">
        <v>1019</v>
      </c>
      <c r="E14" s="309">
        <v>2502</v>
      </c>
      <c r="F14" s="309">
        <v>0</v>
      </c>
      <c r="G14" s="309">
        <v>0</v>
      </c>
    </row>
    <row r="15" spans="2:10" s="213" customFormat="1" ht="18" customHeight="1" x14ac:dyDescent="0.25">
      <c r="B15" s="159" t="s">
        <v>245</v>
      </c>
      <c r="C15" s="309">
        <v>11</v>
      </c>
      <c r="D15" s="309">
        <v>196903.00000000006</v>
      </c>
      <c r="E15" s="309">
        <v>426497</v>
      </c>
      <c r="F15" s="309">
        <v>39769.320000000007</v>
      </c>
      <c r="G15" s="309">
        <v>171463.44000000003</v>
      </c>
    </row>
    <row r="16" spans="2:10" s="213" customFormat="1" ht="18" customHeight="1" x14ac:dyDescent="0.25">
      <c r="B16" s="159" t="s">
        <v>385</v>
      </c>
      <c r="C16" s="309">
        <v>1</v>
      </c>
      <c r="D16" s="309">
        <v>94.92</v>
      </c>
      <c r="E16" s="309">
        <v>223</v>
      </c>
      <c r="F16" s="309">
        <v>0</v>
      </c>
      <c r="G16" s="309">
        <v>0</v>
      </c>
    </row>
    <row r="17" spans="2:7" s="213" customFormat="1" ht="18" customHeight="1" x14ac:dyDescent="0.25">
      <c r="B17" s="159" t="s">
        <v>246</v>
      </c>
      <c r="C17" s="309">
        <v>13</v>
      </c>
      <c r="D17" s="309">
        <v>86721.999999999985</v>
      </c>
      <c r="E17" s="309">
        <v>313279</v>
      </c>
      <c r="F17" s="309">
        <v>28061.240000000005</v>
      </c>
      <c r="G17" s="309">
        <v>174434.41000000006</v>
      </c>
    </row>
    <row r="18" spans="2:7" s="213" customFormat="1" ht="18" customHeight="1" x14ac:dyDescent="0.25">
      <c r="B18" s="159" t="s">
        <v>247</v>
      </c>
      <c r="C18" s="309">
        <v>52</v>
      </c>
      <c r="D18" s="309">
        <v>53709.000000000022</v>
      </c>
      <c r="E18" s="309">
        <v>1322359.9999999998</v>
      </c>
      <c r="F18" s="309">
        <v>481516.99999999994</v>
      </c>
      <c r="G18" s="309">
        <v>323341.10000000003</v>
      </c>
    </row>
    <row r="19" spans="2:7" s="213" customFormat="1" ht="18" customHeight="1" x14ac:dyDescent="0.25">
      <c r="B19" s="159" t="s">
        <v>248</v>
      </c>
      <c r="C19" s="309">
        <v>45</v>
      </c>
      <c r="D19" s="309">
        <v>344470</v>
      </c>
      <c r="E19" s="309">
        <v>1119362.9999999998</v>
      </c>
      <c r="F19" s="309">
        <v>374602.54000000004</v>
      </c>
      <c r="G19" s="309">
        <v>433706.23999999993</v>
      </c>
    </row>
    <row r="20" spans="2:7" s="213" customFormat="1" ht="18" customHeight="1" x14ac:dyDescent="0.25">
      <c r="B20" s="159" t="s">
        <v>249</v>
      </c>
      <c r="C20" s="309">
        <v>82</v>
      </c>
      <c r="D20" s="309">
        <v>37296.339999999997</v>
      </c>
      <c r="E20" s="309">
        <v>104054.71</v>
      </c>
      <c r="F20" s="309">
        <v>6117.7000000000016</v>
      </c>
      <c r="G20" s="309">
        <v>473</v>
      </c>
    </row>
    <row r="21" spans="2:7" s="213" customFormat="1" ht="18" customHeight="1" x14ac:dyDescent="0.25">
      <c r="B21" s="159" t="s">
        <v>250</v>
      </c>
      <c r="C21" s="309">
        <v>6</v>
      </c>
      <c r="D21" s="309">
        <v>100916</v>
      </c>
      <c r="E21" s="309">
        <v>277258</v>
      </c>
      <c r="F21" s="309">
        <v>11472</v>
      </c>
      <c r="G21" s="309">
        <v>0</v>
      </c>
    </row>
    <row r="22" spans="2:7" s="213" customFormat="1" ht="18" customHeight="1" x14ac:dyDescent="0.25">
      <c r="B22" s="159" t="s">
        <v>251</v>
      </c>
      <c r="C22" s="309">
        <v>1</v>
      </c>
      <c r="D22" s="309">
        <v>180</v>
      </c>
      <c r="E22" s="309">
        <v>238</v>
      </c>
      <c r="F22" s="309">
        <v>146</v>
      </c>
      <c r="G22" s="309">
        <v>0</v>
      </c>
    </row>
    <row r="23" spans="2:7" s="213" customFormat="1" ht="18" customHeight="1" x14ac:dyDescent="0.25">
      <c r="B23" s="159" t="s">
        <v>252</v>
      </c>
      <c r="C23" s="309">
        <v>32</v>
      </c>
      <c r="D23" s="309">
        <v>150142.99999999997</v>
      </c>
      <c r="E23" s="309">
        <v>793839.99999999988</v>
      </c>
      <c r="F23" s="309">
        <v>320793.55000000005</v>
      </c>
      <c r="G23" s="309">
        <v>212679.19663999998</v>
      </c>
    </row>
    <row r="24" spans="2:7" s="213" customFormat="1" ht="18" customHeight="1" x14ac:dyDescent="0.25">
      <c r="B24" s="159" t="s">
        <v>253</v>
      </c>
      <c r="C24" s="309">
        <v>30</v>
      </c>
      <c r="D24" s="309">
        <v>480495.71</v>
      </c>
      <c r="E24" s="309">
        <v>876219.3600000001</v>
      </c>
      <c r="F24" s="309">
        <v>65672.989999999991</v>
      </c>
      <c r="G24" s="309">
        <v>824816.32000000007</v>
      </c>
    </row>
    <row r="25" spans="2:7" s="213" customFormat="1" ht="18" customHeight="1" x14ac:dyDescent="0.25">
      <c r="B25" s="159" t="s">
        <v>254</v>
      </c>
      <c r="C25" s="309">
        <v>8</v>
      </c>
      <c r="D25" s="309">
        <v>5980</v>
      </c>
      <c r="E25" s="309">
        <v>19924</v>
      </c>
      <c r="F25" s="309">
        <v>10416</v>
      </c>
      <c r="G25" s="309">
        <v>101</v>
      </c>
    </row>
    <row r="26" spans="2:7" s="213" customFormat="1" ht="18" customHeight="1" x14ac:dyDescent="0.25">
      <c r="B26" s="159" t="s">
        <v>255</v>
      </c>
      <c r="C26" s="309">
        <v>18</v>
      </c>
      <c r="D26" s="309">
        <v>10363.000000000002</v>
      </c>
      <c r="E26" s="309">
        <v>28754</v>
      </c>
      <c r="F26" s="309">
        <v>15416</v>
      </c>
      <c r="G26" s="309">
        <v>90</v>
      </c>
    </row>
    <row r="27" spans="2:7" s="213" customFormat="1" ht="18" customHeight="1" x14ac:dyDescent="0.25">
      <c r="B27" s="159" t="s">
        <v>256</v>
      </c>
      <c r="C27" s="309">
        <v>16</v>
      </c>
      <c r="D27" s="309">
        <v>191078</v>
      </c>
      <c r="E27" s="309">
        <v>327868.99999999994</v>
      </c>
      <c r="F27" s="309">
        <v>58619.59</v>
      </c>
      <c r="G27" s="309">
        <v>82253.98</v>
      </c>
    </row>
    <row r="28" spans="2:7" s="213" customFormat="1" ht="18" customHeight="1" x14ac:dyDescent="0.25">
      <c r="B28" s="159" t="s">
        <v>257</v>
      </c>
      <c r="C28" s="309">
        <v>2</v>
      </c>
      <c r="D28" s="309">
        <v>9919</v>
      </c>
      <c r="E28" s="309">
        <v>34192</v>
      </c>
      <c r="F28" s="309">
        <v>23157.52</v>
      </c>
      <c r="G28" s="309">
        <v>0</v>
      </c>
    </row>
    <row r="29" spans="2:7" s="213" customFormat="1" ht="18" customHeight="1" x14ac:dyDescent="0.25">
      <c r="B29" s="159" t="s">
        <v>258</v>
      </c>
      <c r="C29" s="309">
        <v>11</v>
      </c>
      <c r="D29" s="309">
        <v>0</v>
      </c>
      <c r="E29" s="309">
        <v>62224</v>
      </c>
      <c r="F29" s="309">
        <v>6157.4800000000014</v>
      </c>
      <c r="G29" s="309">
        <v>10037.969999999999</v>
      </c>
    </row>
    <row r="30" spans="2:7" s="213" customFormat="1" ht="18" customHeight="1" x14ac:dyDescent="0.25">
      <c r="B30" s="159" t="s">
        <v>259</v>
      </c>
      <c r="C30" s="309">
        <v>17</v>
      </c>
      <c r="D30" s="309">
        <v>359998.99999999994</v>
      </c>
      <c r="E30" s="309">
        <v>687996</v>
      </c>
      <c r="F30" s="309">
        <v>86657.729999999981</v>
      </c>
      <c r="G30" s="309">
        <v>763999.28000000014</v>
      </c>
    </row>
    <row r="31" spans="2:7" s="213" customFormat="1" ht="18" customHeight="1" x14ac:dyDescent="0.25">
      <c r="B31" s="159" t="s">
        <v>260</v>
      </c>
      <c r="C31" s="309">
        <v>1</v>
      </c>
      <c r="D31" s="309">
        <v>519</v>
      </c>
      <c r="E31" s="309">
        <v>1730</v>
      </c>
      <c r="F31" s="309">
        <v>0</v>
      </c>
      <c r="G31" s="309">
        <v>0</v>
      </c>
    </row>
    <row r="32" spans="2:7" s="213" customFormat="1" ht="18" customHeight="1" x14ac:dyDescent="0.25">
      <c r="B32" s="159" t="s">
        <v>261</v>
      </c>
      <c r="C32" s="309">
        <v>23</v>
      </c>
      <c r="D32" s="309">
        <v>350455</v>
      </c>
      <c r="E32" s="309">
        <v>518875.99999999988</v>
      </c>
      <c r="F32" s="309">
        <v>167217.39000000001</v>
      </c>
      <c r="G32" s="309">
        <v>25241.289999999997</v>
      </c>
    </row>
    <row r="33" spans="2:7" s="213" customFormat="1" ht="18" customHeight="1" x14ac:dyDescent="0.25">
      <c r="B33" s="159" t="s">
        <v>262</v>
      </c>
      <c r="C33" s="309">
        <v>3</v>
      </c>
      <c r="D33" s="309">
        <v>0</v>
      </c>
      <c r="E33" s="309">
        <v>21416</v>
      </c>
      <c r="F33" s="309">
        <v>3364.67</v>
      </c>
      <c r="G33" s="309">
        <v>4.3099999999999996</v>
      </c>
    </row>
    <row r="34" spans="2:7" s="213" customFormat="1" ht="18" customHeight="1" x14ac:dyDescent="0.25">
      <c r="B34" s="159" t="s">
        <v>263</v>
      </c>
      <c r="C34" s="309">
        <v>3</v>
      </c>
      <c r="D34" s="309">
        <v>6255</v>
      </c>
      <c r="E34" s="309">
        <v>56212</v>
      </c>
      <c r="F34" s="309">
        <v>40212.800000000003</v>
      </c>
      <c r="G34" s="309">
        <v>1509</v>
      </c>
    </row>
    <row r="35" spans="2:7" s="213" customFormat="1" ht="18" customHeight="1" x14ac:dyDescent="0.25">
      <c r="B35" s="159" t="s">
        <v>264</v>
      </c>
      <c r="C35" s="309">
        <v>282</v>
      </c>
      <c r="D35" s="309">
        <v>4608174</v>
      </c>
      <c r="E35" s="309">
        <v>9791845.0000000037</v>
      </c>
      <c r="F35" s="309">
        <v>2101580.5700000003</v>
      </c>
      <c r="G35" s="309">
        <v>6165266.7999999961</v>
      </c>
    </row>
    <row r="36" spans="2:7" s="213" customFormat="1" ht="18" customHeight="1" x14ac:dyDescent="0.25">
      <c r="B36" s="159" t="s">
        <v>386</v>
      </c>
      <c r="C36" s="309">
        <v>13</v>
      </c>
      <c r="D36" s="309">
        <v>136985</v>
      </c>
      <c r="E36" s="309">
        <v>324363</v>
      </c>
      <c r="F36" s="309">
        <v>6608.6600000000008</v>
      </c>
      <c r="G36" s="309">
        <v>39573.647699999994</v>
      </c>
    </row>
    <row r="37" spans="2:7" s="213" customFormat="1" ht="18" customHeight="1" x14ac:dyDescent="0.25">
      <c r="B37" s="159" t="s">
        <v>265</v>
      </c>
      <c r="C37" s="309">
        <v>3</v>
      </c>
      <c r="D37" s="309">
        <v>15759</v>
      </c>
      <c r="E37" s="309">
        <v>31122</v>
      </c>
      <c r="F37" s="309">
        <v>0</v>
      </c>
      <c r="G37" s="309">
        <v>15051.0069</v>
      </c>
    </row>
    <row r="38" spans="2:7" s="213" customFormat="1" ht="18" customHeight="1" x14ac:dyDescent="0.25">
      <c r="B38" s="159" t="s">
        <v>266</v>
      </c>
      <c r="C38" s="309">
        <v>7</v>
      </c>
      <c r="D38" s="309">
        <v>119614.99999999999</v>
      </c>
      <c r="E38" s="309">
        <v>229514.99999999997</v>
      </c>
      <c r="F38" s="309">
        <v>84297.97</v>
      </c>
      <c r="G38" s="309">
        <v>113772.97</v>
      </c>
    </row>
    <row r="39" spans="2:7" s="213" customFormat="1" ht="18" customHeight="1" x14ac:dyDescent="0.25">
      <c r="B39" s="159" t="s">
        <v>267</v>
      </c>
      <c r="C39" s="309">
        <v>1</v>
      </c>
      <c r="D39" s="309">
        <v>0</v>
      </c>
      <c r="E39" s="309">
        <v>7460</v>
      </c>
      <c r="F39" s="309">
        <v>5165.7</v>
      </c>
      <c r="G39" s="309">
        <v>0</v>
      </c>
    </row>
    <row r="40" spans="2:7" s="213" customFormat="1" ht="18" customHeight="1" x14ac:dyDescent="0.25">
      <c r="B40" s="159" t="s">
        <v>387</v>
      </c>
      <c r="C40" s="309">
        <v>19</v>
      </c>
      <c r="D40" s="309">
        <v>124014.99999999999</v>
      </c>
      <c r="E40" s="309">
        <v>725045.00000000023</v>
      </c>
      <c r="F40" s="309">
        <v>132399.24</v>
      </c>
      <c r="G40" s="309">
        <v>132228.55000000002</v>
      </c>
    </row>
    <row r="41" spans="2:7" s="213" customFormat="1" ht="18" customHeight="1" x14ac:dyDescent="0.25">
      <c r="B41" s="159" t="s">
        <v>268</v>
      </c>
      <c r="C41" s="309">
        <v>532</v>
      </c>
      <c r="D41" s="309">
        <v>5703616.9999999925</v>
      </c>
      <c r="E41" s="309">
        <v>17776424.439999998</v>
      </c>
      <c r="F41" s="309">
        <v>2394121.2680000011</v>
      </c>
      <c r="G41" s="309">
        <v>8921019.0389300101</v>
      </c>
    </row>
    <row r="42" spans="2:7" s="213" customFormat="1" ht="18" customHeight="1" x14ac:dyDescent="0.25">
      <c r="B42" s="159" t="s">
        <v>269</v>
      </c>
      <c r="C42" s="309">
        <v>12</v>
      </c>
      <c r="D42" s="309">
        <v>428031.99999999994</v>
      </c>
      <c r="E42" s="309">
        <v>725214</v>
      </c>
      <c r="F42" s="309">
        <v>0</v>
      </c>
      <c r="G42" s="309">
        <v>1158993.5</v>
      </c>
    </row>
    <row r="43" spans="2:7" s="213" customFormat="1" ht="18" customHeight="1" x14ac:dyDescent="0.25">
      <c r="B43" s="159" t="s">
        <v>270</v>
      </c>
      <c r="C43" s="309">
        <v>4</v>
      </c>
      <c r="D43" s="309">
        <v>51142</v>
      </c>
      <c r="E43" s="309">
        <v>107960</v>
      </c>
      <c r="F43" s="309">
        <v>88848</v>
      </c>
      <c r="G43" s="309">
        <v>710.11</v>
      </c>
    </row>
    <row r="44" spans="2:7" s="213" customFormat="1" ht="18" customHeight="1" x14ac:dyDescent="0.25">
      <c r="B44" s="159" t="s">
        <v>62</v>
      </c>
      <c r="C44" s="309">
        <v>3</v>
      </c>
      <c r="D44" s="309">
        <v>12702</v>
      </c>
      <c r="E44" s="309">
        <v>30977.000000000004</v>
      </c>
      <c r="F44" s="309">
        <v>15123</v>
      </c>
      <c r="G44" s="309">
        <v>0</v>
      </c>
    </row>
    <row r="45" spans="2:7" s="213" customFormat="1" ht="18" customHeight="1" x14ac:dyDescent="0.25">
      <c r="B45" s="159" t="s">
        <v>271</v>
      </c>
      <c r="C45" s="309">
        <v>112</v>
      </c>
      <c r="D45" s="309">
        <v>1148173.2999999998</v>
      </c>
      <c r="E45" s="309">
        <v>2920742.2600000002</v>
      </c>
      <c r="F45" s="309">
        <v>846188.19</v>
      </c>
      <c r="G45" s="309">
        <v>244710.40149000005</v>
      </c>
    </row>
    <row r="46" spans="2:7" s="213" customFormat="1" ht="18" customHeight="1" x14ac:dyDescent="0.25">
      <c r="B46" s="159" t="s">
        <v>272</v>
      </c>
      <c r="C46" s="309">
        <v>1</v>
      </c>
      <c r="D46" s="309">
        <v>12032</v>
      </c>
      <c r="E46" s="309">
        <v>24288</v>
      </c>
      <c r="F46" s="309">
        <v>0</v>
      </c>
      <c r="G46" s="309">
        <v>464.3</v>
      </c>
    </row>
    <row r="47" spans="2:7" s="213" customFormat="1" ht="18" customHeight="1" x14ac:dyDescent="0.25">
      <c r="B47" s="159" t="s">
        <v>273</v>
      </c>
      <c r="C47" s="309">
        <v>18</v>
      </c>
      <c r="D47" s="309">
        <v>8665.0600000000013</v>
      </c>
      <c r="E47" s="309">
        <v>27021.420000000002</v>
      </c>
      <c r="F47" s="309">
        <v>10329</v>
      </c>
      <c r="G47" s="309">
        <v>57.000000000000007</v>
      </c>
    </row>
    <row r="48" spans="2:7" s="213" customFormat="1" ht="18" customHeight="1" x14ac:dyDescent="0.25">
      <c r="B48" s="159" t="s">
        <v>274</v>
      </c>
      <c r="C48" s="309">
        <v>18</v>
      </c>
      <c r="D48" s="309">
        <v>282345.00000000006</v>
      </c>
      <c r="E48" s="309">
        <v>674595.99999999988</v>
      </c>
      <c r="F48" s="309">
        <v>275856.48</v>
      </c>
      <c r="G48" s="309">
        <v>9847.98</v>
      </c>
    </row>
    <row r="49" spans="2:8" s="213" customFormat="1" ht="18" customHeight="1" x14ac:dyDescent="0.25">
      <c r="B49" s="159" t="s">
        <v>389</v>
      </c>
      <c r="C49" s="309">
        <v>10</v>
      </c>
      <c r="D49" s="309">
        <v>128793.00000000001</v>
      </c>
      <c r="E49" s="309">
        <v>294169</v>
      </c>
      <c r="F49" s="309">
        <v>11916.310000000001</v>
      </c>
      <c r="G49" s="309">
        <v>180508.16</v>
      </c>
    </row>
    <row r="50" spans="2:8" s="213" customFormat="1" ht="18" customHeight="1" x14ac:dyDescent="0.25">
      <c r="B50" s="159" t="s">
        <v>7</v>
      </c>
      <c r="C50" s="309">
        <v>429</v>
      </c>
      <c r="D50" s="309">
        <v>4689260.6999999983</v>
      </c>
      <c r="E50" s="309">
        <v>12235449.799999997</v>
      </c>
      <c r="F50" s="309">
        <v>1849536.9375000007</v>
      </c>
      <c r="G50" s="309">
        <v>25321.756400000006</v>
      </c>
    </row>
    <row r="51" spans="2:8" s="213" customFormat="1" ht="18" customHeight="1" x14ac:dyDescent="0.25">
      <c r="B51" s="159" t="s">
        <v>391</v>
      </c>
      <c r="C51" s="309">
        <v>11</v>
      </c>
      <c r="D51" s="309">
        <v>149.71999999999997</v>
      </c>
      <c r="E51" s="309">
        <v>127662.24</v>
      </c>
      <c r="F51" s="309">
        <v>53607.289999999994</v>
      </c>
      <c r="G51" s="309">
        <v>3634210.4301999975</v>
      </c>
    </row>
    <row r="52" spans="2:8" s="213" customFormat="1" ht="18" customHeight="1" x14ac:dyDescent="0.25">
      <c r="B52" s="159" t="s">
        <v>275</v>
      </c>
      <c r="C52" s="309">
        <v>22</v>
      </c>
      <c r="D52" s="309">
        <v>131042.00000000001</v>
      </c>
      <c r="E52" s="309">
        <v>529699.00000000012</v>
      </c>
      <c r="F52" s="309">
        <v>24804.990000000009</v>
      </c>
      <c r="G52" s="309">
        <v>24671.03</v>
      </c>
    </row>
    <row r="53" spans="2:8" s="213" customFormat="1" ht="18" customHeight="1" x14ac:dyDescent="0.25">
      <c r="B53" s="159" t="s">
        <v>276</v>
      </c>
      <c r="C53" s="309">
        <v>2</v>
      </c>
      <c r="D53" s="309">
        <v>17816</v>
      </c>
      <c r="E53" s="309">
        <v>50816</v>
      </c>
      <c r="F53" s="309">
        <v>44512.800000000003</v>
      </c>
      <c r="G53" s="309">
        <v>35184.990000000005</v>
      </c>
    </row>
    <row r="54" spans="2:8" s="213" customFormat="1" ht="18" customHeight="1" x14ac:dyDescent="0.25">
      <c r="B54" s="159" t="s">
        <v>277</v>
      </c>
      <c r="C54" s="309">
        <v>30</v>
      </c>
      <c r="D54" s="309">
        <v>370634</v>
      </c>
      <c r="E54" s="309">
        <v>1232223.0000000002</v>
      </c>
      <c r="F54" s="309">
        <v>83643.5</v>
      </c>
      <c r="G54" s="309">
        <v>0</v>
      </c>
    </row>
    <row r="55" spans="2:8" s="213" customFormat="1" ht="18" customHeight="1" x14ac:dyDescent="0.25">
      <c r="B55" s="159" t="s">
        <v>278</v>
      </c>
      <c r="C55" s="309">
        <v>23</v>
      </c>
      <c r="D55" s="309">
        <v>111144.00000000001</v>
      </c>
      <c r="E55" s="309">
        <v>246369.99999999994</v>
      </c>
      <c r="F55" s="309">
        <v>0</v>
      </c>
      <c r="G55" s="309">
        <v>363878.85</v>
      </c>
    </row>
    <row r="56" spans="2:8" s="213" customFormat="1" ht="18" customHeight="1" x14ac:dyDescent="0.25">
      <c r="B56" s="159" t="s">
        <v>392</v>
      </c>
      <c r="C56" s="309">
        <v>3</v>
      </c>
      <c r="D56" s="309">
        <v>2057</v>
      </c>
      <c r="E56" s="309">
        <v>5903.12</v>
      </c>
      <c r="F56" s="309">
        <v>0</v>
      </c>
      <c r="G56" s="309">
        <v>127263.25062999999</v>
      </c>
    </row>
    <row r="57" spans="2:8" s="213" customFormat="1" ht="18" customHeight="1" x14ac:dyDescent="0.25">
      <c r="B57" s="159" t="s">
        <v>279</v>
      </c>
      <c r="C57" s="309">
        <v>199</v>
      </c>
      <c r="D57" s="309">
        <v>1514765.0000000012</v>
      </c>
      <c r="E57" s="309">
        <v>5696499</v>
      </c>
      <c r="F57" s="309">
        <v>1384769.7200300002</v>
      </c>
      <c r="G57" s="309">
        <v>0</v>
      </c>
    </row>
    <row r="58" spans="2:8" s="213" customFormat="1" ht="18" customHeight="1" x14ac:dyDescent="0.25">
      <c r="B58" s="159" t="s">
        <v>280</v>
      </c>
      <c r="C58" s="309">
        <v>1</v>
      </c>
      <c r="D58" s="309">
        <v>11230</v>
      </c>
      <c r="E58" s="309">
        <v>22641</v>
      </c>
      <c r="F58" s="309">
        <v>0</v>
      </c>
      <c r="G58" s="309">
        <v>1201045.0717799994</v>
      </c>
    </row>
    <row r="59" spans="2:8" s="213" customFormat="1" ht="18" customHeight="1" x14ac:dyDescent="0.25">
      <c r="B59" s="159" t="s">
        <v>393</v>
      </c>
      <c r="C59" s="309">
        <v>4</v>
      </c>
      <c r="D59" s="309">
        <v>42855</v>
      </c>
      <c r="E59" s="309">
        <v>110819</v>
      </c>
      <c r="F59" s="309">
        <v>16136.62</v>
      </c>
      <c r="G59" s="309">
        <v>226.69</v>
      </c>
    </row>
    <row r="60" spans="2:8" s="213" customFormat="1" ht="18" customHeight="1" x14ac:dyDescent="0.25">
      <c r="B60" s="159" t="s">
        <v>281</v>
      </c>
      <c r="C60" s="309">
        <v>8</v>
      </c>
      <c r="D60" s="309">
        <v>10930</v>
      </c>
      <c r="E60" s="309">
        <v>89163</v>
      </c>
      <c r="F60" s="309">
        <v>13489.669999999998</v>
      </c>
      <c r="G60" s="309">
        <v>1283.6599999999999</v>
      </c>
    </row>
    <row r="61" spans="2:8" s="213" customFormat="1" ht="18" customHeight="1" x14ac:dyDescent="0.25">
      <c r="B61" s="159" t="s">
        <v>282</v>
      </c>
      <c r="C61" s="309">
        <v>28</v>
      </c>
      <c r="D61" s="309">
        <v>11226.999999999996</v>
      </c>
      <c r="E61" s="309">
        <v>38280.36</v>
      </c>
      <c r="F61" s="309">
        <v>10048</v>
      </c>
      <c r="G61" s="309">
        <v>11233.5247</v>
      </c>
    </row>
    <row r="62" spans="2:8" s="213" customFormat="1" ht="18" customHeight="1" x14ac:dyDescent="0.25">
      <c r="B62" s="159" t="s">
        <v>496</v>
      </c>
      <c r="C62" s="309">
        <v>35</v>
      </c>
      <c r="D62" s="309">
        <v>0</v>
      </c>
      <c r="E62" s="309">
        <v>601335</v>
      </c>
      <c r="F62" s="309">
        <v>28955.739999999998</v>
      </c>
      <c r="G62" s="309">
        <v>140.00000000000003</v>
      </c>
    </row>
    <row r="63" spans="2:8" s="213" customFormat="1" ht="24" customHeight="1" x14ac:dyDescent="0.25">
      <c r="B63" s="19" t="s">
        <v>360</v>
      </c>
      <c r="C63" s="19"/>
      <c r="D63" s="19"/>
      <c r="H63" s="43"/>
    </row>
    <row r="64" spans="2:8" s="213" customFormat="1" ht="24" customHeight="1" x14ac:dyDescent="0.25">
      <c r="B64" s="92" t="s">
        <v>955</v>
      </c>
      <c r="C64" s="92"/>
      <c r="D64" s="92"/>
      <c r="E64" s="92"/>
      <c r="F64" s="92"/>
      <c r="G64" s="92"/>
      <c r="H64" s="43"/>
    </row>
    <row r="65" spans="2:8" s="213" customFormat="1" ht="13.5" x14ac:dyDescent="0.25">
      <c r="B65" s="658"/>
      <c r="C65" s="658"/>
      <c r="D65" s="658"/>
      <c r="E65" s="658"/>
      <c r="F65" s="658"/>
      <c r="G65" s="658"/>
      <c r="H65" s="43"/>
    </row>
    <row r="66" spans="2:8" s="213" customFormat="1" ht="13.5" x14ac:dyDescent="0.25">
      <c r="B66" s="658"/>
      <c r="C66" s="658"/>
      <c r="D66" s="658"/>
      <c r="E66" s="658"/>
      <c r="F66" s="658"/>
      <c r="G66" s="658"/>
      <c r="H66" s="43"/>
    </row>
    <row r="67" spans="2:8" s="213" customFormat="1" ht="13.5" x14ac:dyDescent="0.25">
      <c r="B67" s="658"/>
      <c r="C67" s="658"/>
      <c r="D67" s="658"/>
      <c r="E67" s="658"/>
      <c r="F67" s="658"/>
      <c r="G67" s="658"/>
      <c r="H67" s="43"/>
    </row>
    <row r="68" spans="2:8" s="213" customFormat="1" ht="13.5" x14ac:dyDescent="0.25">
      <c r="H68" s="43"/>
    </row>
    <row r="69" spans="2:8" x14ac:dyDescent="0.25">
      <c r="B69" s="657"/>
      <c r="C69" s="657"/>
      <c r="D69" s="657"/>
      <c r="E69" s="657"/>
      <c r="F69" s="657"/>
      <c r="G69" s="657"/>
      <c r="H69" s="239"/>
    </row>
    <row r="70" spans="2:8" x14ac:dyDescent="0.25">
      <c r="B70" s="657"/>
      <c r="C70" s="657"/>
      <c r="D70" s="657"/>
      <c r="E70" s="657"/>
      <c r="F70" s="657"/>
      <c r="G70" s="657"/>
      <c r="H70" s="239"/>
    </row>
    <row r="71" spans="2:8" x14ac:dyDescent="0.25">
      <c r="B71" s="657"/>
      <c r="C71" s="657"/>
      <c r="D71" s="657"/>
      <c r="E71" s="657"/>
      <c r="F71" s="657"/>
      <c r="G71" s="657"/>
      <c r="H71" s="239"/>
    </row>
    <row r="72" spans="2:8" x14ac:dyDescent="0.25">
      <c r="B72" s="657"/>
      <c r="C72" s="657"/>
      <c r="D72" s="657"/>
      <c r="E72" s="657"/>
      <c r="F72" s="657"/>
      <c r="G72" s="657"/>
      <c r="H72" s="239"/>
    </row>
    <row r="73" spans="2:8" x14ac:dyDescent="0.25">
      <c r="B73" s="657"/>
      <c r="C73" s="657"/>
      <c r="D73" s="657"/>
      <c r="E73" s="657"/>
      <c r="F73" s="657"/>
      <c r="G73" s="657"/>
      <c r="H73" s="239"/>
    </row>
    <row r="74" spans="2:8" x14ac:dyDescent="0.25">
      <c r="B74" s="657"/>
      <c r="C74" s="657"/>
      <c r="D74" s="657"/>
      <c r="E74" s="657"/>
      <c r="F74" s="657"/>
      <c r="G74" s="657"/>
      <c r="H74" s="239"/>
    </row>
    <row r="75" spans="2:8" x14ac:dyDescent="0.25">
      <c r="B75" s="657"/>
      <c r="C75" s="657"/>
      <c r="D75" s="657"/>
      <c r="E75" s="657"/>
      <c r="F75" s="657"/>
      <c r="G75" s="657"/>
      <c r="H75" s="239"/>
    </row>
  </sheetData>
  <mergeCells count="12">
    <mergeCell ref="B66:G66"/>
    <mergeCell ref="B4:G4"/>
    <mergeCell ref="B5:G5"/>
    <mergeCell ref="B65:G65"/>
    <mergeCell ref="B73:G73"/>
    <mergeCell ref="B74:G74"/>
    <mergeCell ref="B75:G75"/>
    <mergeCell ref="B67:G67"/>
    <mergeCell ref="B69:G69"/>
    <mergeCell ref="B70:G70"/>
    <mergeCell ref="B71:G71"/>
    <mergeCell ref="B72:G72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showGridLines="0" zoomScale="70" zoomScaleNormal="70" workbookViewId="0">
      <selection activeCell="B6" sqref="B6"/>
    </sheetView>
  </sheetViews>
  <sheetFormatPr baseColWidth="10" defaultColWidth="9.140625" defaultRowHeight="16.5" x14ac:dyDescent="0.25"/>
  <cols>
    <col min="1" max="1" width="4.7109375" style="171" customWidth="1"/>
    <col min="2" max="2" width="28.7109375" style="171" customWidth="1"/>
    <col min="3" max="7" width="23.42578125" style="171" customWidth="1"/>
    <col min="8" max="8" width="13.5703125" style="171" customWidth="1"/>
    <col min="9" max="16384" width="9.140625" style="171"/>
  </cols>
  <sheetData>
    <row r="2" spans="2:8" x14ac:dyDescent="0.25">
      <c r="B2" s="240"/>
    </row>
    <row r="3" spans="2:8" ht="18.75" customHeight="1" x14ac:dyDescent="0.25">
      <c r="B3" s="240"/>
    </row>
    <row r="4" spans="2:8" s="97" customFormat="1" ht="27.75" customHeight="1" x14ac:dyDescent="0.25">
      <c r="B4" s="649" t="s">
        <v>303</v>
      </c>
      <c r="C4" s="649"/>
      <c r="D4" s="649"/>
      <c r="E4" s="649"/>
      <c r="F4" s="649"/>
      <c r="G4" s="649"/>
    </row>
    <row r="5" spans="2:8" s="97" customFormat="1" ht="96" customHeight="1" x14ac:dyDescent="0.25">
      <c r="B5" s="651" t="s">
        <v>606</v>
      </c>
      <c r="C5" s="652"/>
      <c r="D5" s="652"/>
      <c r="E5" s="652"/>
      <c r="F5" s="652"/>
      <c r="G5" s="652"/>
      <c r="H5" s="241"/>
    </row>
    <row r="6" spans="2:8" ht="47.25" customHeight="1" x14ac:dyDescent="0.25">
      <c r="B6" s="348" t="s">
        <v>238</v>
      </c>
      <c r="C6" s="348" t="s">
        <v>290</v>
      </c>
      <c r="D6" s="348" t="s">
        <v>291</v>
      </c>
      <c r="E6" s="348" t="s">
        <v>292</v>
      </c>
      <c r="F6" s="348" t="s">
        <v>293</v>
      </c>
      <c r="G6" s="348" t="s">
        <v>294</v>
      </c>
      <c r="H6" s="346" t="s">
        <v>495</v>
      </c>
    </row>
    <row r="7" spans="2:8" s="68" customFormat="1" ht="18.75" customHeight="1" x14ac:dyDescent="0.25">
      <c r="B7" s="157" t="s">
        <v>2</v>
      </c>
      <c r="C7" s="245">
        <v>188</v>
      </c>
      <c r="D7" s="245">
        <v>3746360.9999999991</v>
      </c>
      <c r="E7" s="245">
        <v>5132638.4399999985</v>
      </c>
      <c r="F7" s="245">
        <v>283432</v>
      </c>
      <c r="G7" s="245">
        <v>297818.00000000012</v>
      </c>
    </row>
    <row r="8" spans="2:8" s="85" customFormat="1" ht="18.75" customHeight="1" x14ac:dyDescent="0.25">
      <c r="B8" s="159" t="s">
        <v>239</v>
      </c>
      <c r="C8" s="246">
        <v>3</v>
      </c>
      <c r="D8" s="246">
        <v>21394</v>
      </c>
      <c r="E8" s="246">
        <v>25131</v>
      </c>
      <c r="F8" s="246">
        <v>5105</v>
      </c>
      <c r="G8" s="246">
        <v>0</v>
      </c>
    </row>
    <row r="9" spans="2:8" s="85" customFormat="1" ht="18.75" customHeight="1" x14ac:dyDescent="0.25">
      <c r="B9" s="159" t="s">
        <v>240</v>
      </c>
      <c r="C9" s="246">
        <v>17</v>
      </c>
      <c r="D9" s="246">
        <v>164219.99999999997</v>
      </c>
      <c r="E9" s="246">
        <v>122819</v>
      </c>
      <c r="F9" s="246">
        <v>20806</v>
      </c>
      <c r="G9" s="246">
        <v>152</v>
      </c>
    </row>
    <row r="10" spans="2:8" s="85" customFormat="1" ht="18.75" customHeight="1" x14ac:dyDescent="0.25">
      <c r="B10" s="159" t="s">
        <v>242</v>
      </c>
      <c r="C10" s="246">
        <v>5</v>
      </c>
      <c r="D10" s="246">
        <v>105635</v>
      </c>
      <c r="E10" s="246">
        <v>304183</v>
      </c>
      <c r="F10" s="246">
        <v>2034</v>
      </c>
      <c r="G10" s="246">
        <v>0</v>
      </c>
    </row>
    <row r="11" spans="2:8" s="85" customFormat="1" ht="18.75" customHeight="1" x14ac:dyDescent="0.25">
      <c r="B11" s="159" t="s">
        <v>245</v>
      </c>
      <c r="C11" s="246">
        <v>3</v>
      </c>
      <c r="D11" s="246">
        <v>39097</v>
      </c>
      <c r="E11" s="246">
        <v>25579</v>
      </c>
      <c r="F11" s="246">
        <v>1620</v>
      </c>
      <c r="G11" s="246">
        <v>11869</v>
      </c>
    </row>
    <row r="12" spans="2:8" s="85" customFormat="1" ht="18.75" customHeight="1" x14ac:dyDescent="0.25">
      <c r="B12" s="159" t="s">
        <v>256</v>
      </c>
      <c r="C12" s="246">
        <v>5</v>
      </c>
      <c r="D12" s="246">
        <v>131493</v>
      </c>
      <c r="E12" s="246">
        <v>116307</v>
      </c>
      <c r="F12" s="246">
        <v>5500</v>
      </c>
      <c r="G12" s="246">
        <v>81315</v>
      </c>
    </row>
    <row r="13" spans="2:8" s="85" customFormat="1" ht="18.75" customHeight="1" x14ac:dyDescent="0.25">
      <c r="B13" s="159" t="s">
        <v>261</v>
      </c>
      <c r="C13" s="246">
        <v>6</v>
      </c>
      <c r="D13" s="246">
        <v>133429</v>
      </c>
      <c r="E13" s="246">
        <v>87516</v>
      </c>
      <c r="F13" s="246">
        <v>1764</v>
      </c>
      <c r="G13" s="246">
        <v>20685</v>
      </c>
    </row>
    <row r="14" spans="2:8" s="85" customFormat="1" ht="18.75" customHeight="1" x14ac:dyDescent="0.25">
      <c r="B14" s="159" t="s">
        <v>263</v>
      </c>
      <c r="C14" s="246">
        <v>1</v>
      </c>
      <c r="D14" s="246">
        <v>6255</v>
      </c>
      <c r="E14" s="246">
        <v>11918</v>
      </c>
      <c r="F14" s="246">
        <v>0</v>
      </c>
      <c r="G14" s="246">
        <v>1509</v>
      </c>
    </row>
    <row r="15" spans="2:8" s="85" customFormat="1" ht="18.75" customHeight="1" x14ac:dyDescent="0.25">
      <c r="B15" s="159" t="s">
        <v>264</v>
      </c>
      <c r="C15" s="246">
        <v>18</v>
      </c>
      <c r="D15" s="246">
        <v>495578.99999999994</v>
      </c>
      <c r="E15" s="246">
        <v>424468.00000000006</v>
      </c>
      <c r="F15" s="246">
        <v>59760</v>
      </c>
      <c r="G15" s="246">
        <v>28696</v>
      </c>
    </row>
    <row r="16" spans="2:8" s="85" customFormat="1" ht="18.75" customHeight="1" x14ac:dyDescent="0.25">
      <c r="B16" s="159" t="s">
        <v>386</v>
      </c>
      <c r="C16" s="246">
        <v>3</v>
      </c>
      <c r="D16" s="246">
        <v>58768</v>
      </c>
      <c r="E16" s="246">
        <v>83399</v>
      </c>
      <c r="F16" s="246">
        <v>2110</v>
      </c>
      <c r="G16" s="246">
        <v>2754</v>
      </c>
    </row>
    <row r="17" spans="2:8" s="85" customFormat="1" ht="18.75" customHeight="1" x14ac:dyDescent="0.25">
      <c r="B17" s="159" t="s">
        <v>387</v>
      </c>
      <c r="C17" s="246">
        <v>4</v>
      </c>
      <c r="D17" s="246">
        <v>70622</v>
      </c>
      <c r="E17" s="246">
        <v>226766</v>
      </c>
      <c r="F17" s="246">
        <v>1108</v>
      </c>
      <c r="G17" s="246">
        <v>0</v>
      </c>
    </row>
    <row r="18" spans="2:8" s="85" customFormat="1" ht="18.75" customHeight="1" x14ac:dyDescent="0.25">
      <c r="B18" s="159" t="s">
        <v>268</v>
      </c>
      <c r="C18" s="246">
        <v>39</v>
      </c>
      <c r="D18" s="246">
        <v>937287.00000000012</v>
      </c>
      <c r="E18" s="246">
        <v>811126.44000000018</v>
      </c>
      <c r="F18" s="246">
        <v>62785</v>
      </c>
      <c r="G18" s="246">
        <v>13030.999999999998</v>
      </c>
    </row>
    <row r="19" spans="2:8" s="85" customFormat="1" ht="18.75" customHeight="1" x14ac:dyDescent="0.25">
      <c r="B19" s="159" t="s">
        <v>271</v>
      </c>
      <c r="C19" s="246">
        <v>3</v>
      </c>
      <c r="D19" s="246">
        <v>59328</v>
      </c>
      <c r="E19" s="246">
        <v>39758</v>
      </c>
      <c r="F19" s="246">
        <v>3000</v>
      </c>
      <c r="G19" s="246">
        <v>5261</v>
      </c>
    </row>
    <row r="20" spans="2:8" s="85" customFormat="1" ht="18.75" customHeight="1" x14ac:dyDescent="0.25">
      <c r="B20" s="159" t="s">
        <v>274</v>
      </c>
      <c r="C20" s="246">
        <v>7</v>
      </c>
      <c r="D20" s="246">
        <v>136670</v>
      </c>
      <c r="E20" s="246">
        <v>261664</v>
      </c>
      <c r="F20" s="246">
        <v>7805.0000000000018</v>
      </c>
      <c r="G20" s="246">
        <v>2548</v>
      </c>
    </row>
    <row r="21" spans="2:8" s="85" customFormat="1" ht="18.75" customHeight="1" x14ac:dyDescent="0.25">
      <c r="B21" s="159" t="s">
        <v>389</v>
      </c>
      <c r="C21" s="246">
        <v>1</v>
      </c>
      <c r="D21" s="246">
        <v>7705</v>
      </c>
      <c r="E21" s="246">
        <v>5057</v>
      </c>
      <c r="F21" s="246">
        <v>1744</v>
      </c>
      <c r="G21" s="246">
        <v>0</v>
      </c>
    </row>
    <row r="22" spans="2:8" s="85" customFormat="1" ht="18.75" customHeight="1" x14ac:dyDescent="0.25">
      <c r="B22" s="159" t="s">
        <v>7</v>
      </c>
      <c r="C22" s="246">
        <v>44</v>
      </c>
      <c r="D22" s="246">
        <v>938069.00000000012</v>
      </c>
      <c r="E22" s="246">
        <v>1690311</v>
      </c>
      <c r="F22" s="246">
        <v>81235.999999999985</v>
      </c>
      <c r="G22" s="246">
        <v>95096.000000000015</v>
      </c>
    </row>
    <row r="23" spans="2:8" s="85" customFormat="1" ht="18.75" customHeight="1" x14ac:dyDescent="0.25">
      <c r="B23" s="159" t="s">
        <v>275</v>
      </c>
      <c r="C23" s="246">
        <v>9</v>
      </c>
      <c r="D23" s="246">
        <v>111800</v>
      </c>
      <c r="E23" s="246">
        <v>218618</v>
      </c>
      <c r="F23" s="246">
        <v>10734</v>
      </c>
      <c r="G23" s="246">
        <v>899</v>
      </c>
    </row>
    <row r="24" spans="2:8" s="85" customFormat="1" ht="18.75" customHeight="1" x14ac:dyDescent="0.25">
      <c r="B24" s="159" t="s">
        <v>277</v>
      </c>
      <c r="C24" s="246">
        <v>2</v>
      </c>
      <c r="D24" s="246">
        <v>39966</v>
      </c>
      <c r="E24" s="246">
        <v>23836</v>
      </c>
      <c r="F24" s="246">
        <v>0</v>
      </c>
      <c r="G24" s="246">
        <v>15045</v>
      </c>
    </row>
    <row r="25" spans="2:8" s="85" customFormat="1" ht="18.75" customHeight="1" x14ac:dyDescent="0.25">
      <c r="B25" s="159" t="s">
        <v>279</v>
      </c>
      <c r="C25" s="246">
        <v>18</v>
      </c>
      <c r="D25" s="246">
        <v>289044.00000000006</v>
      </c>
      <c r="E25" s="246">
        <v>654182</v>
      </c>
      <c r="F25" s="246">
        <v>16321</v>
      </c>
      <c r="G25" s="246">
        <v>18958</v>
      </c>
    </row>
    <row r="26" spans="2:8" s="85" customFormat="1" ht="24.75" customHeight="1" x14ac:dyDescent="0.25">
      <c r="B26" s="19" t="s">
        <v>360</v>
      </c>
      <c r="C26" s="19"/>
      <c r="D26" s="19"/>
      <c r="E26" s="242"/>
      <c r="F26" s="242"/>
      <c r="G26" s="242"/>
      <c r="H26" s="243"/>
    </row>
    <row r="27" spans="2:8" s="85" customFormat="1" ht="24.75" customHeight="1" x14ac:dyDescent="0.25">
      <c r="B27" s="244" t="s">
        <v>956</v>
      </c>
    </row>
    <row r="30" spans="2:8" x14ac:dyDescent="0.25">
      <c r="B30" s="240"/>
    </row>
    <row r="31" spans="2:8" x14ac:dyDescent="0.25">
      <c r="B31" s="240"/>
    </row>
    <row r="32" spans="2:8" x14ac:dyDescent="0.25">
      <c r="B32" s="240"/>
    </row>
    <row r="34" spans="2:2" x14ac:dyDescent="0.25">
      <c r="B34" s="240"/>
    </row>
    <row r="35" spans="2:2" x14ac:dyDescent="0.25">
      <c r="B35" s="240"/>
    </row>
    <row r="36" spans="2:2" x14ac:dyDescent="0.25">
      <c r="B36" s="240"/>
    </row>
    <row r="37" spans="2:2" x14ac:dyDescent="0.25">
      <c r="B37" s="240"/>
    </row>
  </sheetData>
  <mergeCells count="2">
    <mergeCell ref="B4:G4"/>
    <mergeCell ref="B5:G5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8"/>
  <sheetViews>
    <sheetView showGridLines="0" zoomScale="70" zoomScaleNormal="70" workbookViewId="0">
      <selection activeCell="B6" sqref="B6"/>
    </sheetView>
  </sheetViews>
  <sheetFormatPr baseColWidth="10" defaultColWidth="9.140625" defaultRowHeight="16.5" x14ac:dyDescent="0.25"/>
  <cols>
    <col min="1" max="1" width="4.7109375" style="247" customWidth="1"/>
    <col min="2" max="2" width="28.7109375" style="247" customWidth="1"/>
    <col min="3" max="7" width="23.5703125" style="247" customWidth="1"/>
    <col min="8" max="8" width="13.5703125" style="247" customWidth="1"/>
    <col min="9" max="16384" width="9.140625" style="247"/>
  </cols>
  <sheetData>
    <row r="3" spans="2:8" ht="19.5" customHeight="1" x14ac:dyDescent="0.25"/>
    <row r="4" spans="2:8" s="249" customFormat="1" ht="23.25" customHeight="1" x14ac:dyDescent="0.25">
      <c r="B4" s="659" t="s">
        <v>371</v>
      </c>
      <c r="C4" s="659"/>
      <c r="D4" s="659"/>
      <c r="E4" s="659"/>
      <c r="F4" s="659"/>
      <c r="G4" s="659"/>
      <c r="H4" s="248"/>
    </row>
    <row r="5" spans="2:8" s="249" customFormat="1" ht="90" customHeight="1" x14ac:dyDescent="0.25">
      <c r="B5" s="660" t="s">
        <v>607</v>
      </c>
      <c r="C5" s="660"/>
      <c r="D5" s="660"/>
      <c r="E5" s="660"/>
      <c r="F5" s="660"/>
      <c r="G5" s="660"/>
      <c r="H5" s="250"/>
    </row>
    <row r="6" spans="2:8" ht="45" customHeight="1" x14ac:dyDescent="0.25">
      <c r="B6" s="257" t="s">
        <v>238</v>
      </c>
      <c r="C6" s="257" t="s">
        <v>290</v>
      </c>
      <c r="D6" s="257" t="s">
        <v>291</v>
      </c>
      <c r="E6" s="257" t="s">
        <v>292</v>
      </c>
      <c r="F6" s="257" t="s">
        <v>293</v>
      </c>
      <c r="G6" s="257" t="s">
        <v>294</v>
      </c>
      <c r="H6" s="346" t="s">
        <v>495</v>
      </c>
    </row>
    <row r="7" spans="2:8" s="251" customFormat="1" ht="18" customHeight="1" x14ac:dyDescent="0.25">
      <c r="B7" s="157" t="s">
        <v>2</v>
      </c>
      <c r="C7" s="254">
        <v>435</v>
      </c>
      <c r="D7" s="254">
        <v>3126199.739999997</v>
      </c>
      <c r="E7" s="254">
        <v>8210078.6499999985</v>
      </c>
      <c r="F7" s="254">
        <v>762739.99999999919</v>
      </c>
      <c r="G7" s="254">
        <v>22035.999999999985</v>
      </c>
    </row>
    <row r="8" spans="2:8" s="252" customFormat="1" ht="18" customHeight="1" x14ac:dyDescent="0.25">
      <c r="B8" s="255" t="s">
        <v>242</v>
      </c>
      <c r="C8" s="256">
        <v>21</v>
      </c>
      <c r="D8" s="256">
        <v>391181</v>
      </c>
      <c r="E8" s="256">
        <v>1011565.9999999998</v>
      </c>
      <c r="F8" s="256">
        <v>20713</v>
      </c>
      <c r="G8" s="256">
        <v>0</v>
      </c>
    </row>
    <row r="9" spans="2:8" s="252" customFormat="1" ht="18" customHeight="1" x14ac:dyDescent="0.25">
      <c r="B9" s="255" t="s">
        <v>244</v>
      </c>
      <c r="C9" s="256">
        <v>1</v>
      </c>
      <c r="D9" s="256">
        <v>1019</v>
      </c>
      <c r="E9" s="256">
        <v>2502</v>
      </c>
      <c r="F9" s="256">
        <v>0</v>
      </c>
      <c r="G9" s="256">
        <v>0</v>
      </c>
    </row>
    <row r="10" spans="2:8" s="252" customFormat="1" ht="18" customHeight="1" x14ac:dyDescent="0.25">
      <c r="B10" s="255" t="s">
        <v>245</v>
      </c>
      <c r="C10" s="256">
        <v>3</v>
      </c>
      <c r="D10" s="256">
        <v>92499</v>
      </c>
      <c r="E10" s="256">
        <v>163560</v>
      </c>
      <c r="F10" s="256">
        <v>2839</v>
      </c>
      <c r="G10" s="256">
        <v>0</v>
      </c>
    </row>
    <row r="11" spans="2:8" s="252" customFormat="1" ht="18" customHeight="1" x14ac:dyDescent="0.25">
      <c r="B11" s="255" t="s">
        <v>385</v>
      </c>
      <c r="C11" s="256">
        <v>1</v>
      </c>
      <c r="D11" s="256">
        <v>94.92</v>
      </c>
      <c r="E11" s="256">
        <v>223</v>
      </c>
      <c r="F11" s="256">
        <v>0</v>
      </c>
      <c r="G11" s="256">
        <v>0</v>
      </c>
    </row>
    <row r="12" spans="2:8" s="252" customFormat="1" ht="18" customHeight="1" x14ac:dyDescent="0.25">
      <c r="B12" s="255" t="s">
        <v>249</v>
      </c>
      <c r="C12" s="256">
        <v>81</v>
      </c>
      <c r="D12" s="256">
        <v>37296.340000000004</v>
      </c>
      <c r="E12" s="256">
        <v>94282.71</v>
      </c>
      <c r="F12" s="256">
        <v>6011.0000000000009</v>
      </c>
      <c r="G12" s="256">
        <v>473</v>
      </c>
    </row>
    <row r="13" spans="2:8" s="252" customFormat="1" ht="18" customHeight="1" x14ac:dyDescent="0.25">
      <c r="B13" s="255" t="s">
        <v>250</v>
      </c>
      <c r="C13" s="256">
        <v>6</v>
      </c>
      <c r="D13" s="256">
        <v>100916</v>
      </c>
      <c r="E13" s="256">
        <v>277258</v>
      </c>
      <c r="F13" s="256">
        <v>11472</v>
      </c>
      <c r="G13" s="256">
        <v>0</v>
      </c>
    </row>
    <row r="14" spans="2:8" s="252" customFormat="1" ht="18" customHeight="1" x14ac:dyDescent="0.25">
      <c r="B14" s="255" t="s">
        <v>251</v>
      </c>
      <c r="C14" s="256">
        <v>1</v>
      </c>
      <c r="D14" s="256">
        <v>180</v>
      </c>
      <c r="E14" s="256">
        <v>238</v>
      </c>
      <c r="F14" s="256">
        <v>146</v>
      </c>
      <c r="G14" s="256">
        <v>0</v>
      </c>
    </row>
    <row r="15" spans="2:8" s="252" customFormat="1" ht="18" customHeight="1" x14ac:dyDescent="0.25">
      <c r="B15" s="255" t="s">
        <v>254</v>
      </c>
      <c r="C15" s="256">
        <v>8</v>
      </c>
      <c r="D15" s="256">
        <v>5980</v>
      </c>
      <c r="E15" s="256">
        <v>19924</v>
      </c>
      <c r="F15" s="256">
        <v>10416</v>
      </c>
      <c r="G15" s="256">
        <v>101</v>
      </c>
    </row>
    <row r="16" spans="2:8" s="252" customFormat="1" ht="18" customHeight="1" x14ac:dyDescent="0.25">
      <c r="B16" s="255" t="s">
        <v>255</v>
      </c>
      <c r="C16" s="256">
        <v>18</v>
      </c>
      <c r="D16" s="256">
        <v>10363.000000000002</v>
      </c>
      <c r="E16" s="256">
        <v>28754</v>
      </c>
      <c r="F16" s="256">
        <v>15416</v>
      </c>
      <c r="G16" s="256">
        <v>90</v>
      </c>
    </row>
    <row r="17" spans="2:7" s="252" customFormat="1" ht="18" customHeight="1" x14ac:dyDescent="0.25">
      <c r="B17" s="255" t="s">
        <v>256</v>
      </c>
      <c r="C17" s="256">
        <v>2</v>
      </c>
      <c r="D17" s="256">
        <v>12587</v>
      </c>
      <c r="E17" s="256">
        <v>24790</v>
      </c>
      <c r="F17" s="256">
        <v>7474</v>
      </c>
      <c r="G17" s="256">
        <v>0</v>
      </c>
    </row>
    <row r="18" spans="2:7" s="252" customFormat="1" ht="18" customHeight="1" x14ac:dyDescent="0.25">
      <c r="B18" s="255" t="s">
        <v>260</v>
      </c>
      <c r="C18" s="256">
        <v>1</v>
      </c>
      <c r="D18" s="256">
        <v>519</v>
      </c>
      <c r="E18" s="256">
        <v>1730</v>
      </c>
      <c r="F18" s="256">
        <v>0</v>
      </c>
      <c r="G18" s="256">
        <v>0</v>
      </c>
    </row>
    <row r="19" spans="2:7" s="252" customFormat="1" ht="18" customHeight="1" x14ac:dyDescent="0.25">
      <c r="B19" s="255" t="s">
        <v>261</v>
      </c>
      <c r="C19" s="256">
        <v>1</v>
      </c>
      <c r="D19" s="256">
        <v>6270</v>
      </c>
      <c r="E19" s="256">
        <v>12136</v>
      </c>
      <c r="F19" s="256">
        <v>0</v>
      </c>
      <c r="G19" s="256">
        <v>2007</v>
      </c>
    </row>
    <row r="20" spans="2:7" s="252" customFormat="1" ht="18" customHeight="1" x14ac:dyDescent="0.25">
      <c r="B20" s="255" t="s">
        <v>264</v>
      </c>
      <c r="C20" s="256">
        <v>38</v>
      </c>
      <c r="D20" s="256">
        <v>551994</v>
      </c>
      <c r="E20" s="256">
        <v>1403196</v>
      </c>
      <c r="F20" s="256">
        <v>169147</v>
      </c>
      <c r="G20" s="256">
        <v>14190</v>
      </c>
    </row>
    <row r="21" spans="2:7" s="252" customFormat="1" ht="18" customHeight="1" x14ac:dyDescent="0.25">
      <c r="B21" s="255" t="s">
        <v>386</v>
      </c>
      <c r="C21" s="256">
        <v>3</v>
      </c>
      <c r="D21" s="256">
        <v>43129</v>
      </c>
      <c r="E21" s="256">
        <v>131902</v>
      </c>
      <c r="F21" s="256">
        <v>4488</v>
      </c>
      <c r="G21" s="256">
        <v>0</v>
      </c>
    </row>
    <row r="22" spans="2:7" s="252" customFormat="1" ht="18" customHeight="1" x14ac:dyDescent="0.25">
      <c r="B22" s="255" t="s">
        <v>266</v>
      </c>
      <c r="C22" s="256">
        <v>1</v>
      </c>
      <c r="D22" s="256">
        <v>3293</v>
      </c>
      <c r="E22" s="256">
        <v>6877</v>
      </c>
      <c r="F22" s="256">
        <v>0</v>
      </c>
      <c r="G22" s="256">
        <v>2996</v>
      </c>
    </row>
    <row r="23" spans="2:7" s="252" customFormat="1" ht="18" customHeight="1" x14ac:dyDescent="0.25">
      <c r="B23" s="255" t="s">
        <v>387</v>
      </c>
      <c r="C23" s="256">
        <v>3</v>
      </c>
      <c r="D23" s="256">
        <v>53393</v>
      </c>
      <c r="E23" s="256">
        <v>176247</v>
      </c>
      <c r="F23" s="256">
        <v>3007</v>
      </c>
      <c r="G23" s="256">
        <v>0</v>
      </c>
    </row>
    <row r="24" spans="2:7" s="252" customFormat="1" ht="18" customHeight="1" x14ac:dyDescent="0.25">
      <c r="B24" s="255" t="s">
        <v>268</v>
      </c>
      <c r="C24" s="256">
        <v>8</v>
      </c>
      <c r="D24" s="256">
        <v>121147</v>
      </c>
      <c r="E24" s="256">
        <v>338537.99999999994</v>
      </c>
      <c r="F24" s="256">
        <v>54987.000000000007</v>
      </c>
      <c r="G24" s="256">
        <v>0</v>
      </c>
    </row>
    <row r="25" spans="2:7" s="252" customFormat="1" ht="18" customHeight="1" x14ac:dyDescent="0.25">
      <c r="B25" s="255" t="s">
        <v>62</v>
      </c>
      <c r="C25" s="256">
        <v>2</v>
      </c>
      <c r="D25" s="256">
        <v>1652</v>
      </c>
      <c r="E25" s="256">
        <v>5470</v>
      </c>
      <c r="F25" s="256">
        <v>0</v>
      </c>
      <c r="G25" s="256">
        <v>0</v>
      </c>
    </row>
    <row r="26" spans="2:7" s="252" customFormat="1" ht="18" customHeight="1" x14ac:dyDescent="0.25">
      <c r="B26" s="255" t="s">
        <v>271</v>
      </c>
      <c r="C26" s="256">
        <v>7</v>
      </c>
      <c r="D26" s="256">
        <v>173286</v>
      </c>
      <c r="E26" s="256">
        <v>318776</v>
      </c>
      <c r="F26" s="256">
        <v>51411.999999999993</v>
      </c>
      <c r="G26" s="256">
        <v>0</v>
      </c>
    </row>
    <row r="27" spans="2:7" s="252" customFormat="1" ht="18" customHeight="1" x14ac:dyDescent="0.25">
      <c r="B27" s="255" t="s">
        <v>273</v>
      </c>
      <c r="C27" s="256">
        <v>18</v>
      </c>
      <c r="D27" s="256">
        <v>8665.0600000000013</v>
      </c>
      <c r="E27" s="256">
        <v>27021.420000000002</v>
      </c>
      <c r="F27" s="256">
        <v>10329</v>
      </c>
      <c r="G27" s="256">
        <v>57.000000000000007</v>
      </c>
    </row>
    <row r="28" spans="2:7" s="252" customFormat="1" ht="18" customHeight="1" x14ac:dyDescent="0.25">
      <c r="B28" s="255" t="s">
        <v>274</v>
      </c>
      <c r="C28" s="256">
        <v>2</v>
      </c>
      <c r="D28" s="256">
        <v>19434</v>
      </c>
      <c r="E28" s="256">
        <v>40521</v>
      </c>
      <c r="F28" s="256">
        <v>2601</v>
      </c>
      <c r="G28" s="256">
        <v>0</v>
      </c>
    </row>
    <row r="29" spans="2:7" s="252" customFormat="1" ht="18" customHeight="1" x14ac:dyDescent="0.25">
      <c r="B29" s="255" t="s">
        <v>389</v>
      </c>
      <c r="C29" s="256">
        <v>4</v>
      </c>
      <c r="D29" s="256">
        <v>102920</v>
      </c>
      <c r="E29" s="256">
        <v>216350</v>
      </c>
      <c r="F29" s="256">
        <v>0</v>
      </c>
      <c r="G29" s="256">
        <v>0</v>
      </c>
    </row>
    <row r="30" spans="2:7" s="252" customFormat="1" ht="18" customHeight="1" x14ac:dyDescent="0.25">
      <c r="B30" s="255" t="s">
        <v>7</v>
      </c>
      <c r="C30" s="256">
        <v>151</v>
      </c>
      <c r="D30" s="256">
        <v>1027581.6999999998</v>
      </c>
      <c r="E30" s="256">
        <v>3001434.8000000012</v>
      </c>
      <c r="F30" s="256">
        <v>254247</v>
      </c>
      <c r="G30" s="256">
        <v>763.99999999999977</v>
      </c>
    </row>
    <row r="31" spans="2:7" s="252" customFormat="1" ht="18" customHeight="1" x14ac:dyDescent="0.25">
      <c r="B31" s="255" t="s">
        <v>391</v>
      </c>
      <c r="C31" s="256">
        <v>2</v>
      </c>
      <c r="D31" s="256">
        <v>149.72</v>
      </c>
      <c r="E31" s="256">
        <v>783.24</v>
      </c>
      <c r="F31" s="256">
        <v>0</v>
      </c>
      <c r="G31" s="256">
        <v>0</v>
      </c>
    </row>
    <row r="32" spans="2:7" s="252" customFormat="1" ht="18" customHeight="1" x14ac:dyDescent="0.25">
      <c r="B32" s="255" t="s">
        <v>277</v>
      </c>
      <c r="C32" s="256">
        <v>9</v>
      </c>
      <c r="D32" s="256">
        <v>205668</v>
      </c>
      <c r="E32" s="256">
        <v>551903</v>
      </c>
      <c r="F32" s="256">
        <v>7098.9999999999991</v>
      </c>
      <c r="G32" s="256">
        <v>1218</v>
      </c>
    </row>
    <row r="33" spans="2:8" s="252" customFormat="1" ht="18" customHeight="1" x14ac:dyDescent="0.25">
      <c r="B33" s="255" t="s">
        <v>392</v>
      </c>
      <c r="C33" s="256">
        <v>3</v>
      </c>
      <c r="D33" s="256">
        <v>2057</v>
      </c>
      <c r="E33" s="256">
        <v>5903.12</v>
      </c>
      <c r="F33" s="256">
        <v>0</v>
      </c>
      <c r="G33" s="256">
        <v>0</v>
      </c>
    </row>
    <row r="34" spans="2:8" s="252" customFormat="1" ht="18" customHeight="1" x14ac:dyDescent="0.25">
      <c r="B34" s="255" t="s">
        <v>279</v>
      </c>
      <c r="C34" s="256">
        <v>9</v>
      </c>
      <c r="D34" s="256">
        <v>140288</v>
      </c>
      <c r="E34" s="256">
        <v>305211</v>
      </c>
      <c r="F34" s="256">
        <v>120491</v>
      </c>
      <c r="G34" s="256">
        <v>0</v>
      </c>
    </row>
    <row r="35" spans="2:8" s="252" customFormat="1" ht="18" customHeight="1" x14ac:dyDescent="0.25">
      <c r="B35" s="255" t="s">
        <v>281</v>
      </c>
      <c r="C35" s="256">
        <v>3</v>
      </c>
      <c r="D35" s="256">
        <v>1410</v>
      </c>
      <c r="E35" s="256">
        <v>4701</v>
      </c>
      <c r="F35" s="256">
        <v>396.99999999999994</v>
      </c>
      <c r="G35" s="256">
        <v>0</v>
      </c>
    </row>
    <row r="36" spans="2:8" s="252" customFormat="1" ht="18" customHeight="1" x14ac:dyDescent="0.25">
      <c r="B36" s="255" t="s">
        <v>282</v>
      </c>
      <c r="C36" s="256">
        <v>28</v>
      </c>
      <c r="D36" s="256">
        <v>11226.999999999996</v>
      </c>
      <c r="E36" s="256">
        <v>38280.36</v>
      </c>
      <c r="F36" s="256">
        <v>10048</v>
      </c>
      <c r="G36" s="256">
        <v>140.00000000000003</v>
      </c>
    </row>
    <row r="37" spans="2:8" s="252" customFormat="1" ht="24.95" customHeight="1" x14ac:dyDescent="0.25">
      <c r="B37" s="19" t="s">
        <v>360</v>
      </c>
      <c r="C37" s="258"/>
      <c r="D37" s="258"/>
      <c r="E37" s="253"/>
      <c r="F37" s="253"/>
      <c r="G37" s="253"/>
      <c r="H37" s="253"/>
    </row>
    <row r="38" spans="2:8" s="252" customFormat="1" ht="22.5" customHeight="1" x14ac:dyDescent="0.25">
      <c r="B38" s="244" t="s">
        <v>957</v>
      </c>
    </row>
  </sheetData>
  <mergeCells count="2">
    <mergeCell ref="B4:G4"/>
    <mergeCell ref="B5:G5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showGridLines="0" zoomScale="70" zoomScaleNormal="70" workbookViewId="0">
      <selection activeCell="B6" sqref="B6"/>
    </sheetView>
  </sheetViews>
  <sheetFormatPr baseColWidth="10" defaultColWidth="9.140625" defaultRowHeight="16.5" x14ac:dyDescent="0.25"/>
  <cols>
    <col min="1" max="1" width="4.7109375" style="207" customWidth="1"/>
    <col min="2" max="2" width="34.85546875" style="207" customWidth="1"/>
    <col min="3" max="7" width="23.7109375" style="207" customWidth="1"/>
    <col min="8" max="8" width="13.5703125" style="207" customWidth="1"/>
    <col min="9" max="16384" width="9.140625" style="207"/>
  </cols>
  <sheetData>
    <row r="2" spans="2:8" x14ac:dyDescent="0.25">
      <c r="B2" s="259"/>
    </row>
    <row r="3" spans="2:8" ht="18.75" customHeight="1" x14ac:dyDescent="0.25">
      <c r="B3" s="259"/>
    </row>
    <row r="4" spans="2:8" s="208" customFormat="1" ht="26.25" customHeight="1" x14ac:dyDescent="0.25">
      <c r="B4" s="649" t="s">
        <v>528</v>
      </c>
      <c r="C4" s="649"/>
      <c r="D4" s="649"/>
      <c r="E4" s="649"/>
      <c r="F4" s="649"/>
      <c r="G4" s="649"/>
    </row>
    <row r="5" spans="2:8" s="261" customFormat="1" ht="90.75" customHeight="1" x14ac:dyDescent="0.25">
      <c r="B5" s="651" t="s">
        <v>608</v>
      </c>
      <c r="C5" s="651"/>
      <c r="D5" s="651"/>
      <c r="E5" s="651"/>
      <c r="F5" s="651"/>
      <c r="G5" s="651"/>
      <c r="H5" s="260"/>
    </row>
    <row r="6" spans="2:8" ht="36" customHeight="1" x14ac:dyDescent="0.25">
      <c r="B6" s="348" t="s">
        <v>238</v>
      </c>
      <c r="C6" s="348" t="s">
        <v>290</v>
      </c>
      <c r="D6" s="348" t="s">
        <v>291</v>
      </c>
      <c r="E6" s="348" t="s">
        <v>292</v>
      </c>
      <c r="F6" s="348" t="s">
        <v>293</v>
      </c>
      <c r="G6" s="348" t="s">
        <v>294</v>
      </c>
      <c r="H6" s="346" t="s">
        <v>495</v>
      </c>
    </row>
    <row r="7" spans="2:8" s="213" customFormat="1" ht="18.75" customHeight="1" x14ac:dyDescent="0.25">
      <c r="B7" s="157" t="s">
        <v>2</v>
      </c>
      <c r="C7" s="254">
        <v>716</v>
      </c>
      <c r="D7" s="254">
        <v>0</v>
      </c>
      <c r="E7" s="254">
        <v>19962648.000000004</v>
      </c>
      <c r="F7" s="254">
        <v>4902726.780000004</v>
      </c>
      <c r="G7" s="254">
        <v>3796613.1999999965</v>
      </c>
    </row>
    <row r="8" spans="2:8" s="213" customFormat="1" ht="18.75" customHeight="1" x14ac:dyDescent="0.25">
      <c r="B8" s="159" t="s">
        <v>239</v>
      </c>
      <c r="C8" s="256">
        <v>5</v>
      </c>
      <c r="D8" s="256">
        <v>0</v>
      </c>
      <c r="E8" s="256">
        <v>124229</v>
      </c>
      <c r="F8" s="256">
        <v>34695.370000000003</v>
      </c>
      <c r="G8" s="256">
        <v>9027.5</v>
      </c>
    </row>
    <row r="9" spans="2:8" s="213" customFormat="1" ht="18.75" customHeight="1" x14ac:dyDescent="0.25">
      <c r="B9" s="159" t="s">
        <v>240</v>
      </c>
      <c r="C9" s="256">
        <v>54</v>
      </c>
      <c r="D9" s="256">
        <v>0</v>
      </c>
      <c r="E9" s="256">
        <v>422073</v>
      </c>
      <c r="F9" s="256">
        <v>47419.170000000006</v>
      </c>
      <c r="G9" s="256">
        <v>50995.9</v>
      </c>
    </row>
    <row r="10" spans="2:8" s="213" customFormat="1" ht="18.75" customHeight="1" x14ac:dyDescent="0.25">
      <c r="B10" s="159" t="s">
        <v>242</v>
      </c>
      <c r="C10" s="256">
        <v>20</v>
      </c>
      <c r="D10" s="256">
        <v>0</v>
      </c>
      <c r="E10" s="256">
        <v>460986</v>
      </c>
      <c r="F10" s="256">
        <v>126045.87</v>
      </c>
      <c r="G10" s="256">
        <v>71453.459999999992</v>
      </c>
    </row>
    <row r="11" spans="2:8" s="213" customFormat="1" ht="18.75" customHeight="1" x14ac:dyDescent="0.25">
      <c r="B11" s="159" t="s">
        <v>245</v>
      </c>
      <c r="C11" s="256">
        <v>3</v>
      </c>
      <c r="D11" s="256">
        <v>0</v>
      </c>
      <c r="E11" s="256">
        <v>129420</v>
      </c>
      <c r="F11" s="256">
        <v>9986.0300000000007</v>
      </c>
      <c r="G11" s="256">
        <v>9402.89</v>
      </c>
    </row>
    <row r="12" spans="2:8" s="213" customFormat="1" ht="18.75" customHeight="1" x14ac:dyDescent="0.25">
      <c r="B12" s="159" t="s">
        <v>246</v>
      </c>
      <c r="C12" s="256">
        <v>4</v>
      </c>
      <c r="D12" s="256">
        <v>0</v>
      </c>
      <c r="E12" s="256">
        <v>116383</v>
      </c>
      <c r="F12" s="256">
        <v>28061.24</v>
      </c>
      <c r="G12" s="256">
        <v>11592.64</v>
      </c>
    </row>
    <row r="13" spans="2:8" s="213" customFormat="1" ht="18.75" customHeight="1" x14ac:dyDescent="0.25">
      <c r="B13" s="159" t="s">
        <v>247</v>
      </c>
      <c r="C13" s="256">
        <v>48</v>
      </c>
      <c r="D13" s="256">
        <v>0</v>
      </c>
      <c r="E13" s="256">
        <v>1227002</v>
      </c>
      <c r="F13" s="256">
        <v>481517</v>
      </c>
      <c r="G13" s="256">
        <v>321800.16000000003</v>
      </c>
    </row>
    <row r="14" spans="2:8" s="213" customFormat="1" ht="18.75" customHeight="1" x14ac:dyDescent="0.25">
      <c r="B14" s="159" t="s">
        <v>248</v>
      </c>
      <c r="C14" s="256">
        <v>24</v>
      </c>
      <c r="D14" s="256">
        <v>0</v>
      </c>
      <c r="E14" s="256">
        <v>443910</v>
      </c>
      <c r="F14" s="256">
        <v>132321.4</v>
      </c>
      <c r="G14" s="256">
        <v>46094.099999999991</v>
      </c>
    </row>
    <row r="15" spans="2:8" s="213" customFormat="1" ht="18.75" customHeight="1" x14ac:dyDescent="0.25">
      <c r="B15" s="159" t="s">
        <v>249</v>
      </c>
      <c r="C15" s="256">
        <v>1</v>
      </c>
      <c r="D15" s="256">
        <v>0</v>
      </c>
      <c r="E15" s="256">
        <v>9772</v>
      </c>
      <c r="F15" s="256">
        <v>106.7</v>
      </c>
      <c r="G15" s="256">
        <v>0</v>
      </c>
    </row>
    <row r="16" spans="2:8" s="213" customFormat="1" ht="18.75" customHeight="1" x14ac:dyDescent="0.25">
      <c r="B16" s="159" t="s">
        <v>252</v>
      </c>
      <c r="C16" s="256">
        <v>18</v>
      </c>
      <c r="D16" s="256">
        <v>0</v>
      </c>
      <c r="E16" s="256">
        <v>467167</v>
      </c>
      <c r="F16" s="256">
        <v>149728.34</v>
      </c>
      <c r="G16" s="256">
        <v>197048.64</v>
      </c>
    </row>
    <row r="17" spans="2:7" s="213" customFormat="1" ht="18.75" customHeight="1" x14ac:dyDescent="0.25">
      <c r="B17" s="159" t="s">
        <v>256</v>
      </c>
      <c r="C17" s="256">
        <v>5</v>
      </c>
      <c r="D17" s="256">
        <v>0</v>
      </c>
      <c r="E17" s="256">
        <v>96077</v>
      </c>
      <c r="F17" s="256">
        <v>45645.59</v>
      </c>
      <c r="G17" s="256">
        <v>0</v>
      </c>
    </row>
    <row r="18" spans="2:7" s="213" customFormat="1" ht="18.75" customHeight="1" x14ac:dyDescent="0.25">
      <c r="B18" s="159" t="s">
        <v>257</v>
      </c>
      <c r="C18" s="256">
        <v>1</v>
      </c>
      <c r="D18" s="256">
        <v>0</v>
      </c>
      <c r="E18" s="256">
        <v>10944</v>
      </c>
      <c r="F18" s="256">
        <v>0</v>
      </c>
      <c r="G18" s="256">
        <v>0</v>
      </c>
    </row>
    <row r="19" spans="2:7" s="213" customFormat="1" ht="18.75" customHeight="1" x14ac:dyDescent="0.25">
      <c r="B19" s="159" t="s">
        <v>258</v>
      </c>
      <c r="C19" s="256">
        <v>11</v>
      </c>
      <c r="D19" s="256">
        <v>0</v>
      </c>
      <c r="E19" s="256">
        <v>62224</v>
      </c>
      <c r="F19" s="256">
        <v>6157.4800000000014</v>
      </c>
      <c r="G19" s="256">
        <v>10037.969999999999</v>
      </c>
    </row>
    <row r="20" spans="2:7" s="213" customFormat="1" ht="18.75" customHeight="1" x14ac:dyDescent="0.25">
      <c r="B20" s="159" t="s">
        <v>259</v>
      </c>
      <c r="C20" s="256">
        <v>2</v>
      </c>
      <c r="D20" s="256">
        <v>0</v>
      </c>
      <c r="E20" s="256">
        <v>33821</v>
      </c>
      <c r="F20" s="256">
        <v>14850</v>
      </c>
      <c r="G20" s="256">
        <v>2800.69</v>
      </c>
    </row>
    <row r="21" spans="2:7" s="213" customFormat="1" ht="18.75" customHeight="1" x14ac:dyDescent="0.25">
      <c r="B21" s="159" t="s">
        <v>262</v>
      </c>
      <c r="C21" s="256">
        <v>3</v>
      </c>
      <c r="D21" s="256">
        <v>0</v>
      </c>
      <c r="E21" s="256">
        <v>21416</v>
      </c>
      <c r="F21" s="256">
        <v>3364.67</v>
      </c>
      <c r="G21" s="256">
        <v>4.3099999999999996</v>
      </c>
    </row>
    <row r="22" spans="2:7" s="213" customFormat="1" ht="18.75" customHeight="1" x14ac:dyDescent="0.25">
      <c r="B22" s="159" t="s">
        <v>263</v>
      </c>
      <c r="C22" s="256">
        <v>2</v>
      </c>
      <c r="D22" s="256">
        <v>0</v>
      </c>
      <c r="E22" s="256">
        <v>44294</v>
      </c>
      <c r="F22" s="256">
        <v>40212.800000000003</v>
      </c>
      <c r="G22" s="256">
        <v>0</v>
      </c>
    </row>
    <row r="23" spans="2:7" s="213" customFormat="1" ht="18.75" customHeight="1" x14ac:dyDescent="0.25">
      <c r="B23" s="159" t="s">
        <v>264</v>
      </c>
      <c r="C23" s="256">
        <v>46</v>
      </c>
      <c r="D23" s="256">
        <v>0</v>
      </c>
      <c r="E23" s="256">
        <v>1122863.9999999998</v>
      </c>
      <c r="F23" s="256">
        <v>590903.06999999995</v>
      </c>
      <c r="G23" s="256">
        <v>106606.32000000002</v>
      </c>
    </row>
    <row r="24" spans="2:7" s="213" customFormat="1" ht="18.75" customHeight="1" x14ac:dyDescent="0.25">
      <c r="B24" s="159" t="s">
        <v>386</v>
      </c>
      <c r="C24" s="256">
        <v>4</v>
      </c>
      <c r="D24" s="256">
        <v>0</v>
      </c>
      <c r="E24" s="256">
        <v>49614</v>
      </c>
      <c r="F24" s="256">
        <v>10.66</v>
      </c>
      <c r="G24" s="256">
        <v>25371</v>
      </c>
    </row>
    <row r="25" spans="2:7" s="213" customFormat="1" ht="18.75" customHeight="1" x14ac:dyDescent="0.25">
      <c r="B25" s="159" t="s">
        <v>267</v>
      </c>
      <c r="C25" s="256">
        <v>1</v>
      </c>
      <c r="D25" s="256">
        <v>0</v>
      </c>
      <c r="E25" s="256">
        <v>7460</v>
      </c>
      <c r="F25" s="256">
        <v>5165.7</v>
      </c>
      <c r="G25" s="256">
        <v>0</v>
      </c>
    </row>
    <row r="26" spans="2:7" s="213" customFormat="1" ht="18.75" customHeight="1" x14ac:dyDescent="0.25">
      <c r="B26" s="159" t="s">
        <v>387</v>
      </c>
      <c r="C26" s="256">
        <v>12</v>
      </c>
      <c r="D26" s="256">
        <v>0</v>
      </c>
      <c r="E26" s="256">
        <v>322032</v>
      </c>
      <c r="F26" s="256">
        <v>128284.24000000002</v>
      </c>
      <c r="G26" s="256">
        <v>132228.54999999999</v>
      </c>
    </row>
    <row r="27" spans="2:7" s="213" customFormat="1" ht="18.75" customHeight="1" x14ac:dyDescent="0.25">
      <c r="B27" s="159" t="s">
        <v>268</v>
      </c>
      <c r="C27" s="256">
        <v>190</v>
      </c>
      <c r="D27" s="256">
        <v>0</v>
      </c>
      <c r="E27" s="256">
        <v>7634018.9999999981</v>
      </c>
      <c r="F27" s="256">
        <v>1301637.4499999993</v>
      </c>
      <c r="G27" s="256">
        <v>1413613.5199999998</v>
      </c>
    </row>
    <row r="28" spans="2:7" s="213" customFormat="1" ht="18.75" customHeight="1" x14ac:dyDescent="0.25">
      <c r="B28" s="159" t="s">
        <v>271</v>
      </c>
      <c r="C28" s="256">
        <v>24</v>
      </c>
      <c r="D28" s="256">
        <v>0</v>
      </c>
      <c r="E28" s="256">
        <v>644969.99999999988</v>
      </c>
      <c r="F28" s="256">
        <v>224993.41999999998</v>
      </c>
      <c r="G28" s="256">
        <v>69664.639999999999</v>
      </c>
    </row>
    <row r="29" spans="2:7" s="213" customFormat="1" ht="18.75" customHeight="1" x14ac:dyDescent="0.25">
      <c r="B29" s="159" t="s">
        <v>274</v>
      </c>
      <c r="C29" s="256">
        <v>2</v>
      </c>
      <c r="D29" s="256">
        <v>0</v>
      </c>
      <c r="E29" s="256">
        <v>63505</v>
      </c>
      <c r="F29" s="256">
        <v>43340.18</v>
      </c>
      <c r="G29" s="256">
        <v>0</v>
      </c>
    </row>
    <row r="30" spans="2:7" s="213" customFormat="1" ht="18.75" customHeight="1" x14ac:dyDescent="0.25">
      <c r="B30" s="159" t="s">
        <v>389</v>
      </c>
      <c r="C30" s="256">
        <v>1</v>
      </c>
      <c r="D30" s="256">
        <v>0</v>
      </c>
      <c r="E30" s="256">
        <v>39106</v>
      </c>
      <c r="F30" s="256">
        <v>10172.310000000001</v>
      </c>
      <c r="G30" s="256">
        <v>6981.1900000000005</v>
      </c>
    </row>
    <row r="31" spans="2:7" s="213" customFormat="1" ht="18.75" customHeight="1" x14ac:dyDescent="0.25">
      <c r="B31" s="159" t="s">
        <v>7</v>
      </c>
      <c r="C31" s="256">
        <v>88</v>
      </c>
      <c r="D31" s="256">
        <v>0</v>
      </c>
      <c r="E31" s="256">
        <v>2464487</v>
      </c>
      <c r="F31" s="256">
        <v>780150.7100000002</v>
      </c>
      <c r="G31" s="256">
        <v>108515.9</v>
      </c>
    </row>
    <row r="32" spans="2:7" s="213" customFormat="1" ht="18.75" customHeight="1" x14ac:dyDescent="0.25">
      <c r="B32" s="159" t="s">
        <v>391</v>
      </c>
      <c r="C32" s="256">
        <v>9</v>
      </c>
      <c r="D32" s="256">
        <v>0</v>
      </c>
      <c r="E32" s="256">
        <v>126879</v>
      </c>
      <c r="F32" s="256">
        <v>53607.290000000008</v>
      </c>
      <c r="G32" s="256">
        <v>24671.030000000002</v>
      </c>
    </row>
    <row r="33" spans="2:8" s="213" customFormat="1" ht="18.75" customHeight="1" x14ac:dyDescent="0.25">
      <c r="B33" s="159" t="s">
        <v>275</v>
      </c>
      <c r="C33" s="256">
        <v>12</v>
      </c>
      <c r="D33" s="256">
        <v>0</v>
      </c>
      <c r="E33" s="256">
        <v>278093.99999999994</v>
      </c>
      <c r="F33" s="256">
        <v>14070.99</v>
      </c>
      <c r="G33" s="256">
        <v>33685.130000000005</v>
      </c>
    </row>
    <row r="34" spans="2:8" s="213" customFormat="1" ht="18.75" customHeight="1" x14ac:dyDescent="0.25">
      <c r="B34" s="159" t="s">
        <v>277</v>
      </c>
      <c r="C34" s="256">
        <v>13</v>
      </c>
      <c r="D34" s="256">
        <v>0</v>
      </c>
      <c r="E34" s="256">
        <v>430432.99999999994</v>
      </c>
      <c r="F34" s="256">
        <v>65665.759999999995</v>
      </c>
      <c r="G34" s="256">
        <v>184416.06999999998</v>
      </c>
    </row>
    <row r="35" spans="2:8" s="213" customFormat="1" ht="18.75" customHeight="1" x14ac:dyDescent="0.25">
      <c r="B35" s="159" t="s">
        <v>278</v>
      </c>
      <c r="C35" s="256">
        <v>2</v>
      </c>
      <c r="D35" s="256">
        <v>0</v>
      </c>
      <c r="E35" s="256">
        <v>21741</v>
      </c>
      <c r="F35" s="256">
        <v>0</v>
      </c>
      <c r="G35" s="256">
        <v>8556.2900000000009</v>
      </c>
    </row>
    <row r="36" spans="2:8" s="213" customFormat="1" ht="18.75" customHeight="1" x14ac:dyDescent="0.25">
      <c r="B36" s="159" t="s">
        <v>279</v>
      </c>
      <c r="C36" s="256">
        <v>72</v>
      </c>
      <c r="D36" s="256">
        <v>0</v>
      </c>
      <c r="E36" s="256">
        <v>2390086.9999999995</v>
      </c>
      <c r="F36" s="256">
        <v>506429.41000000003</v>
      </c>
      <c r="G36" s="256">
        <v>770172.06</v>
      </c>
    </row>
    <row r="37" spans="2:8" s="213" customFormat="1" ht="18.75" customHeight="1" x14ac:dyDescent="0.25">
      <c r="B37" s="159" t="s">
        <v>393</v>
      </c>
      <c r="C37" s="256">
        <v>1</v>
      </c>
      <c r="D37" s="256">
        <v>0</v>
      </c>
      <c r="E37" s="256">
        <v>31763</v>
      </c>
      <c r="F37" s="256">
        <v>16135.52</v>
      </c>
      <c r="G37" s="256">
        <v>0</v>
      </c>
    </row>
    <row r="38" spans="2:8" s="213" customFormat="1" ht="18.75" customHeight="1" x14ac:dyDescent="0.25">
      <c r="B38" s="159" t="s">
        <v>281</v>
      </c>
      <c r="C38" s="256">
        <v>3</v>
      </c>
      <c r="D38" s="256">
        <v>0</v>
      </c>
      <c r="E38" s="256">
        <v>64541</v>
      </c>
      <c r="F38" s="256">
        <v>13092.67</v>
      </c>
      <c r="G38" s="256">
        <v>1365.08</v>
      </c>
    </row>
    <row r="39" spans="2:8" s="213" customFormat="1" ht="18.75" customHeight="1" x14ac:dyDescent="0.25">
      <c r="B39" s="159" t="s">
        <v>496</v>
      </c>
      <c r="C39" s="256">
        <v>35</v>
      </c>
      <c r="D39" s="256">
        <v>0</v>
      </c>
      <c r="E39" s="256">
        <v>601335</v>
      </c>
      <c r="F39" s="256">
        <v>28955.739999999998</v>
      </c>
      <c r="G39" s="256">
        <v>180508.16</v>
      </c>
    </row>
    <row r="40" spans="2:8" s="213" customFormat="1" ht="21.75" customHeight="1" x14ac:dyDescent="0.25">
      <c r="B40" s="19" t="s">
        <v>360</v>
      </c>
      <c r="C40" s="19"/>
      <c r="D40" s="19"/>
      <c r="E40" s="262"/>
      <c r="F40" s="262"/>
      <c r="G40" s="262"/>
      <c r="H40" s="263"/>
    </row>
    <row r="41" spans="2:8" s="213" customFormat="1" ht="21.75" customHeight="1" x14ac:dyDescent="0.25">
      <c r="B41" s="264" t="s">
        <v>959</v>
      </c>
    </row>
    <row r="42" spans="2:8" s="213" customFormat="1" ht="13.5" x14ac:dyDescent="0.25"/>
    <row r="44" spans="2:8" x14ac:dyDescent="0.25">
      <c r="B44" s="259"/>
    </row>
    <row r="45" spans="2:8" x14ac:dyDescent="0.25">
      <c r="B45" s="259"/>
    </row>
    <row r="46" spans="2:8" x14ac:dyDescent="0.25">
      <c r="B46" s="259"/>
    </row>
    <row r="49" spans="2:2" x14ac:dyDescent="0.25">
      <c r="B49" s="259"/>
    </row>
    <row r="50" spans="2:2" x14ac:dyDescent="0.25">
      <c r="B50" s="259"/>
    </row>
    <row r="51" spans="2:2" x14ac:dyDescent="0.25">
      <c r="B51" s="259"/>
    </row>
    <row r="52" spans="2:2" x14ac:dyDescent="0.25">
      <c r="B52" s="259"/>
    </row>
  </sheetData>
  <mergeCells count="2">
    <mergeCell ref="B4:G4"/>
    <mergeCell ref="B5:G5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showGridLines="0" zoomScale="70" zoomScaleNormal="70" workbookViewId="0">
      <selection activeCell="B6" sqref="B6"/>
    </sheetView>
  </sheetViews>
  <sheetFormatPr baseColWidth="10" defaultColWidth="9.140625" defaultRowHeight="16.5" x14ac:dyDescent="0.25"/>
  <cols>
    <col min="1" max="1" width="4.7109375" style="207" customWidth="1"/>
    <col min="2" max="2" width="34" style="207" customWidth="1"/>
    <col min="3" max="7" width="20.7109375" style="207" customWidth="1"/>
    <col min="8" max="8" width="13.5703125" style="207" customWidth="1"/>
    <col min="9" max="16384" width="9.140625" style="207"/>
  </cols>
  <sheetData>
    <row r="2" spans="2:8" x14ac:dyDescent="0.25">
      <c r="B2" s="265"/>
    </row>
    <row r="3" spans="2:8" x14ac:dyDescent="0.25">
      <c r="B3" s="265"/>
    </row>
    <row r="4" spans="2:8" s="208" customFormat="1" ht="24.75" customHeight="1" x14ac:dyDescent="0.25">
      <c r="B4" s="649" t="s">
        <v>527</v>
      </c>
      <c r="C4" s="649"/>
      <c r="D4" s="649"/>
      <c r="E4" s="649"/>
      <c r="F4" s="649"/>
      <c r="G4" s="649"/>
    </row>
    <row r="5" spans="2:8" s="208" customFormat="1" ht="86.25" customHeight="1" x14ac:dyDescent="0.25">
      <c r="B5" s="651" t="s">
        <v>609</v>
      </c>
      <c r="C5" s="651"/>
      <c r="D5" s="651"/>
      <c r="E5" s="651"/>
      <c r="F5" s="651"/>
      <c r="G5" s="651"/>
      <c r="H5" s="266"/>
    </row>
    <row r="6" spans="2:8" ht="48" customHeight="1" x14ac:dyDescent="0.25">
      <c r="B6" s="348" t="s">
        <v>238</v>
      </c>
      <c r="C6" s="348" t="s">
        <v>290</v>
      </c>
      <c r="D6" s="348" t="s">
        <v>291</v>
      </c>
      <c r="E6" s="348" t="s">
        <v>292</v>
      </c>
      <c r="F6" s="348" t="s">
        <v>293</v>
      </c>
      <c r="G6" s="348" t="s">
        <v>294</v>
      </c>
      <c r="H6" s="346" t="s">
        <v>495</v>
      </c>
    </row>
    <row r="7" spans="2:8" s="213" customFormat="1" ht="18.75" customHeight="1" x14ac:dyDescent="0.25">
      <c r="B7" s="157" t="s">
        <v>2</v>
      </c>
      <c r="C7" s="528">
        <v>357</v>
      </c>
      <c r="D7" s="528">
        <v>2697361.0000000019</v>
      </c>
      <c r="E7" s="528">
        <v>5413511.9999999981</v>
      </c>
      <c r="F7" s="528">
        <v>60508.441529999982</v>
      </c>
      <c r="G7" s="528">
        <v>1557203.5035300001</v>
      </c>
    </row>
    <row r="8" spans="2:8" s="213" customFormat="1" ht="18.75" customHeight="1" x14ac:dyDescent="0.25">
      <c r="B8" s="159" t="s">
        <v>239</v>
      </c>
      <c r="C8" s="309">
        <v>2</v>
      </c>
      <c r="D8" s="309">
        <v>11932</v>
      </c>
      <c r="E8" s="309">
        <v>22834</v>
      </c>
      <c r="F8" s="309">
        <v>0</v>
      </c>
      <c r="G8" s="309">
        <v>11400.2104</v>
      </c>
    </row>
    <row r="9" spans="2:8" s="213" customFormat="1" ht="18.75" customHeight="1" x14ac:dyDescent="0.25">
      <c r="B9" s="159" t="s">
        <v>241</v>
      </c>
      <c r="C9" s="309">
        <v>12</v>
      </c>
      <c r="D9" s="309">
        <v>87465</v>
      </c>
      <c r="E9" s="309">
        <v>168294.00000000003</v>
      </c>
      <c r="F9" s="309">
        <v>11540.93</v>
      </c>
      <c r="G9" s="309">
        <v>52829.426139999996</v>
      </c>
    </row>
    <row r="10" spans="2:8" s="213" customFormat="1" ht="18.75" customHeight="1" x14ac:dyDescent="0.25">
      <c r="B10" s="159" t="s">
        <v>242</v>
      </c>
      <c r="C10" s="309">
        <v>63</v>
      </c>
      <c r="D10" s="309">
        <v>353601</v>
      </c>
      <c r="E10" s="309">
        <v>755962</v>
      </c>
      <c r="F10" s="309">
        <v>10449.295999999998</v>
      </c>
      <c r="G10" s="309">
        <v>309327.38513999997</v>
      </c>
    </row>
    <row r="11" spans="2:8" s="213" customFormat="1" ht="18.75" customHeight="1" x14ac:dyDescent="0.25">
      <c r="B11" s="159" t="s">
        <v>243</v>
      </c>
      <c r="C11" s="309">
        <v>3</v>
      </c>
      <c r="D11" s="309">
        <v>16218</v>
      </c>
      <c r="E11" s="309">
        <v>31557</v>
      </c>
      <c r="F11" s="309">
        <v>0</v>
      </c>
      <c r="G11" s="309">
        <v>16773.196479999999</v>
      </c>
    </row>
    <row r="12" spans="2:8" s="213" customFormat="1" ht="18.75" customHeight="1" x14ac:dyDescent="0.25">
      <c r="B12" s="159" t="s">
        <v>252</v>
      </c>
      <c r="C12" s="309">
        <v>3</v>
      </c>
      <c r="D12" s="309">
        <v>19224</v>
      </c>
      <c r="E12" s="309">
        <v>34146</v>
      </c>
      <c r="F12" s="309">
        <v>0</v>
      </c>
      <c r="G12" s="309">
        <v>15390.216640000002</v>
      </c>
    </row>
    <row r="13" spans="2:8" s="213" customFormat="1" ht="18.75" customHeight="1" x14ac:dyDescent="0.25">
      <c r="B13" s="159" t="s">
        <v>264</v>
      </c>
      <c r="C13" s="309">
        <v>1</v>
      </c>
      <c r="D13" s="309">
        <v>5353</v>
      </c>
      <c r="E13" s="309">
        <v>13049</v>
      </c>
      <c r="F13" s="309">
        <v>0</v>
      </c>
      <c r="G13" s="309">
        <v>5724.8799999999992</v>
      </c>
    </row>
    <row r="14" spans="2:8" s="213" customFormat="1" ht="18.75" customHeight="1" x14ac:dyDescent="0.25">
      <c r="B14" s="159" t="s">
        <v>386</v>
      </c>
      <c r="C14" s="309">
        <v>2</v>
      </c>
      <c r="D14" s="309">
        <v>14918</v>
      </c>
      <c r="E14" s="309">
        <v>24822</v>
      </c>
      <c r="F14" s="309">
        <v>0</v>
      </c>
      <c r="G14" s="309">
        <v>10995.2677</v>
      </c>
    </row>
    <row r="15" spans="2:8" s="213" customFormat="1" ht="18.75" customHeight="1" x14ac:dyDescent="0.25">
      <c r="B15" s="159" t="s">
        <v>265</v>
      </c>
      <c r="C15" s="309">
        <v>3</v>
      </c>
      <c r="D15" s="309">
        <v>15759</v>
      </c>
      <c r="E15" s="309">
        <v>31122</v>
      </c>
      <c r="F15" s="309">
        <v>0</v>
      </c>
      <c r="G15" s="309">
        <v>15051.0069</v>
      </c>
    </row>
    <row r="16" spans="2:8" s="213" customFormat="1" ht="18.75" customHeight="1" x14ac:dyDescent="0.25">
      <c r="B16" s="159" t="s">
        <v>268</v>
      </c>
      <c r="C16" s="309">
        <v>123</v>
      </c>
      <c r="D16" s="309">
        <v>1164245.0000000005</v>
      </c>
      <c r="E16" s="309">
        <v>2204960.0000000005</v>
      </c>
      <c r="F16" s="309">
        <v>31715.107999999978</v>
      </c>
      <c r="G16" s="309">
        <v>535754.59893000021</v>
      </c>
    </row>
    <row r="17" spans="2:8" s="213" customFormat="1" ht="18.75" customHeight="1" x14ac:dyDescent="0.25">
      <c r="B17" s="159" t="s">
        <v>271</v>
      </c>
      <c r="C17" s="309">
        <v>39</v>
      </c>
      <c r="D17" s="309">
        <v>343524.99999999994</v>
      </c>
      <c r="E17" s="309">
        <v>763613</v>
      </c>
      <c r="F17" s="309">
        <v>117.57000000000001</v>
      </c>
      <c r="G17" s="309">
        <v>152785.07148999997</v>
      </c>
    </row>
    <row r="18" spans="2:8" s="213" customFormat="1" ht="18.75" customHeight="1" x14ac:dyDescent="0.25">
      <c r="B18" s="159" t="s">
        <v>389</v>
      </c>
      <c r="C18" s="309">
        <v>4</v>
      </c>
      <c r="D18" s="309">
        <v>18168</v>
      </c>
      <c r="E18" s="309">
        <v>33656</v>
      </c>
      <c r="F18" s="309">
        <v>0</v>
      </c>
      <c r="G18" s="309">
        <v>18340.5664</v>
      </c>
    </row>
    <row r="19" spans="2:8" s="213" customFormat="1" ht="18.75" customHeight="1" x14ac:dyDescent="0.25">
      <c r="B19" s="159" t="s">
        <v>7</v>
      </c>
      <c r="C19" s="309">
        <v>26</v>
      </c>
      <c r="D19" s="309">
        <v>170877.00000000003</v>
      </c>
      <c r="E19" s="309">
        <v>341495.00000000006</v>
      </c>
      <c r="F19" s="309">
        <v>627.73749999999995</v>
      </c>
      <c r="G19" s="309">
        <v>116907.4702</v>
      </c>
    </row>
    <row r="20" spans="2:8" s="213" customFormat="1" ht="18.75" customHeight="1" x14ac:dyDescent="0.25">
      <c r="B20" s="159" t="s">
        <v>278</v>
      </c>
      <c r="C20" s="309">
        <v>21</v>
      </c>
      <c r="D20" s="309">
        <v>111144</v>
      </c>
      <c r="E20" s="309">
        <v>224628.99999999997</v>
      </c>
      <c r="F20" s="309">
        <v>0</v>
      </c>
      <c r="G20" s="309">
        <v>118706.96062999999</v>
      </c>
    </row>
    <row r="21" spans="2:8" s="213" customFormat="1" ht="18.75" customHeight="1" x14ac:dyDescent="0.25">
      <c r="B21" s="159" t="s">
        <v>279</v>
      </c>
      <c r="C21" s="309">
        <v>52</v>
      </c>
      <c r="D21" s="309">
        <v>351022.99999999994</v>
      </c>
      <c r="E21" s="309">
        <v>732016.00000000012</v>
      </c>
      <c r="F21" s="309">
        <v>6056.70003</v>
      </c>
      <c r="G21" s="309">
        <v>167348.80178000001</v>
      </c>
    </row>
    <row r="22" spans="2:8" s="213" customFormat="1" ht="18.75" customHeight="1" x14ac:dyDescent="0.25">
      <c r="B22" s="159" t="s">
        <v>393</v>
      </c>
      <c r="C22" s="309">
        <v>1</v>
      </c>
      <c r="D22" s="309">
        <v>4389</v>
      </c>
      <c r="E22" s="309">
        <v>11436</v>
      </c>
      <c r="F22" s="309">
        <v>1.1000000000000001</v>
      </c>
      <c r="G22" s="309">
        <v>0</v>
      </c>
    </row>
    <row r="23" spans="2:8" s="213" customFormat="1" ht="18.75" customHeight="1" x14ac:dyDescent="0.25">
      <c r="B23" s="159" t="s">
        <v>281</v>
      </c>
      <c r="C23" s="309">
        <v>2</v>
      </c>
      <c r="D23" s="309">
        <v>9520</v>
      </c>
      <c r="E23" s="309">
        <v>19921</v>
      </c>
      <c r="F23" s="309">
        <v>0</v>
      </c>
      <c r="G23" s="309">
        <v>9868.4447</v>
      </c>
    </row>
    <row r="24" spans="2:8" s="213" customFormat="1" ht="24" customHeight="1" x14ac:dyDescent="0.25">
      <c r="B24" s="19" t="s">
        <v>360</v>
      </c>
      <c r="C24" s="19"/>
      <c r="D24" s="19"/>
      <c r="E24" s="267"/>
      <c r="F24" s="267"/>
      <c r="G24" s="267"/>
      <c r="H24" s="268"/>
    </row>
    <row r="25" spans="2:8" s="213" customFormat="1" ht="24" customHeight="1" x14ac:dyDescent="0.25">
      <c r="B25" s="269" t="s">
        <v>958</v>
      </c>
    </row>
    <row r="28" spans="2:8" x14ac:dyDescent="0.25">
      <c r="B28" s="265"/>
    </row>
    <row r="29" spans="2:8" x14ac:dyDescent="0.25">
      <c r="B29" s="265"/>
    </row>
    <row r="30" spans="2:8" x14ac:dyDescent="0.25">
      <c r="B30" s="265"/>
    </row>
    <row r="32" spans="2:8" x14ac:dyDescent="0.25">
      <c r="B32" s="265"/>
    </row>
    <row r="33" spans="2:2" x14ac:dyDescent="0.25">
      <c r="B33" s="265"/>
    </row>
    <row r="34" spans="2:2" x14ac:dyDescent="0.25">
      <c r="B34" s="265"/>
    </row>
    <row r="35" spans="2:2" x14ac:dyDescent="0.25">
      <c r="B35" s="265"/>
    </row>
  </sheetData>
  <mergeCells count="2">
    <mergeCell ref="B4:G4"/>
    <mergeCell ref="B5:G5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8"/>
  <sheetViews>
    <sheetView showGridLines="0" zoomScale="70" zoomScaleNormal="70" workbookViewId="0">
      <selection activeCell="B6" sqref="B6"/>
    </sheetView>
  </sheetViews>
  <sheetFormatPr baseColWidth="10" defaultColWidth="9.140625" defaultRowHeight="16.5" x14ac:dyDescent="0.25"/>
  <cols>
    <col min="1" max="1" width="4.7109375" style="207" customWidth="1"/>
    <col min="2" max="2" width="29.85546875" style="207" customWidth="1"/>
    <col min="3" max="7" width="26.42578125" style="207" customWidth="1"/>
    <col min="8" max="8" width="13.5703125" style="207" customWidth="1"/>
    <col min="9" max="16384" width="9.140625" style="207"/>
  </cols>
  <sheetData>
    <row r="2" spans="2:8" x14ac:dyDescent="0.25">
      <c r="B2" s="270"/>
    </row>
    <row r="3" spans="2:8" ht="20.25" customHeight="1" x14ac:dyDescent="0.25">
      <c r="B3" s="270"/>
    </row>
    <row r="4" spans="2:8" s="208" customFormat="1" ht="22.5" customHeight="1" x14ac:dyDescent="0.25">
      <c r="B4" s="649" t="s">
        <v>526</v>
      </c>
      <c r="C4" s="649"/>
      <c r="D4" s="649"/>
      <c r="E4" s="649"/>
      <c r="F4" s="649"/>
      <c r="G4" s="649"/>
    </row>
    <row r="5" spans="2:8" s="208" customFormat="1" ht="101.25" customHeight="1" x14ac:dyDescent="0.25">
      <c r="B5" s="651" t="s">
        <v>610</v>
      </c>
      <c r="C5" s="652"/>
      <c r="D5" s="652"/>
      <c r="E5" s="652"/>
      <c r="F5" s="652"/>
      <c r="G5" s="652"/>
      <c r="H5" s="271"/>
    </row>
    <row r="6" spans="2:8" ht="45" customHeight="1" x14ac:dyDescent="0.25">
      <c r="B6" s="348" t="s">
        <v>238</v>
      </c>
      <c r="C6" s="348" t="s">
        <v>300</v>
      </c>
      <c r="D6" s="348" t="s">
        <v>291</v>
      </c>
      <c r="E6" s="348" t="s">
        <v>292</v>
      </c>
      <c r="F6" s="348" t="s">
        <v>293</v>
      </c>
      <c r="G6" s="348" t="s">
        <v>294</v>
      </c>
      <c r="H6" s="346" t="s">
        <v>495</v>
      </c>
    </row>
    <row r="7" spans="2:8" s="238" customFormat="1" ht="18.75" customHeight="1" x14ac:dyDescent="0.25">
      <c r="B7" s="157" t="s">
        <v>2</v>
      </c>
      <c r="C7" s="528">
        <v>390</v>
      </c>
      <c r="D7" s="528">
        <v>9610819.0000000075</v>
      </c>
      <c r="E7" s="528">
        <v>17844491.000000004</v>
      </c>
      <c r="F7" s="528">
        <v>1779035.9999999995</v>
      </c>
      <c r="G7" s="528">
        <v>21946574.999999993</v>
      </c>
    </row>
    <row r="8" spans="2:8" s="213" customFormat="1" ht="18.75" customHeight="1" x14ac:dyDescent="0.25">
      <c r="B8" s="159" t="s">
        <v>242</v>
      </c>
      <c r="C8" s="309">
        <v>23</v>
      </c>
      <c r="D8" s="309">
        <v>719807</v>
      </c>
      <c r="E8" s="309">
        <v>1281105.9999999998</v>
      </c>
      <c r="F8" s="309">
        <v>87342.369999999981</v>
      </c>
      <c r="G8" s="309">
        <v>1729995.5700000003</v>
      </c>
    </row>
    <row r="9" spans="2:8" s="213" customFormat="1" ht="18.75" customHeight="1" x14ac:dyDescent="0.25">
      <c r="B9" s="159" t="s">
        <v>384</v>
      </c>
      <c r="C9" s="309">
        <v>1</v>
      </c>
      <c r="D9" s="309">
        <v>51258</v>
      </c>
      <c r="E9" s="309">
        <v>81427</v>
      </c>
      <c r="F9" s="309">
        <v>0</v>
      </c>
      <c r="G9" s="309">
        <v>120119.95</v>
      </c>
    </row>
    <row r="10" spans="2:8" s="213" customFormat="1" ht="18.75" customHeight="1" x14ac:dyDescent="0.25">
      <c r="B10" s="159" t="s">
        <v>245</v>
      </c>
      <c r="C10" s="309">
        <v>2</v>
      </c>
      <c r="D10" s="309">
        <v>65307</v>
      </c>
      <c r="E10" s="309">
        <v>107938</v>
      </c>
      <c r="F10" s="309">
        <v>25324.29</v>
      </c>
      <c r="G10" s="309">
        <v>150191.54999999999</v>
      </c>
    </row>
    <row r="11" spans="2:8" s="213" customFormat="1" ht="18.75" customHeight="1" x14ac:dyDescent="0.25">
      <c r="B11" s="159" t="s">
        <v>246</v>
      </c>
      <c r="C11" s="309">
        <v>2</v>
      </c>
      <c r="D11" s="309">
        <v>33956</v>
      </c>
      <c r="E11" s="309">
        <v>77994</v>
      </c>
      <c r="F11" s="309">
        <v>0</v>
      </c>
      <c r="G11" s="309">
        <v>159219.72999999998</v>
      </c>
    </row>
    <row r="12" spans="2:8" s="213" customFormat="1" ht="18.75" customHeight="1" x14ac:dyDescent="0.25">
      <c r="B12" s="159" t="s">
        <v>248</v>
      </c>
      <c r="C12" s="309">
        <v>9</v>
      </c>
      <c r="D12" s="309">
        <v>158658</v>
      </c>
      <c r="E12" s="309">
        <v>316131</v>
      </c>
      <c r="F12" s="309">
        <v>77480.08</v>
      </c>
      <c r="G12" s="309">
        <v>386502.17999999993</v>
      </c>
    </row>
    <row r="13" spans="2:8" s="213" customFormat="1" ht="18.75" customHeight="1" x14ac:dyDescent="0.25">
      <c r="B13" s="159" t="s">
        <v>252</v>
      </c>
      <c r="C13" s="309">
        <v>3</v>
      </c>
      <c r="D13" s="309">
        <v>40478</v>
      </c>
      <c r="E13" s="309">
        <v>83728</v>
      </c>
      <c r="F13" s="309">
        <v>66958.350000000006</v>
      </c>
      <c r="G13" s="309">
        <v>0</v>
      </c>
    </row>
    <row r="14" spans="2:8" s="213" customFormat="1" ht="18.75" customHeight="1" x14ac:dyDescent="0.25">
      <c r="B14" s="159" t="s">
        <v>253</v>
      </c>
      <c r="C14" s="309">
        <v>25</v>
      </c>
      <c r="D14" s="309">
        <v>465586.00000000017</v>
      </c>
      <c r="E14" s="309">
        <v>841377</v>
      </c>
      <c r="F14" s="309">
        <v>59825.990000000005</v>
      </c>
      <c r="G14" s="309">
        <v>822773.93000000017</v>
      </c>
    </row>
    <row r="15" spans="2:8" s="213" customFormat="1" ht="18.75" customHeight="1" x14ac:dyDescent="0.25">
      <c r="B15" s="159" t="s">
        <v>257</v>
      </c>
      <c r="C15" s="309">
        <v>1</v>
      </c>
      <c r="D15" s="309">
        <v>9919</v>
      </c>
      <c r="E15" s="309">
        <v>23248</v>
      </c>
      <c r="F15" s="309">
        <v>23157.52</v>
      </c>
      <c r="G15" s="309">
        <v>0</v>
      </c>
    </row>
    <row r="16" spans="2:8" s="213" customFormat="1" ht="18.75" customHeight="1" x14ac:dyDescent="0.25">
      <c r="B16" s="159" t="s">
        <v>259</v>
      </c>
      <c r="C16" s="309">
        <v>10</v>
      </c>
      <c r="D16" s="309">
        <v>290540</v>
      </c>
      <c r="E16" s="309">
        <v>513332</v>
      </c>
      <c r="F16" s="309">
        <v>20344.82</v>
      </c>
      <c r="G16" s="309">
        <v>745449.45000000007</v>
      </c>
    </row>
    <row r="17" spans="2:7" s="213" customFormat="1" ht="18.75" customHeight="1" x14ac:dyDescent="0.25">
      <c r="B17" s="159" t="s">
        <v>261</v>
      </c>
      <c r="C17" s="309">
        <v>4</v>
      </c>
      <c r="D17" s="309">
        <v>46433</v>
      </c>
      <c r="E17" s="309">
        <v>111462</v>
      </c>
      <c r="F17" s="309">
        <v>83606.740000000005</v>
      </c>
      <c r="G17" s="309">
        <v>0</v>
      </c>
    </row>
    <row r="18" spans="2:7" s="213" customFormat="1" ht="18.75" customHeight="1" x14ac:dyDescent="0.25">
      <c r="B18" s="159" t="s">
        <v>264</v>
      </c>
      <c r="C18" s="309">
        <v>111</v>
      </c>
      <c r="D18" s="309">
        <v>2632276.9999999991</v>
      </c>
      <c r="E18" s="309">
        <v>4975089</v>
      </c>
      <c r="F18" s="309">
        <v>594270.70000000019</v>
      </c>
      <c r="G18" s="309">
        <v>5983794.8800000018</v>
      </c>
    </row>
    <row r="19" spans="2:7" s="213" customFormat="1" ht="18.75" customHeight="1" x14ac:dyDescent="0.25">
      <c r="B19" s="159" t="s">
        <v>266</v>
      </c>
      <c r="C19" s="309">
        <v>1</v>
      </c>
      <c r="D19" s="309">
        <v>51105</v>
      </c>
      <c r="E19" s="309">
        <v>81499</v>
      </c>
      <c r="F19" s="309">
        <v>0</v>
      </c>
      <c r="G19" s="309">
        <v>110776.97</v>
      </c>
    </row>
    <row r="20" spans="2:7" s="213" customFormat="1" ht="18.75" customHeight="1" x14ac:dyDescent="0.25">
      <c r="B20" s="159" t="s">
        <v>268</v>
      </c>
      <c r="C20" s="309">
        <v>130</v>
      </c>
      <c r="D20" s="309">
        <v>2823034</v>
      </c>
      <c r="E20" s="309">
        <v>5418232.0000000037</v>
      </c>
      <c r="F20" s="309">
        <v>508147.2300000001</v>
      </c>
      <c r="G20" s="309">
        <v>6898437.5199999996</v>
      </c>
    </row>
    <row r="21" spans="2:7" s="213" customFormat="1" ht="18.75" customHeight="1" x14ac:dyDescent="0.25">
      <c r="B21" s="159" t="s">
        <v>269</v>
      </c>
      <c r="C21" s="309">
        <v>12</v>
      </c>
      <c r="D21" s="309">
        <v>428031.99999999994</v>
      </c>
      <c r="E21" s="309">
        <v>725214</v>
      </c>
      <c r="F21" s="309">
        <v>0</v>
      </c>
      <c r="G21" s="309">
        <v>1158993.5</v>
      </c>
    </row>
    <row r="22" spans="2:7" s="213" customFormat="1" ht="18.75" customHeight="1" x14ac:dyDescent="0.25">
      <c r="B22" s="159" t="s">
        <v>62</v>
      </c>
      <c r="C22" s="309">
        <v>1</v>
      </c>
      <c r="D22" s="309">
        <v>11050</v>
      </c>
      <c r="E22" s="309">
        <v>25507</v>
      </c>
      <c r="F22" s="309">
        <v>15123</v>
      </c>
      <c r="G22" s="309">
        <v>0</v>
      </c>
    </row>
    <row r="23" spans="2:7" s="213" customFormat="1" ht="18.75" customHeight="1" x14ac:dyDescent="0.25">
      <c r="B23" s="159" t="s">
        <v>271</v>
      </c>
      <c r="C23" s="309">
        <v>7</v>
      </c>
      <c r="D23" s="309">
        <v>82989</v>
      </c>
      <c r="E23" s="309">
        <v>190369</v>
      </c>
      <c r="F23" s="309">
        <v>120434.76999999999</v>
      </c>
      <c r="G23" s="309">
        <v>13110.460000000001</v>
      </c>
    </row>
    <row r="24" spans="2:7" s="213" customFormat="1" ht="18.75" customHeight="1" x14ac:dyDescent="0.25">
      <c r="B24" s="159" t="s">
        <v>7</v>
      </c>
      <c r="C24" s="309">
        <v>42</v>
      </c>
      <c r="D24" s="309">
        <v>1552531.0000000002</v>
      </c>
      <c r="E24" s="309">
        <v>2718180.9999999995</v>
      </c>
      <c r="F24" s="309">
        <v>60555.479999999996</v>
      </c>
      <c r="G24" s="309">
        <v>3299028.0199999996</v>
      </c>
    </row>
    <row r="25" spans="2:7" s="213" customFormat="1" ht="18.75" customHeight="1" x14ac:dyDescent="0.25">
      <c r="B25" s="159" t="s">
        <v>277</v>
      </c>
      <c r="C25" s="309">
        <v>2</v>
      </c>
      <c r="D25" s="309">
        <v>56654</v>
      </c>
      <c r="E25" s="309">
        <v>105671</v>
      </c>
      <c r="F25" s="309">
        <v>0</v>
      </c>
      <c r="G25" s="309">
        <v>161719.47</v>
      </c>
    </row>
    <row r="26" spans="2:7" s="213" customFormat="1" ht="18.75" customHeight="1" x14ac:dyDescent="0.25">
      <c r="B26" s="159" t="s">
        <v>279</v>
      </c>
      <c r="C26" s="309">
        <v>4</v>
      </c>
      <c r="D26" s="309">
        <v>91205</v>
      </c>
      <c r="E26" s="309">
        <v>166986</v>
      </c>
      <c r="F26" s="309">
        <v>36464.659999999996</v>
      </c>
      <c r="G26" s="309">
        <v>206461.81999999998</v>
      </c>
    </row>
    <row r="27" spans="2:7" s="213" customFormat="1" ht="24" customHeight="1" x14ac:dyDescent="0.25">
      <c r="B27" s="622" t="s">
        <v>360</v>
      </c>
      <c r="C27" s="622"/>
      <c r="D27" s="622"/>
    </row>
    <row r="28" spans="2:7" s="213" customFormat="1" ht="24" customHeight="1" x14ac:dyDescent="0.25">
      <c r="B28" s="272" t="s">
        <v>960</v>
      </c>
    </row>
    <row r="29" spans="2:7" s="213" customFormat="1" ht="13.5" x14ac:dyDescent="0.25"/>
    <row r="30" spans="2:7" x14ac:dyDescent="0.25">
      <c r="B30" s="270"/>
    </row>
    <row r="31" spans="2:7" x14ac:dyDescent="0.25">
      <c r="B31" s="270"/>
    </row>
    <row r="32" spans="2:7" x14ac:dyDescent="0.25">
      <c r="B32" s="270"/>
    </row>
    <row r="35" spans="2:2" x14ac:dyDescent="0.25">
      <c r="B35" s="270"/>
    </row>
    <row r="36" spans="2:2" x14ac:dyDescent="0.25">
      <c r="B36" s="270"/>
    </row>
    <row r="37" spans="2:2" x14ac:dyDescent="0.25">
      <c r="B37" s="270"/>
    </row>
    <row r="38" spans="2:2" x14ac:dyDescent="0.25">
      <c r="B38" s="270"/>
    </row>
  </sheetData>
  <mergeCells count="3">
    <mergeCell ref="B4:G4"/>
    <mergeCell ref="B5:G5"/>
    <mergeCell ref="B27:D27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showGridLines="0" zoomScale="85" zoomScaleNormal="85" workbookViewId="0">
      <selection activeCell="B6" sqref="B6"/>
    </sheetView>
  </sheetViews>
  <sheetFormatPr baseColWidth="10" defaultColWidth="9.140625" defaultRowHeight="16.5" x14ac:dyDescent="0.25"/>
  <cols>
    <col min="1" max="1" width="4.7109375" style="207" customWidth="1"/>
    <col min="2" max="2" width="34.28515625" style="207" customWidth="1"/>
    <col min="3" max="7" width="23.85546875" style="207" customWidth="1"/>
    <col min="8" max="8" width="13.5703125" style="207" customWidth="1"/>
    <col min="9" max="16384" width="9.140625" style="207"/>
  </cols>
  <sheetData>
    <row r="2" spans="2:8" x14ac:dyDescent="0.25">
      <c r="B2" s="273"/>
    </row>
    <row r="3" spans="2:8" ht="18.75" customHeight="1" x14ac:dyDescent="0.25">
      <c r="B3" s="273"/>
    </row>
    <row r="4" spans="2:8" s="208" customFormat="1" ht="27" customHeight="1" x14ac:dyDescent="0.25">
      <c r="B4" s="654" t="s">
        <v>525</v>
      </c>
      <c r="C4" s="654"/>
      <c r="D4" s="654"/>
      <c r="E4" s="654"/>
      <c r="F4" s="654"/>
      <c r="G4" s="654"/>
    </row>
    <row r="5" spans="2:8" s="208" customFormat="1" ht="90" customHeight="1" x14ac:dyDescent="0.25">
      <c r="B5" s="655" t="s">
        <v>611</v>
      </c>
      <c r="C5" s="655"/>
      <c r="D5" s="655"/>
      <c r="E5" s="655"/>
      <c r="F5" s="655"/>
      <c r="G5" s="655"/>
      <c r="H5" s="274"/>
    </row>
    <row r="6" spans="2:8" ht="36" customHeight="1" x14ac:dyDescent="0.25">
      <c r="B6" s="95" t="s">
        <v>238</v>
      </c>
      <c r="C6" s="95" t="s">
        <v>290</v>
      </c>
      <c r="D6" s="95" t="s">
        <v>291</v>
      </c>
      <c r="E6" s="95" t="s">
        <v>292</v>
      </c>
      <c r="F6" s="95" t="s">
        <v>293</v>
      </c>
      <c r="G6" s="95" t="s">
        <v>294</v>
      </c>
      <c r="H6" s="346" t="s">
        <v>495</v>
      </c>
    </row>
    <row r="7" spans="2:8" s="213" customFormat="1" ht="18" customHeight="1" x14ac:dyDescent="0.25">
      <c r="B7" s="157" t="s">
        <v>2</v>
      </c>
      <c r="C7" s="528">
        <v>292</v>
      </c>
      <c r="D7" s="528">
        <v>4150813.7099999976</v>
      </c>
      <c r="E7" s="528">
        <v>8442624.3599999957</v>
      </c>
      <c r="F7" s="528">
        <v>3044878.8000000003</v>
      </c>
      <c r="G7" s="528">
        <v>183710.0500000001</v>
      </c>
    </row>
    <row r="8" spans="2:8" s="213" customFormat="1" ht="18" customHeight="1" x14ac:dyDescent="0.25">
      <c r="B8" s="159" t="s">
        <v>240</v>
      </c>
      <c r="C8" s="309">
        <v>1</v>
      </c>
      <c r="D8" s="309">
        <v>3375</v>
      </c>
      <c r="E8" s="309">
        <v>7002</v>
      </c>
      <c r="F8" s="309">
        <v>0</v>
      </c>
      <c r="G8" s="309">
        <v>311.36</v>
      </c>
    </row>
    <row r="9" spans="2:8" s="213" customFormat="1" ht="18" customHeight="1" x14ac:dyDescent="0.25">
      <c r="B9" s="159" t="s">
        <v>242</v>
      </c>
      <c r="C9" s="309">
        <v>3</v>
      </c>
      <c r="D9" s="309">
        <v>48277</v>
      </c>
      <c r="E9" s="309">
        <v>103249</v>
      </c>
      <c r="F9" s="309">
        <v>46990</v>
      </c>
      <c r="G9" s="309">
        <v>756.54</v>
      </c>
    </row>
    <row r="10" spans="2:8" s="213" customFormat="1" ht="18" customHeight="1" x14ac:dyDescent="0.25">
      <c r="B10" s="159" t="s">
        <v>384</v>
      </c>
      <c r="C10" s="309">
        <v>1</v>
      </c>
      <c r="D10" s="309">
        <v>20238</v>
      </c>
      <c r="E10" s="309">
        <v>34830</v>
      </c>
      <c r="F10" s="309">
        <v>0</v>
      </c>
      <c r="G10" s="309">
        <v>0</v>
      </c>
    </row>
    <row r="11" spans="2:8" s="213" customFormat="1" ht="18" customHeight="1" x14ac:dyDescent="0.25">
      <c r="B11" s="159" t="s">
        <v>246</v>
      </c>
      <c r="C11" s="309">
        <v>7</v>
      </c>
      <c r="D11" s="309">
        <v>52766</v>
      </c>
      <c r="E11" s="309">
        <v>118902</v>
      </c>
      <c r="F11" s="309">
        <v>0</v>
      </c>
      <c r="G11" s="309">
        <v>3622.04</v>
      </c>
    </row>
    <row r="12" spans="2:8" s="213" customFormat="1" ht="18" customHeight="1" x14ac:dyDescent="0.25">
      <c r="B12" s="159" t="s">
        <v>247</v>
      </c>
      <c r="C12" s="309">
        <v>4</v>
      </c>
      <c r="D12" s="309">
        <v>53709</v>
      </c>
      <c r="E12" s="309">
        <v>95358</v>
      </c>
      <c r="F12" s="309">
        <v>0</v>
      </c>
      <c r="G12" s="309">
        <v>1540.94</v>
      </c>
    </row>
    <row r="13" spans="2:8" s="213" customFormat="1" ht="18" customHeight="1" x14ac:dyDescent="0.25">
      <c r="B13" s="159" t="s">
        <v>248</v>
      </c>
      <c r="C13" s="309">
        <v>9</v>
      </c>
      <c r="D13" s="309">
        <v>146500</v>
      </c>
      <c r="E13" s="309">
        <v>277701</v>
      </c>
      <c r="F13" s="309">
        <v>142575.5</v>
      </c>
      <c r="G13" s="309">
        <v>1109.96</v>
      </c>
    </row>
    <row r="14" spans="2:8" s="213" customFormat="1" ht="18" customHeight="1" x14ac:dyDescent="0.25">
      <c r="B14" s="159" t="s">
        <v>252</v>
      </c>
      <c r="C14" s="309">
        <v>4</v>
      </c>
      <c r="D14" s="309">
        <v>43180</v>
      </c>
      <c r="E14" s="309">
        <v>102852</v>
      </c>
      <c r="F14" s="309">
        <v>49107.7</v>
      </c>
      <c r="G14" s="309">
        <v>240.33999999999997</v>
      </c>
    </row>
    <row r="15" spans="2:8" s="213" customFormat="1" ht="18" customHeight="1" x14ac:dyDescent="0.25">
      <c r="B15" s="159" t="s">
        <v>253</v>
      </c>
      <c r="C15" s="309">
        <v>5</v>
      </c>
      <c r="D15" s="309">
        <v>14909.71</v>
      </c>
      <c r="E15" s="309">
        <v>34842.36</v>
      </c>
      <c r="F15" s="309">
        <v>5847</v>
      </c>
      <c r="G15" s="309">
        <v>2042.3899999999999</v>
      </c>
    </row>
    <row r="16" spans="2:8" s="213" customFormat="1" ht="18" customHeight="1" x14ac:dyDescent="0.25">
      <c r="B16" s="159" t="s">
        <v>256</v>
      </c>
      <c r="C16" s="309">
        <v>4</v>
      </c>
      <c r="D16" s="309">
        <v>46998</v>
      </c>
      <c r="E16" s="309">
        <v>90695</v>
      </c>
      <c r="F16" s="309">
        <v>0</v>
      </c>
      <c r="G16" s="309">
        <v>938.98000000000013</v>
      </c>
    </row>
    <row r="17" spans="2:7" s="213" customFormat="1" ht="18" customHeight="1" x14ac:dyDescent="0.25">
      <c r="B17" s="159" t="s">
        <v>259</v>
      </c>
      <c r="C17" s="309">
        <v>3</v>
      </c>
      <c r="D17" s="309">
        <v>45864</v>
      </c>
      <c r="E17" s="309">
        <v>88613</v>
      </c>
      <c r="F17" s="309">
        <v>24822</v>
      </c>
      <c r="G17" s="309">
        <v>15749.14</v>
      </c>
    </row>
    <row r="18" spans="2:7" s="213" customFormat="1" ht="18" customHeight="1" x14ac:dyDescent="0.25">
      <c r="B18" s="159" t="s">
        <v>261</v>
      </c>
      <c r="C18" s="309">
        <v>10</v>
      </c>
      <c r="D18" s="309">
        <v>143351.00000000003</v>
      </c>
      <c r="E18" s="309">
        <v>265385</v>
      </c>
      <c r="F18" s="309">
        <v>65227.1</v>
      </c>
      <c r="G18" s="309">
        <v>2549.2900000000004</v>
      </c>
    </row>
    <row r="19" spans="2:7" s="213" customFormat="1" ht="18" customHeight="1" x14ac:dyDescent="0.25">
      <c r="B19" s="159" t="s">
        <v>264</v>
      </c>
      <c r="C19" s="309">
        <v>51</v>
      </c>
      <c r="D19" s="309">
        <v>714981.99999999988</v>
      </c>
      <c r="E19" s="309">
        <v>1411551.0000000002</v>
      </c>
      <c r="F19" s="309">
        <v>435109.10000000003</v>
      </c>
      <c r="G19" s="309">
        <v>26254.720000000005</v>
      </c>
    </row>
    <row r="20" spans="2:7" s="213" customFormat="1" ht="18" customHeight="1" x14ac:dyDescent="0.25">
      <c r="B20" s="159" t="s">
        <v>386</v>
      </c>
      <c r="C20" s="309">
        <v>1</v>
      </c>
      <c r="D20" s="309">
        <v>20170</v>
      </c>
      <c r="E20" s="309">
        <v>34626</v>
      </c>
      <c r="F20" s="309">
        <v>0</v>
      </c>
      <c r="G20" s="309">
        <v>453.38</v>
      </c>
    </row>
    <row r="21" spans="2:7" s="213" customFormat="1" ht="18" customHeight="1" x14ac:dyDescent="0.25">
      <c r="B21" s="159" t="s">
        <v>266</v>
      </c>
      <c r="C21" s="309">
        <v>2</v>
      </c>
      <c r="D21" s="309">
        <v>28444</v>
      </c>
      <c r="E21" s="309">
        <v>59904</v>
      </c>
      <c r="F21" s="309">
        <v>46733</v>
      </c>
      <c r="G21" s="309">
        <v>0</v>
      </c>
    </row>
    <row r="22" spans="2:7" s="213" customFormat="1" ht="18" customHeight="1" x14ac:dyDescent="0.25">
      <c r="B22" s="159" t="s">
        <v>268</v>
      </c>
      <c r="C22" s="309">
        <v>39</v>
      </c>
      <c r="D22" s="309">
        <v>624242.99999999988</v>
      </c>
      <c r="E22" s="309">
        <v>1294317.0000000002</v>
      </c>
      <c r="F22" s="309">
        <v>413437.2</v>
      </c>
      <c r="G22" s="309">
        <v>60182.400000000001</v>
      </c>
    </row>
    <row r="23" spans="2:7" s="213" customFormat="1" ht="18" customHeight="1" x14ac:dyDescent="0.25">
      <c r="B23" s="159" t="s">
        <v>270</v>
      </c>
      <c r="C23" s="309">
        <v>4</v>
      </c>
      <c r="D23" s="309">
        <v>51142</v>
      </c>
      <c r="E23" s="309">
        <v>107960</v>
      </c>
      <c r="F23" s="309">
        <v>88848</v>
      </c>
      <c r="G23" s="309">
        <v>710.11</v>
      </c>
    </row>
    <row r="24" spans="2:7" s="213" customFormat="1" ht="18" customHeight="1" x14ac:dyDescent="0.25">
      <c r="B24" s="159" t="s">
        <v>271</v>
      </c>
      <c r="C24" s="309">
        <v>24</v>
      </c>
      <c r="D24" s="309">
        <v>365574.99999999994</v>
      </c>
      <c r="E24" s="309">
        <v>740136</v>
      </c>
      <c r="F24" s="309">
        <v>333931.39999999991</v>
      </c>
      <c r="G24" s="309">
        <v>3889.2300000000005</v>
      </c>
    </row>
    <row r="25" spans="2:7" s="213" customFormat="1" ht="18" customHeight="1" x14ac:dyDescent="0.25">
      <c r="B25" s="159" t="s">
        <v>272</v>
      </c>
      <c r="C25" s="309">
        <v>1</v>
      </c>
      <c r="D25" s="309">
        <v>12032</v>
      </c>
      <c r="E25" s="309">
        <v>24288</v>
      </c>
      <c r="F25" s="309">
        <v>0</v>
      </c>
      <c r="G25" s="309">
        <v>464.3</v>
      </c>
    </row>
    <row r="26" spans="2:7" s="213" customFormat="1" ht="18" customHeight="1" x14ac:dyDescent="0.25">
      <c r="B26" s="159" t="s">
        <v>274</v>
      </c>
      <c r="C26" s="309">
        <v>7</v>
      </c>
      <c r="D26" s="309">
        <v>126240.99999999999</v>
      </c>
      <c r="E26" s="309">
        <v>308906</v>
      </c>
      <c r="F26" s="309">
        <v>222110.30000000005</v>
      </c>
      <c r="G26" s="309">
        <v>7299.98</v>
      </c>
    </row>
    <row r="27" spans="2:7" s="213" customFormat="1" ht="18" customHeight="1" x14ac:dyDescent="0.25">
      <c r="B27" s="159" t="s">
        <v>7</v>
      </c>
      <c r="C27" s="309">
        <v>63</v>
      </c>
      <c r="D27" s="309">
        <v>840307.99999999965</v>
      </c>
      <c r="E27" s="309">
        <v>1621823</v>
      </c>
      <c r="F27" s="309">
        <v>463204.00000000012</v>
      </c>
      <c r="G27" s="309">
        <v>13899.040000000003</v>
      </c>
    </row>
    <row r="28" spans="2:7" s="213" customFormat="1" ht="18" customHeight="1" x14ac:dyDescent="0.25">
      <c r="B28" s="159" t="s">
        <v>275</v>
      </c>
      <c r="C28" s="309">
        <v>1</v>
      </c>
      <c r="D28" s="309">
        <v>19242</v>
      </c>
      <c r="E28" s="309">
        <v>32987</v>
      </c>
      <c r="F28" s="309">
        <v>0</v>
      </c>
      <c r="G28" s="309">
        <v>600.86</v>
      </c>
    </row>
    <row r="29" spans="2:7" s="213" customFormat="1" ht="18" customHeight="1" x14ac:dyDescent="0.25">
      <c r="B29" s="159" t="s">
        <v>276</v>
      </c>
      <c r="C29" s="309">
        <v>2</v>
      </c>
      <c r="D29" s="309">
        <v>17816</v>
      </c>
      <c r="E29" s="309">
        <v>50816</v>
      </c>
      <c r="F29" s="309">
        <v>44512.800000000003</v>
      </c>
      <c r="G29" s="309">
        <v>0</v>
      </c>
    </row>
    <row r="30" spans="2:7" s="213" customFormat="1" ht="18" customHeight="1" x14ac:dyDescent="0.25">
      <c r="B30" s="159" t="s">
        <v>277</v>
      </c>
      <c r="C30" s="309">
        <v>3</v>
      </c>
      <c r="D30" s="309">
        <v>58374</v>
      </c>
      <c r="E30" s="309">
        <v>97027</v>
      </c>
      <c r="F30" s="309">
        <v>0</v>
      </c>
      <c r="G30" s="309">
        <v>1480.31</v>
      </c>
    </row>
    <row r="31" spans="2:7" s="213" customFormat="1" ht="18" customHeight="1" x14ac:dyDescent="0.25">
      <c r="B31" s="159" t="s">
        <v>279</v>
      </c>
      <c r="C31" s="309">
        <v>40</v>
      </c>
      <c r="D31" s="309">
        <v>603381</v>
      </c>
      <c r="E31" s="309">
        <v>1348593</v>
      </c>
      <c r="F31" s="309">
        <v>662423.69999999984</v>
      </c>
      <c r="G31" s="309">
        <v>38104.390000000007</v>
      </c>
    </row>
    <row r="32" spans="2:7" s="213" customFormat="1" ht="18" customHeight="1" x14ac:dyDescent="0.25">
      <c r="B32" s="159" t="s">
        <v>280</v>
      </c>
      <c r="C32" s="309">
        <v>1</v>
      </c>
      <c r="D32" s="309">
        <v>11230</v>
      </c>
      <c r="E32" s="309">
        <v>22641</v>
      </c>
      <c r="F32" s="309">
        <v>0</v>
      </c>
      <c r="G32" s="309">
        <v>226.69</v>
      </c>
    </row>
    <row r="33" spans="2:8" s="213" customFormat="1" ht="18" customHeight="1" x14ac:dyDescent="0.25">
      <c r="B33" s="159" t="s">
        <v>393</v>
      </c>
      <c r="C33" s="309">
        <v>2</v>
      </c>
      <c r="D33" s="309">
        <v>38466</v>
      </c>
      <c r="E33" s="309">
        <v>67620</v>
      </c>
      <c r="F33" s="309">
        <v>0</v>
      </c>
      <c r="G33" s="309">
        <v>1283.6599999999999</v>
      </c>
    </row>
    <row r="34" spans="2:8" s="213" customFormat="1" ht="24" customHeight="1" x14ac:dyDescent="0.25">
      <c r="B34" s="622" t="s">
        <v>360</v>
      </c>
      <c r="C34" s="622"/>
      <c r="D34" s="622"/>
      <c r="E34" s="275"/>
      <c r="F34" s="275"/>
      <c r="G34" s="275"/>
      <c r="H34" s="276"/>
    </row>
    <row r="35" spans="2:8" s="213" customFormat="1" ht="24" customHeight="1" x14ac:dyDescent="0.25">
      <c r="B35" s="277" t="s">
        <v>961</v>
      </c>
    </row>
    <row r="39" spans="2:8" x14ac:dyDescent="0.25">
      <c r="B39" s="273"/>
    </row>
    <row r="40" spans="2:8" x14ac:dyDescent="0.25">
      <c r="B40" s="273"/>
    </row>
    <row r="41" spans="2:8" x14ac:dyDescent="0.25">
      <c r="B41" s="273"/>
    </row>
    <row r="43" spans="2:8" x14ac:dyDescent="0.25">
      <c r="B43" s="273"/>
    </row>
    <row r="44" spans="2:8" x14ac:dyDescent="0.25">
      <c r="B44" s="273"/>
    </row>
    <row r="45" spans="2:8" x14ac:dyDescent="0.25">
      <c r="B45" s="273"/>
    </row>
    <row r="46" spans="2:8" x14ac:dyDescent="0.25">
      <c r="B46" s="273"/>
    </row>
  </sheetData>
  <mergeCells count="3">
    <mergeCell ref="B4:G4"/>
    <mergeCell ref="B5:G5"/>
    <mergeCell ref="B34:D34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showGridLines="0" zoomScale="70" zoomScaleNormal="70" workbookViewId="0">
      <selection activeCell="B6" sqref="B6"/>
    </sheetView>
  </sheetViews>
  <sheetFormatPr baseColWidth="10" defaultColWidth="9.140625" defaultRowHeight="13.5" x14ac:dyDescent="0.25"/>
  <cols>
    <col min="1" max="1" width="4.7109375" style="213" customWidth="1"/>
    <col min="2" max="2" width="29.140625" style="213" customWidth="1"/>
    <col min="3" max="7" width="23.7109375" style="213" customWidth="1"/>
    <col min="8" max="8" width="13.5703125" style="213" customWidth="1"/>
    <col min="9" max="16384" width="9.140625" style="213"/>
  </cols>
  <sheetData>
    <row r="1" spans="2:8" s="207" customFormat="1" ht="16.5" x14ac:dyDescent="0.25"/>
    <row r="2" spans="2:8" s="207" customFormat="1" ht="16.5" x14ac:dyDescent="0.25">
      <c r="B2" s="278"/>
    </row>
    <row r="3" spans="2:8" s="207" customFormat="1" ht="18.75" customHeight="1" x14ac:dyDescent="0.25">
      <c r="B3" s="278"/>
    </row>
    <row r="4" spans="2:8" s="208" customFormat="1" ht="24" customHeight="1" x14ac:dyDescent="0.25">
      <c r="B4" s="654" t="s">
        <v>524</v>
      </c>
      <c r="C4" s="654"/>
      <c r="D4" s="654"/>
      <c r="E4" s="654"/>
      <c r="F4" s="654"/>
      <c r="G4" s="654"/>
    </row>
    <row r="5" spans="2:8" s="208" customFormat="1" ht="94.5" customHeight="1" x14ac:dyDescent="0.25">
      <c r="B5" s="655" t="s">
        <v>612</v>
      </c>
      <c r="C5" s="655"/>
      <c r="D5" s="655"/>
      <c r="E5" s="655"/>
      <c r="F5" s="655"/>
      <c r="G5" s="655"/>
      <c r="H5" s="279"/>
    </row>
    <row r="6" spans="2:8" s="207" customFormat="1" ht="39" customHeight="1" x14ac:dyDescent="0.25">
      <c r="B6" s="348" t="s">
        <v>238</v>
      </c>
      <c r="C6" s="348" t="s">
        <v>290</v>
      </c>
      <c r="D6" s="348" t="s">
        <v>291</v>
      </c>
      <c r="E6" s="348" t="s">
        <v>292</v>
      </c>
      <c r="F6" s="348" t="s">
        <v>293</v>
      </c>
      <c r="G6" s="348" t="s">
        <v>294</v>
      </c>
      <c r="H6" s="346" t="s">
        <v>495</v>
      </c>
    </row>
    <row r="7" spans="2:8" ht="18.75" customHeight="1" x14ac:dyDescent="0.25">
      <c r="B7" s="157" t="s">
        <v>2</v>
      </c>
      <c r="C7" s="528">
        <v>62</v>
      </c>
      <c r="D7" s="528">
        <v>742723.29999999981</v>
      </c>
      <c r="E7" s="528">
        <v>1623885.26</v>
      </c>
      <c r="F7" s="528">
        <v>801130.15999999992</v>
      </c>
      <c r="G7" s="528">
        <v>0</v>
      </c>
    </row>
    <row r="8" spans="2:8" ht="18.75" customHeight="1" x14ac:dyDescent="0.25">
      <c r="B8" s="159" t="s">
        <v>248</v>
      </c>
      <c r="C8" s="309">
        <v>3</v>
      </c>
      <c r="D8" s="309">
        <v>39312</v>
      </c>
      <c r="E8" s="309">
        <v>81621</v>
      </c>
      <c r="F8" s="309">
        <v>22225.56</v>
      </c>
      <c r="G8" s="309">
        <v>0</v>
      </c>
    </row>
    <row r="9" spans="2:8" ht="18.75" customHeight="1" x14ac:dyDescent="0.25">
      <c r="B9" s="159" t="s">
        <v>252</v>
      </c>
      <c r="C9" s="309">
        <v>4</v>
      </c>
      <c r="D9" s="309">
        <v>47261</v>
      </c>
      <c r="E9" s="309">
        <v>105947</v>
      </c>
      <c r="F9" s="309">
        <v>54999.16</v>
      </c>
      <c r="G9" s="309">
        <v>0</v>
      </c>
    </row>
    <row r="10" spans="2:8" ht="18.75" customHeight="1" x14ac:dyDescent="0.25">
      <c r="B10" s="159" t="s">
        <v>259</v>
      </c>
      <c r="C10" s="309">
        <v>2</v>
      </c>
      <c r="D10" s="309">
        <v>23595</v>
      </c>
      <c r="E10" s="309">
        <v>52230</v>
      </c>
      <c r="F10" s="309">
        <v>26640.910000000003</v>
      </c>
      <c r="G10" s="309">
        <v>0</v>
      </c>
    </row>
    <row r="11" spans="2:8" ht="18.75" customHeight="1" x14ac:dyDescent="0.25">
      <c r="B11" s="159" t="s">
        <v>261</v>
      </c>
      <c r="C11" s="309">
        <v>2</v>
      </c>
      <c r="D11" s="309">
        <v>20972</v>
      </c>
      <c r="E11" s="309">
        <v>42377</v>
      </c>
      <c r="F11" s="309">
        <v>16619.550000000003</v>
      </c>
      <c r="G11" s="309">
        <v>0</v>
      </c>
    </row>
    <row r="12" spans="2:8" ht="18.75" customHeight="1" x14ac:dyDescent="0.25">
      <c r="B12" s="159" t="s">
        <v>264</v>
      </c>
      <c r="C12" s="309">
        <v>17</v>
      </c>
      <c r="D12" s="309">
        <v>207989</v>
      </c>
      <c r="E12" s="309">
        <v>441627.99999999994</v>
      </c>
      <c r="F12" s="309">
        <v>252390.69999999998</v>
      </c>
      <c r="G12" s="309">
        <v>0</v>
      </c>
    </row>
    <row r="13" spans="2:8" ht="18.75" customHeight="1" x14ac:dyDescent="0.25">
      <c r="B13" s="159" t="s">
        <v>266</v>
      </c>
      <c r="C13" s="309">
        <v>3</v>
      </c>
      <c r="D13" s="309">
        <v>36773</v>
      </c>
      <c r="E13" s="309">
        <v>81235</v>
      </c>
      <c r="F13" s="309">
        <v>37564.97</v>
      </c>
      <c r="G13" s="309">
        <v>0</v>
      </c>
    </row>
    <row r="14" spans="2:8" ht="18.75" customHeight="1" x14ac:dyDescent="0.25">
      <c r="B14" s="159" t="s">
        <v>268</v>
      </c>
      <c r="C14" s="309">
        <v>3</v>
      </c>
      <c r="D14" s="309">
        <v>33661</v>
      </c>
      <c r="E14" s="309">
        <v>75232</v>
      </c>
      <c r="F14" s="309">
        <v>21412.280000000002</v>
      </c>
      <c r="G14" s="309">
        <v>0</v>
      </c>
    </row>
    <row r="15" spans="2:8" ht="18.75" customHeight="1" x14ac:dyDescent="0.25">
      <c r="B15" s="159" t="s">
        <v>271</v>
      </c>
      <c r="C15" s="309">
        <v>8</v>
      </c>
      <c r="D15" s="309">
        <v>123470.3</v>
      </c>
      <c r="E15" s="309">
        <v>223120.26000000004</v>
      </c>
      <c r="F15" s="309">
        <v>112299.02999999998</v>
      </c>
      <c r="G15" s="309">
        <v>0</v>
      </c>
    </row>
    <row r="16" spans="2:8" ht="18.75" customHeight="1" x14ac:dyDescent="0.25">
      <c r="B16" s="159" t="s">
        <v>7</v>
      </c>
      <c r="C16" s="309">
        <v>15</v>
      </c>
      <c r="D16" s="309">
        <v>159894</v>
      </c>
      <c r="E16" s="309">
        <v>397718</v>
      </c>
      <c r="F16" s="309">
        <v>209516.01000000004</v>
      </c>
      <c r="G16" s="309">
        <v>0</v>
      </c>
    </row>
    <row r="17" spans="2:8" ht="18.75" customHeight="1" x14ac:dyDescent="0.25">
      <c r="B17" s="159" t="s">
        <v>277</v>
      </c>
      <c r="C17" s="309">
        <v>1</v>
      </c>
      <c r="D17" s="309">
        <v>9972</v>
      </c>
      <c r="E17" s="309">
        <v>23353</v>
      </c>
      <c r="F17" s="309">
        <v>10878.74</v>
      </c>
      <c r="G17" s="309">
        <v>0</v>
      </c>
    </row>
    <row r="18" spans="2:8" ht="18.75" customHeight="1" x14ac:dyDescent="0.25">
      <c r="B18" s="159" t="s">
        <v>279</v>
      </c>
      <c r="C18" s="309">
        <v>4</v>
      </c>
      <c r="D18" s="309">
        <v>39824</v>
      </c>
      <c r="E18" s="309">
        <v>99424</v>
      </c>
      <c r="F18" s="309">
        <v>36583.25</v>
      </c>
      <c r="G18" s="309">
        <v>0</v>
      </c>
    </row>
    <row r="19" spans="2:8" ht="24" customHeight="1" x14ac:dyDescent="0.25">
      <c r="B19" s="19" t="s">
        <v>360</v>
      </c>
      <c r="C19" s="19"/>
      <c r="D19" s="19"/>
      <c r="E19" s="280"/>
      <c r="F19" s="280"/>
      <c r="G19" s="280"/>
      <c r="H19" s="281"/>
    </row>
    <row r="20" spans="2:8" ht="24" customHeight="1" x14ac:dyDescent="0.25">
      <c r="B20" s="282" t="s">
        <v>962</v>
      </c>
    </row>
    <row r="23" spans="2:8" x14ac:dyDescent="0.25">
      <c r="B23" s="283"/>
    </row>
    <row r="24" spans="2:8" x14ac:dyDescent="0.25">
      <c r="B24" s="283"/>
    </row>
    <row r="25" spans="2:8" x14ac:dyDescent="0.25">
      <c r="B25" s="283"/>
    </row>
    <row r="27" spans="2:8" x14ac:dyDescent="0.25">
      <c r="B27" s="283"/>
    </row>
    <row r="28" spans="2:8" x14ac:dyDescent="0.25">
      <c r="B28" s="283"/>
    </row>
    <row r="29" spans="2:8" x14ac:dyDescent="0.25">
      <c r="B29" s="283"/>
    </row>
    <row r="30" spans="2:8" x14ac:dyDescent="0.25">
      <c r="B30" s="283"/>
    </row>
  </sheetData>
  <mergeCells count="2">
    <mergeCell ref="B4:G4"/>
    <mergeCell ref="B5:G5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3"/>
  <sheetViews>
    <sheetView showGridLines="0" zoomScale="70" zoomScaleNormal="70" workbookViewId="0">
      <selection activeCell="B6" sqref="B6"/>
    </sheetView>
  </sheetViews>
  <sheetFormatPr baseColWidth="10" defaultColWidth="9.140625" defaultRowHeight="16.5" x14ac:dyDescent="0.25"/>
  <cols>
    <col min="1" max="1" width="4.7109375" style="207" customWidth="1"/>
    <col min="2" max="2" width="68.7109375" style="207" customWidth="1"/>
    <col min="3" max="9" width="22.140625" style="207" customWidth="1"/>
    <col min="10" max="10" width="13.5703125" style="207" customWidth="1"/>
    <col min="11" max="16384" width="9.140625" style="207"/>
  </cols>
  <sheetData>
    <row r="2" spans="2:10" x14ac:dyDescent="0.25">
      <c r="B2" s="284"/>
    </row>
    <row r="3" spans="2:10" ht="20.25" customHeight="1" x14ac:dyDescent="0.25">
      <c r="B3" s="284"/>
    </row>
    <row r="4" spans="2:10" s="208" customFormat="1" ht="20.25" customHeight="1" x14ac:dyDescent="0.25">
      <c r="B4" s="654" t="s">
        <v>523</v>
      </c>
      <c r="C4" s="654"/>
      <c r="D4" s="654"/>
      <c r="E4" s="654"/>
      <c r="F4" s="654"/>
      <c r="G4" s="654"/>
      <c r="H4" s="654"/>
      <c r="I4" s="654"/>
    </row>
    <row r="5" spans="2:10" s="208" customFormat="1" ht="80.25" customHeight="1" x14ac:dyDescent="0.25">
      <c r="B5" s="655" t="s">
        <v>613</v>
      </c>
      <c r="C5" s="655"/>
      <c r="D5" s="655"/>
      <c r="E5" s="655"/>
      <c r="F5" s="655"/>
      <c r="G5" s="655"/>
      <c r="H5" s="655"/>
      <c r="I5" s="655"/>
      <c r="J5" s="209"/>
    </row>
    <row r="6" spans="2:10" s="285" customFormat="1" ht="72.75" customHeight="1" x14ac:dyDescent="0.25">
      <c r="B6" s="348" t="s">
        <v>304</v>
      </c>
      <c r="C6" s="348" t="s">
        <v>305</v>
      </c>
      <c r="D6" s="348" t="s">
        <v>306</v>
      </c>
      <c r="E6" s="348" t="s">
        <v>307</v>
      </c>
      <c r="F6" s="348" t="s">
        <v>308</v>
      </c>
      <c r="G6" s="348" t="s">
        <v>309</v>
      </c>
      <c r="H6" s="348" t="s">
        <v>310</v>
      </c>
      <c r="I6" s="348" t="s">
        <v>311</v>
      </c>
      <c r="J6" s="346" t="s">
        <v>495</v>
      </c>
    </row>
    <row r="7" spans="2:10" s="213" customFormat="1" ht="18" customHeight="1" x14ac:dyDescent="0.25">
      <c r="B7" s="157" t="s">
        <v>2</v>
      </c>
      <c r="C7" s="528">
        <v>293861</v>
      </c>
      <c r="D7" s="528">
        <v>48798.000000000073</v>
      </c>
      <c r="E7" s="528">
        <v>79759.000000000015</v>
      </c>
      <c r="F7" s="528">
        <v>16591.000000000007</v>
      </c>
      <c r="G7" s="528">
        <v>148712.99999999994</v>
      </c>
      <c r="H7" s="528">
        <v>65389.000000000087</v>
      </c>
      <c r="I7" s="528">
        <v>228471.99999999985</v>
      </c>
    </row>
    <row r="8" spans="2:10" s="213" customFormat="1" ht="18" customHeight="1" x14ac:dyDescent="0.25">
      <c r="B8" s="159" t="s">
        <v>313</v>
      </c>
      <c r="C8" s="309">
        <v>605</v>
      </c>
      <c r="D8" s="309">
        <v>233</v>
      </c>
      <c r="E8" s="309">
        <v>372</v>
      </c>
      <c r="F8" s="309">
        <v>0</v>
      </c>
      <c r="G8" s="309">
        <v>0</v>
      </c>
      <c r="H8" s="309">
        <v>233</v>
      </c>
      <c r="I8" s="309">
        <v>372</v>
      </c>
    </row>
    <row r="9" spans="2:10" s="213" customFormat="1" ht="18" customHeight="1" x14ac:dyDescent="0.25">
      <c r="B9" s="159" t="s">
        <v>314</v>
      </c>
      <c r="C9" s="309">
        <v>16712.000000000015</v>
      </c>
      <c r="D9" s="309">
        <v>862</v>
      </c>
      <c r="E9" s="309">
        <v>1678.9999999999995</v>
      </c>
      <c r="F9" s="309">
        <v>266.00000000000006</v>
      </c>
      <c r="G9" s="309">
        <v>13904.999999999993</v>
      </c>
      <c r="H9" s="309">
        <v>1128</v>
      </c>
      <c r="I9" s="309">
        <v>15584.000000000007</v>
      </c>
    </row>
    <row r="10" spans="2:10" s="213" customFormat="1" ht="18" customHeight="1" x14ac:dyDescent="0.25">
      <c r="B10" s="159" t="s">
        <v>315</v>
      </c>
      <c r="C10" s="309">
        <v>1762.9999999999998</v>
      </c>
      <c r="D10" s="309">
        <v>0</v>
      </c>
      <c r="E10" s="309">
        <v>8.0000000000000036</v>
      </c>
      <c r="F10" s="309">
        <v>110.99999999999999</v>
      </c>
      <c r="G10" s="309">
        <v>1644</v>
      </c>
      <c r="H10" s="309">
        <v>110.99999999999999</v>
      </c>
      <c r="I10" s="309">
        <v>1652.0000000000005</v>
      </c>
    </row>
    <row r="11" spans="2:10" s="213" customFormat="1" ht="18" customHeight="1" x14ac:dyDescent="0.25">
      <c r="B11" s="159" t="s">
        <v>316</v>
      </c>
      <c r="C11" s="309">
        <v>2.0000000000000004</v>
      </c>
      <c r="D11" s="309">
        <v>1.0000000000000002</v>
      </c>
      <c r="E11" s="309">
        <v>1.0000000000000002</v>
      </c>
      <c r="F11" s="309">
        <v>0</v>
      </c>
      <c r="G11" s="309">
        <v>0</v>
      </c>
      <c r="H11" s="309">
        <v>1.0000000000000002</v>
      </c>
      <c r="I11" s="309">
        <v>1.0000000000000002</v>
      </c>
    </row>
    <row r="12" spans="2:10" s="213" customFormat="1" ht="18" customHeight="1" x14ac:dyDescent="0.25">
      <c r="B12" s="159" t="s">
        <v>319</v>
      </c>
      <c r="C12" s="309">
        <v>2</v>
      </c>
      <c r="D12" s="309">
        <v>0</v>
      </c>
      <c r="E12" s="309">
        <v>0</v>
      </c>
      <c r="F12" s="309">
        <v>0</v>
      </c>
      <c r="G12" s="309">
        <v>2</v>
      </c>
      <c r="H12" s="309">
        <v>0</v>
      </c>
      <c r="I12" s="309">
        <v>2</v>
      </c>
    </row>
    <row r="13" spans="2:10" s="213" customFormat="1" ht="18" customHeight="1" x14ac:dyDescent="0.25">
      <c r="B13" s="159" t="s">
        <v>321</v>
      </c>
      <c r="C13" s="309">
        <v>95.999999999999986</v>
      </c>
      <c r="D13" s="309">
        <v>57.000000000000021</v>
      </c>
      <c r="E13" s="309">
        <v>38</v>
      </c>
      <c r="F13" s="309">
        <v>1.0000000000000002</v>
      </c>
      <c r="G13" s="309">
        <v>0</v>
      </c>
      <c r="H13" s="309">
        <v>57.999999999999993</v>
      </c>
      <c r="I13" s="309">
        <v>38</v>
      </c>
    </row>
    <row r="14" spans="2:10" s="213" customFormat="1" ht="18" customHeight="1" x14ac:dyDescent="0.25">
      <c r="B14" s="159" t="s">
        <v>322</v>
      </c>
      <c r="C14" s="309">
        <v>137</v>
      </c>
      <c r="D14" s="309">
        <v>0</v>
      </c>
      <c r="E14" s="309">
        <v>52.000000000000014</v>
      </c>
      <c r="F14" s="309">
        <v>0</v>
      </c>
      <c r="G14" s="309">
        <v>85.000000000000014</v>
      </c>
      <c r="H14" s="309">
        <v>0</v>
      </c>
      <c r="I14" s="309">
        <v>137</v>
      </c>
    </row>
    <row r="15" spans="2:10" s="213" customFormat="1" ht="18" customHeight="1" x14ac:dyDescent="0.25">
      <c r="B15" s="159" t="s">
        <v>323</v>
      </c>
      <c r="C15" s="309">
        <v>2987</v>
      </c>
      <c r="D15" s="309">
        <v>747</v>
      </c>
      <c r="E15" s="309">
        <v>1247</v>
      </c>
      <c r="F15" s="309">
        <v>265</v>
      </c>
      <c r="G15" s="309">
        <v>728</v>
      </c>
      <c r="H15" s="309">
        <v>1012</v>
      </c>
      <c r="I15" s="309">
        <v>1975</v>
      </c>
    </row>
    <row r="16" spans="2:10" s="213" customFormat="1" ht="18" customHeight="1" x14ac:dyDescent="0.25">
      <c r="B16" s="159" t="s">
        <v>324</v>
      </c>
      <c r="C16" s="309">
        <v>3421.0000000000005</v>
      </c>
      <c r="D16" s="309">
        <v>272</v>
      </c>
      <c r="E16" s="309">
        <v>957</v>
      </c>
      <c r="F16" s="309">
        <v>78.000000000000014</v>
      </c>
      <c r="G16" s="309">
        <v>2114</v>
      </c>
      <c r="H16" s="309">
        <v>350</v>
      </c>
      <c r="I16" s="309">
        <v>3071</v>
      </c>
    </row>
    <row r="17" spans="2:9" s="213" customFormat="1" ht="18" customHeight="1" x14ac:dyDescent="0.25">
      <c r="B17" s="159" t="s">
        <v>325</v>
      </c>
      <c r="C17" s="309">
        <v>15105</v>
      </c>
      <c r="D17" s="309">
        <v>2135.0000000000005</v>
      </c>
      <c r="E17" s="309">
        <v>2798.0000000000005</v>
      </c>
      <c r="F17" s="309">
        <v>1201</v>
      </c>
      <c r="G17" s="309">
        <v>8971.0000000000018</v>
      </c>
      <c r="H17" s="309">
        <v>3336.0000000000009</v>
      </c>
      <c r="I17" s="309">
        <v>11769.000000000002</v>
      </c>
    </row>
    <row r="18" spans="2:9" s="213" customFormat="1" ht="18" customHeight="1" x14ac:dyDescent="0.25">
      <c r="B18" s="159" t="s">
        <v>329</v>
      </c>
      <c r="C18" s="309">
        <v>12479.000000000004</v>
      </c>
      <c r="D18" s="309">
        <v>2555</v>
      </c>
      <c r="E18" s="309">
        <v>4626</v>
      </c>
      <c r="F18" s="309">
        <v>1174</v>
      </c>
      <c r="G18" s="309">
        <v>4124</v>
      </c>
      <c r="H18" s="309">
        <v>3729.0000000000005</v>
      </c>
      <c r="I18" s="309">
        <v>8750</v>
      </c>
    </row>
    <row r="19" spans="2:9" s="213" customFormat="1" ht="18" customHeight="1" x14ac:dyDescent="0.25">
      <c r="B19" s="159" t="s">
        <v>334</v>
      </c>
      <c r="C19" s="309">
        <v>4805</v>
      </c>
      <c r="D19" s="309">
        <v>706.00000000000011</v>
      </c>
      <c r="E19" s="309">
        <v>1679</v>
      </c>
      <c r="F19" s="309">
        <v>382.99999999999983</v>
      </c>
      <c r="G19" s="309">
        <v>2037.0000000000002</v>
      </c>
      <c r="H19" s="309">
        <v>1088.9999999999998</v>
      </c>
      <c r="I19" s="309">
        <v>3716.0000000000009</v>
      </c>
    </row>
    <row r="20" spans="2:9" s="213" customFormat="1" ht="18" customHeight="1" x14ac:dyDescent="0.25">
      <c r="B20" s="159" t="s">
        <v>335</v>
      </c>
      <c r="C20" s="309">
        <v>120467.99999999997</v>
      </c>
      <c r="D20" s="309">
        <v>18208.999999999996</v>
      </c>
      <c r="E20" s="309">
        <v>29991.999999999993</v>
      </c>
      <c r="F20" s="309">
        <v>3387.0000000000018</v>
      </c>
      <c r="G20" s="309">
        <v>68880</v>
      </c>
      <c r="H20" s="309">
        <v>21595.999999999996</v>
      </c>
      <c r="I20" s="309">
        <v>98871.999999999985</v>
      </c>
    </row>
    <row r="21" spans="2:9" s="213" customFormat="1" ht="18" customHeight="1" x14ac:dyDescent="0.25">
      <c r="B21" s="159" t="s">
        <v>336</v>
      </c>
      <c r="C21" s="309">
        <v>4381.0000000000009</v>
      </c>
      <c r="D21" s="309">
        <v>497.99999999999994</v>
      </c>
      <c r="E21" s="309">
        <v>339.00000000000011</v>
      </c>
      <c r="F21" s="309">
        <v>21.000000000000007</v>
      </c>
      <c r="G21" s="309">
        <v>3523.0000000000009</v>
      </c>
      <c r="H21" s="309">
        <v>519.00000000000023</v>
      </c>
      <c r="I21" s="309">
        <v>3862.0000000000014</v>
      </c>
    </row>
    <row r="22" spans="2:9" s="213" customFormat="1" ht="18" customHeight="1" x14ac:dyDescent="0.25">
      <c r="B22" s="159" t="s">
        <v>338</v>
      </c>
      <c r="C22" s="309">
        <v>57782.000000000007</v>
      </c>
      <c r="D22" s="309">
        <v>11018.999999999989</v>
      </c>
      <c r="E22" s="309">
        <v>14441.000000000004</v>
      </c>
      <c r="F22" s="309">
        <v>4254.9999999999991</v>
      </c>
      <c r="G22" s="309">
        <v>28067.000000000004</v>
      </c>
      <c r="H22" s="309">
        <v>15274</v>
      </c>
      <c r="I22" s="309">
        <v>42507.999999999985</v>
      </c>
    </row>
    <row r="23" spans="2:9" s="213" customFormat="1" ht="18" customHeight="1" x14ac:dyDescent="0.25">
      <c r="B23" s="159" t="s">
        <v>343</v>
      </c>
      <c r="C23" s="309">
        <v>11924.999999999982</v>
      </c>
      <c r="D23" s="309">
        <v>801.00000000000011</v>
      </c>
      <c r="E23" s="309">
        <v>10158.999999999998</v>
      </c>
      <c r="F23" s="309">
        <v>3.9999999999999996</v>
      </c>
      <c r="G23" s="309">
        <v>960.99999999999966</v>
      </c>
      <c r="H23" s="309">
        <v>805.00000000000034</v>
      </c>
      <c r="I23" s="309">
        <v>11119.999999999991</v>
      </c>
    </row>
    <row r="24" spans="2:9" s="213" customFormat="1" ht="18" customHeight="1" x14ac:dyDescent="0.25">
      <c r="B24" s="159" t="s">
        <v>345</v>
      </c>
      <c r="C24" s="309">
        <v>109.00000000000003</v>
      </c>
      <c r="D24" s="309">
        <v>0</v>
      </c>
      <c r="E24" s="309">
        <v>5.0000000000000009</v>
      </c>
      <c r="F24" s="309">
        <v>8.9999999999999964</v>
      </c>
      <c r="G24" s="309">
        <v>95.000000000000014</v>
      </c>
      <c r="H24" s="309">
        <v>8.9999999999999964</v>
      </c>
      <c r="I24" s="309">
        <v>99.999999999999986</v>
      </c>
    </row>
    <row r="25" spans="2:9" s="213" customFormat="1" ht="18" customHeight="1" x14ac:dyDescent="0.25">
      <c r="B25" s="159" t="s">
        <v>346</v>
      </c>
      <c r="C25" s="309">
        <v>41047</v>
      </c>
      <c r="D25" s="309">
        <v>10675.000000000002</v>
      </c>
      <c r="E25" s="309">
        <v>11359.000000000002</v>
      </c>
      <c r="F25" s="309">
        <v>5435.9999999999973</v>
      </c>
      <c r="G25" s="309">
        <v>13576.999999999998</v>
      </c>
      <c r="H25" s="309">
        <v>16111.000000000004</v>
      </c>
      <c r="I25" s="309">
        <v>24936.000000000004</v>
      </c>
    </row>
    <row r="26" spans="2:9" s="213" customFormat="1" ht="18" customHeight="1" x14ac:dyDescent="0.25">
      <c r="B26" s="159" t="s">
        <v>347</v>
      </c>
      <c r="C26" s="309">
        <v>33</v>
      </c>
      <c r="D26" s="309">
        <v>28</v>
      </c>
      <c r="E26" s="309">
        <v>5</v>
      </c>
      <c r="F26" s="309">
        <v>0</v>
      </c>
      <c r="G26" s="309">
        <v>0</v>
      </c>
      <c r="H26" s="309">
        <v>28</v>
      </c>
      <c r="I26" s="309">
        <v>5</v>
      </c>
    </row>
    <row r="27" spans="2:9" s="213" customFormat="1" ht="18" customHeight="1" x14ac:dyDescent="0.25">
      <c r="B27" s="159" t="s">
        <v>348</v>
      </c>
      <c r="C27" s="309">
        <v>2</v>
      </c>
      <c r="D27" s="309">
        <v>0</v>
      </c>
      <c r="E27" s="309">
        <v>2</v>
      </c>
      <c r="F27" s="309">
        <v>0</v>
      </c>
      <c r="G27" s="309">
        <v>0</v>
      </c>
      <c r="H27" s="309">
        <v>0</v>
      </c>
      <c r="I27" s="309">
        <v>2</v>
      </c>
    </row>
    <row r="28" spans="2:9" s="213" customFormat="1" ht="24" customHeight="1" x14ac:dyDescent="0.25">
      <c r="B28" s="622" t="s">
        <v>360</v>
      </c>
      <c r="C28" s="622"/>
      <c r="D28" s="622"/>
    </row>
    <row r="29" spans="2:9" s="213" customFormat="1" ht="24" customHeight="1" x14ac:dyDescent="0.25">
      <c r="B29" s="286" t="s">
        <v>963</v>
      </c>
    </row>
    <row r="30" spans="2:9" x14ac:dyDescent="0.25">
      <c r="B30" s="284"/>
    </row>
    <row r="31" spans="2:9" x14ac:dyDescent="0.25">
      <c r="B31" s="284"/>
    </row>
    <row r="32" spans="2:9" x14ac:dyDescent="0.25">
      <c r="B32" s="284"/>
    </row>
    <row r="33" spans="2:2" x14ac:dyDescent="0.25">
      <c r="B33" s="284"/>
    </row>
  </sheetData>
  <mergeCells count="3">
    <mergeCell ref="B4:I4"/>
    <mergeCell ref="B5:I5"/>
    <mergeCell ref="B28:D28"/>
  </mergeCells>
  <hyperlinks>
    <hyperlink ref="J6" location="ÍNDICE!A1" display="ÍNDICE&gt;&gt;"/>
  </hyperlink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3"/>
  <sheetViews>
    <sheetView showGridLines="0" zoomScale="70" zoomScaleNormal="70" workbookViewId="0">
      <selection activeCell="B6" sqref="B6"/>
    </sheetView>
  </sheetViews>
  <sheetFormatPr baseColWidth="10" defaultColWidth="9.140625" defaultRowHeight="16.5" x14ac:dyDescent="0.25"/>
  <cols>
    <col min="1" max="1" width="4.7109375" style="207" customWidth="1"/>
    <col min="2" max="2" width="69.140625" style="207" customWidth="1"/>
    <col min="3" max="7" width="21" style="207" customWidth="1"/>
    <col min="8" max="8" width="13.5703125" style="207" customWidth="1"/>
    <col min="9" max="16384" width="9.140625" style="207"/>
  </cols>
  <sheetData>
    <row r="2" spans="2:9" x14ac:dyDescent="0.25">
      <c r="B2" s="287" t="s">
        <v>349</v>
      </c>
    </row>
    <row r="3" spans="2:9" ht="18" customHeight="1" x14ac:dyDescent="0.25">
      <c r="B3" s="287" t="s">
        <v>350</v>
      </c>
    </row>
    <row r="4" spans="2:9" s="208" customFormat="1" ht="25.5" customHeight="1" x14ac:dyDescent="0.25">
      <c r="B4" s="654" t="s">
        <v>522</v>
      </c>
      <c r="C4" s="654"/>
      <c r="D4" s="654"/>
      <c r="E4" s="654"/>
      <c r="F4" s="654"/>
      <c r="G4" s="654"/>
      <c r="H4" s="288"/>
      <c r="I4" s="288"/>
    </row>
    <row r="5" spans="2:9" s="208" customFormat="1" ht="75" customHeight="1" x14ac:dyDescent="0.25">
      <c r="B5" s="655" t="s">
        <v>615</v>
      </c>
      <c r="C5" s="655"/>
      <c r="D5" s="655"/>
      <c r="E5" s="655"/>
      <c r="F5" s="655"/>
      <c r="G5" s="655"/>
      <c r="H5" s="209"/>
      <c r="I5" s="209"/>
    </row>
    <row r="6" spans="2:9" ht="51.75" customHeight="1" x14ac:dyDescent="0.25">
      <c r="B6" s="348" t="s">
        <v>304</v>
      </c>
      <c r="C6" s="348" t="s">
        <v>294</v>
      </c>
      <c r="D6" s="348" t="s">
        <v>351</v>
      </c>
      <c r="E6" s="348" t="s">
        <v>352</v>
      </c>
      <c r="F6" s="348" t="s">
        <v>353</v>
      </c>
      <c r="G6" s="348" t="s">
        <v>354</v>
      </c>
      <c r="H6" s="346" t="s">
        <v>495</v>
      </c>
    </row>
    <row r="7" spans="2:9" s="213" customFormat="1" ht="24" customHeight="1" x14ac:dyDescent="0.25">
      <c r="B7" s="157" t="s">
        <v>2</v>
      </c>
      <c r="C7" s="528">
        <v>27803955.753529996</v>
      </c>
      <c r="D7" s="528">
        <v>1610739.8161200008</v>
      </c>
      <c r="E7" s="528">
        <v>3754221.8874099995</v>
      </c>
      <c r="F7" s="528">
        <v>117791.99999999985</v>
      </c>
      <c r="G7" s="528">
        <v>22321202.049999982</v>
      </c>
    </row>
    <row r="8" spans="2:9" s="213" customFormat="1" ht="24" customHeight="1" x14ac:dyDescent="0.25">
      <c r="B8" s="159" t="s">
        <v>312</v>
      </c>
      <c r="C8" s="309">
        <v>10.000000000000002</v>
      </c>
      <c r="D8" s="309">
        <v>10.000000000000002</v>
      </c>
      <c r="E8" s="309">
        <v>0</v>
      </c>
      <c r="F8" s="309">
        <v>0</v>
      </c>
      <c r="G8" s="309">
        <v>0</v>
      </c>
    </row>
    <row r="9" spans="2:9" s="213" customFormat="1" ht="24" customHeight="1" x14ac:dyDescent="0.25">
      <c r="B9" s="159" t="s">
        <v>314</v>
      </c>
      <c r="C9" s="309">
        <v>939839.28551999992</v>
      </c>
      <c r="D9" s="309">
        <v>626089.08259999973</v>
      </c>
      <c r="E9" s="309">
        <v>313750.20292000007</v>
      </c>
      <c r="F9" s="309">
        <v>0</v>
      </c>
      <c r="G9" s="309">
        <v>0</v>
      </c>
    </row>
    <row r="10" spans="2:9" s="213" customFormat="1" ht="24" customHeight="1" x14ac:dyDescent="0.25">
      <c r="B10" s="159" t="s">
        <v>315</v>
      </c>
      <c r="C10" s="309">
        <v>272492.89057000005</v>
      </c>
      <c r="D10" s="309">
        <v>235963.81607999993</v>
      </c>
      <c r="E10" s="309">
        <v>36529.074489999999</v>
      </c>
      <c r="F10" s="309">
        <v>0</v>
      </c>
      <c r="G10" s="309">
        <v>0</v>
      </c>
    </row>
    <row r="11" spans="2:9" s="213" customFormat="1" ht="24" customHeight="1" x14ac:dyDescent="0.25">
      <c r="B11" s="159" t="s">
        <v>316</v>
      </c>
      <c r="C11" s="309">
        <v>57372.57999999998</v>
      </c>
      <c r="D11" s="309">
        <v>9.9999999999999964</v>
      </c>
      <c r="E11" s="309">
        <v>0</v>
      </c>
      <c r="F11" s="309">
        <v>0</v>
      </c>
      <c r="G11" s="309">
        <v>57362.580000000009</v>
      </c>
    </row>
    <row r="12" spans="2:9" s="213" customFormat="1" ht="24" customHeight="1" x14ac:dyDescent="0.25">
      <c r="B12" s="159" t="s">
        <v>317</v>
      </c>
      <c r="C12" s="309">
        <v>76474.289999999994</v>
      </c>
      <c r="D12" s="309">
        <v>0</v>
      </c>
      <c r="E12" s="309">
        <v>0</v>
      </c>
      <c r="F12" s="309">
        <v>0</v>
      </c>
      <c r="G12" s="309">
        <v>76474.289999999994</v>
      </c>
    </row>
    <row r="13" spans="2:9" s="213" customFormat="1" ht="24" customHeight="1" x14ac:dyDescent="0.25">
      <c r="B13" s="159" t="s">
        <v>318</v>
      </c>
      <c r="C13" s="309">
        <v>4101.2700000000032</v>
      </c>
      <c r="D13" s="309">
        <v>368.27</v>
      </c>
      <c r="E13" s="309">
        <v>0</v>
      </c>
      <c r="F13" s="309">
        <v>0</v>
      </c>
      <c r="G13" s="309">
        <v>3733.0000000000023</v>
      </c>
    </row>
    <row r="14" spans="2:9" s="213" customFormat="1" ht="24" customHeight="1" x14ac:dyDescent="0.25">
      <c r="B14" s="159" t="s">
        <v>319</v>
      </c>
      <c r="C14" s="309">
        <v>20528.999999999996</v>
      </c>
      <c r="D14" s="309">
        <v>1314.9999999999998</v>
      </c>
      <c r="E14" s="309">
        <v>21</v>
      </c>
      <c r="F14" s="309">
        <v>0</v>
      </c>
      <c r="G14" s="309">
        <v>19193.000000000011</v>
      </c>
    </row>
    <row r="15" spans="2:9" s="213" customFormat="1" ht="24" customHeight="1" x14ac:dyDescent="0.25">
      <c r="B15" s="159" t="s">
        <v>320</v>
      </c>
      <c r="C15" s="309">
        <v>47</v>
      </c>
      <c r="D15" s="309">
        <v>47</v>
      </c>
      <c r="E15" s="309">
        <v>0</v>
      </c>
      <c r="F15" s="309">
        <v>0</v>
      </c>
      <c r="G15" s="309">
        <v>0</v>
      </c>
    </row>
    <row r="16" spans="2:9" s="213" customFormat="1" ht="24" customHeight="1" x14ac:dyDescent="0.25">
      <c r="B16" s="159" t="s">
        <v>321</v>
      </c>
      <c r="C16" s="309">
        <v>1603.95</v>
      </c>
      <c r="D16" s="309">
        <v>1597.9499999999998</v>
      </c>
      <c r="E16" s="309">
        <v>6</v>
      </c>
      <c r="F16" s="309">
        <v>0</v>
      </c>
      <c r="G16" s="309">
        <v>0</v>
      </c>
    </row>
    <row r="17" spans="2:7" s="213" customFormat="1" ht="24" customHeight="1" x14ac:dyDescent="0.25">
      <c r="B17" s="159" t="s">
        <v>322</v>
      </c>
      <c r="C17" s="309">
        <v>24196.210499999997</v>
      </c>
      <c r="D17" s="309">
        <v>22462.210499999997</v>
      </c>
      <c r="E17" s="309">
        <v>1734</v>
      </c>
      <c r="F17" s="309">
        <v>0</v>
      </c>
      <c r="G17" s="309">
        <v>0</v>
      </c>
    </row>
    <row r="18" spans="2:7" s="213" customFormat="1" ht="24" customHeight="1" x14ac:dyDescent="0.25">
      <c r="B18" s="159" t="s">
        <v>323</v>
      </c>
      <c r="C18" s="309">
        <v>24307.02</v>
      </c>
      <c r="D18" s="309">
        <v>0</v>
      </c>
      <c r="E18" s="309">
        <v>24307.02</v>
      </c>
      <c r="F18" s="309">
        <v>0</v>
      </c>
      <c r="G18" s="309">
        <v>0</v>
      </c>
    </row>
    <row r="19" spans="2:7" s="213" customFormat="1" ht="24" customHeight="1" x14ac:dyDescent="0.25">
      <c r="B19" s="159" t="s">
        <v>324</v>
      </c>
      <c r="C19" s="309">
        <v>48130.78</v>
      </c>
      <c r="D19" s="309">
        <v>163.51</v>
      </c>
      <c r="E19" s="309">
        <v>47967.27</v>
      </c>
      <c r="F19" s="309">
        <v>0</v>
      </c>
      <c r="G19" s="309">
        <v>0</v>
      </c>
    </row>
    <row r="20" spans="2:7" s="213" customFormat="1" ht="24" customHeight="1" x14ac:dyDescent="0.25">
      <c r="B20" s="159" t="s">
        <v>325</v>
      </c>
      <c r="C20" s="309">
        <v>239259.2399999999</v>
      </c>
      <c r="D20" s="309">
        <v>0</v>
      </c>
      <c r="E20" s="309">
        <v>239259.2399999999</v>
      </c>
      <c r="F20" s="309">
        <v>0</v>
      </c>
      <c r="G20" s="309">
        <v>0</v>
      </c>
    </row>
    <row r="21" spans="2:7" s="213" customFormat="1" ht="24" customHeight="1" x14ac:dyDescent="0.25">
      <c r="B21" s="159" t="s">
        <v>326</v>
      </c>
      <c r="C21" s="309">
        <v>61.18</v>
      </c>
      <c r="D21" s="309">
        <v>0</v>
      </c>
      <c r="E21" s="309">
        <v>0</v>
      </c>
      <c r="F21" s="309">
        <v>0</v>
      </c>
      <c r="G21" s="309">
        <v>61.18</v>
      </c>
    </row>
    <row r="22" spans="2:7" s="213" customFormat="1" ht="24" customHeight="1" x14ac:dyDescent="0.25">
      <c r="B22" s="159" t="s">
        <v>327</v>
      </c>
      <c r="C22" s="309">
        <v>21726987.200000007</v>
      </c>
      <c r="D22" s="309">
        <v>0</v>
      </c>
      <c r="E22" s="309">
        <v>0</v>
      </c>
      <c r="F22" s="309">
        <v>0</v>
      </c>
      <c r="G22" s="309">
        <v>21726987.200000007</v>
      </c>
    </row>
    <row r="23" spans="2:7" s="213" customFormat="1" ht="24" customHeight="1" x14ac:dyDescent="0.25">
      <c r="B23" s="159" t="s">
        <v>328</v>
      </c>
      <c r="C23" s="309">
        <v>1786.1899999999998</v>
      </c>
      <c r="D23" s="309">
        <v>0</v>
      </c>
      <c r="E23" s="309">
        <v>0</v>
      </c>
      <c r="F23" s="309">
        <v>0</v>
      </c>
      <c r="G23" s="309">
        <v>1786.1899999999998</v>
      </c>
    </row>
    <row r="24" spans="2:7" s="213" customFormat="1" ht="24" customHeight="1" x14ac:dyDescent="0.25">
      <c r="B24" s="159" t="s">
        <v>329</v>
      </c>
      <c r="C24" s="309">
        <v>111949.98999999999</v>
      </c>
      <c r="D24" s="309">
        <v>0</v>
      </c>
      <c r="E24" s="309">
        <v>111949.98999999999</v>
      </c>
      <c r="F24" s="309">
        <v>0</v>
      </c>
      <c r="G24" s="309">
        <v>0</v>
      </c>
    </row>
    <row r="25" spans="2:7" s="213" customFormat="1" ht="24" customHeight="1" x14ac:dyDescent="0.25">
      <c r="B25" s="159" t="s">
        <v>330</v>
      </c>
      <c r="C25" s="309">
        <v>16056.669999999998</v>
      </c>
      <c r="D25" s="309">
        <v>0</v>
      </c>
      <c r="E25" s="309">
        <v>0</v>
      </c>
      <c r="F25" s="309">
        <v>0</v>
      </c>
      <c r="G25" s="309">
        <v>16056.669999999998</v>
      </c>
    </row>
    <row r="26" spans="2:7" s="213" customFormat="1" ht="24" customHeight="1" x14ac:dyDescent="0.25">
      <c r="B26" s="159" t="s">
        <v>331</v>
      </c>
      <c r="C26" s="309">
        <v>67.999999999999943</v>
      </c>
      <c r="D26" s="309">
        <v>67.999999999999943</v>
      </c>
      <c r="E26" s="309">
        <v>0</v>
      </c>
      <c r="F26" s="309">
        <v>0</v>
      </c>
      <c r="G26" s="309">
        <v>0</v>
      </c>
    </row>
    <row r="27" spans="2:7" s="213" customFormat="1" ht="24" customHeight="1" x14ac:dyDescent="0.25">
      <c r="B27" s="159" t="s">
        <v>332</v>
      </c>
      <c r="C27" s="309">
        <v>49787.99</v>
      </c>
      <c r="D27" s="309">
        <v>0</v>
      </c>
      <c r="E27" s="309">
        <v>0</v>
      </c>
      <c r="F27" s="309">
        <v>0</v>
      </c>
      <c r="G27" s="309">
        <v>49787.99</v>
      </c>
    </row>
    <row r="28" spans="2:7" s="213" customFormat="1" ht="24" customHeight="1" x14ac:dyDescent="0.25">
      <c r="B28" s="159" t="s">
        <v>333</v>
      </c>
      <c r="C28" s="309">
        <v>19850.84</v>
      </c>
      <c r="D28" s="309">
        <v>0</v>
      </c>
      <c r="E28" s="309">
        <v>0</v>
      </c>
      <c r="F28" s="309">
        <v>0</v>
      </c>
      <c r="G28" s="309">
        <v>19850.84</v>
      </c>
    </row>
    <row r="29" spans="2:7" s="213" customFormat="1" ht="24" customHeight="1" x14ac:dyDescent="0.25">
      <c r="B29" s="159" t="s">
        <v>334</v>
      </c>
      <c r="C29" s="309">
        <v>47695.3</v>
      </c>
      <c r="D29" s="309">
        <v>0</v>
      </c>
      <c r="E29" s="309">
        <v>47695.3</v>
      </c>
      <c r="F29" s="309">
        <v>0</v>
      </c>
      <c r="G29" s="309">
        <v>0</v>
      </c>
    </row>
    <row r="30" spans="2:7" s="213" customFormat="1" ht="24" customHeight="1" x14ac:dyDescent="0.25">
      <c r="B30" s="159" t="s">
        <v>335</v>
      </c>
      <c r="C30" s="309">
        <v>1653621.4999999995</v>
      </c>
      <c r="D30" s="309">
        <v>0</v>
      </c>
      <c r="E30" s="309">
        <v>1653621.4999999995</v>
      </c>
      <c r="F30" s="309">
        <v>0</v>
      </c>
      <c r="G30" s="309">
        <v>0</v>
      </c>
    </row>
    <row r="31" spans="2:7" s="213" customFormat="1" ht="24" customHeight="1" x14ac:dyDescent="0.25">
      <c r="B31" s="159" t="s">
        <v>336</v>
      </c>
      <c r="C31" s="309">
        <v>562066.49977999984</v>
      </c>
      <c r="D31" s="309">
        <v>476387.51977999997</v>
      </c>
      <c r="E31" s="309">
        <v>85678.980000000025</v>
      </c>
      <c r="F31" s="309">
        <v>0</v>
      </c>
      <c r="G31" s="309">
        <v>0</v>
      </c>
    </row>
    <row r="32" spans="2:7" s="213" customFormat="1" ht="24" customHeight="1" x14ac:dyDescent="0.25">
      <c r="B32" s="159" t="s">
        <v>337</v>
      </c>
      <c r="C32" s="309">
        <v>19598.899999999998</v>
      </c>
      <c r="D32" s="309">
        <v>519.00000000000011</v>
      </c>
      <c r="E32" s="309">
        <v>0</v>
      </c>
      <c r="F32" s="309">
        <v>0</v>
      </c>
      <c r="G32" s="309">
        <v>19079.900000000001</v>
      </c>
    </row>
    <row r="33" spans="2:7" s="213" customFormat="1" ht="24" customHeight="1" x14ac:dyDescent="0.25">
      <c r="B33" s="159" t="s">
        <v>338</v>
      </c>
      <c r="C33" s="309">
        <v>737334.27999999991</v>
      </c>
      <c r="D33" s="309">
        <v>0</v>
      </c>
      <c r="E33" s="309">
        <v>737334.27999999991</v>
      </c>
      <c r="F33" s="309">
        <v>0</v>
      </c>
      <c r="G33" s="309">
        <v>0</v>
      </c>
    </row>
    <row r="34" spans="2:7" s="213" customFormat="1" ht="24" customHeight="1" x14ac:dyDescent="0.25">
      <c r="B34" s="159" t="s">
        <v>339</v>
      </c>
      <c r="C34" s="309">
        <v>403.99999999999989</v>
      </c>
      <c r="D34" s="309">
        <v>261.99999999999994</v>
      </c>
      <c r="E34" s="309">
        <v>0</v>
      </c>
      <c r="F34" s="309">
        <v>111.00000000000001</v>
      </c>
      <c r="G34" s="309">
        <v>30.999999999999986</v>
      </c>
    </row>
    <row r="35" spans="2:7" s="213" customFormat="1" ht="24" customHeight="1" x14ac:dyDescent="0.25">
      <c r="B35" s="159" t="s">
        <v>340</v>
      </c>
      <c r="C35" s="309">
        <v>31006.27</v>
      </c>
      <c r="D35" s="309">
        <v>0</v>
      </c>
      <c r="E35" s="309">
        <v>0</v>
      </c>
      <c r="F35" s="309">
        <v>0</v>
      </c>
      <c r="G35" s="309">
        <v>31006.27</v>
      </c>
    </row>
    <row r="36" spans="2:7" s="213" customFormat="1" ht="24" customHeight="1" x14ac:dyDescent="0.25">
      <c r="B36" s="159" t="s">
        <v>341</v>
      </c>
      <c r="C36" s="309">
        <v>16</v>
      </c>
      <c r="D36" s="309">
        <v>16</v>
      </c>
      <c r="E36" s="309">
        <v>0</v>
      </c>
      <c r="F36" s="309">
        <v>0</v>
      </c>
      <c r="G36" s="309">
        <v>0</v>
      </c>
    </row>
    <row r="37" spans="2:7" s="213" customFormat="1" ht="24" customHeight="1" x14ac:dyDescent="0.25">
      <c r="B37" s="159" t="s">
        <v>342</v>
      </c>
      <c r="C37" s="309">
        <v>475.22999999999996</v>
      </c>
      <c r="D37" s="309">
        <v>0</v>
      </c>
      <c r="E37" s="309">
        <v>0</v>
      </c>
      <c r="F37" s="309">
        <v>0</v>
      </c>
      <c r="G37" s="309">
        <v>475.22999999999996</v>
      </c>
    </row>
    <row r="38" spans="2:7" s="213" customFormat="1" ht="24" customHeight="1" x14ac:dyDescent="0.25">
      <c r="B38" s="159" t="s">
        <v>343</v>
      </c>
      <c r="C38" s="309">
        <v>444792.63999999984</v>
      </c>
      <c r="D38" s="309">
        <v>58441.86</v>
      </c>
      <c r="E38" s="309">
        <v>20104.049999999996</v>
      </c>
      <c r="F38" s="309">
        <v>78318.000000000073</v>
      </c>
      <c r="G38" s="309">
        <v>287928.72999999969</v>
      </c>
    </row>
    <row r="39" spans="2:7" s="213" customFormat="1" ht="24" customHeight="1" x14ac:dyDescent="0.25">
      <c r="B39" s="159" t="s">
        <v>344</v>
      </c>
      <c r="C39" s="309">
        <v>1505.98</v>
      </c>
      <c r="D39" s="309">
        <v>0</v>
      </c>
      <c r="E39" s="309">
        <v>0</v>
      </c>
      <c r="F39" s="309">
        <v>0</v>
      </c>
      <c r="G39" s="309">
        <v>1505.98</v>
      </c>
    </row>
    <row r="40" spans="2:7" s="213" customFormat="1" ht="24" customHeight="1" x14ac:dyDescent="0.25">
      <c r="B40" s="159" t="s">
        <v>345</v>
      </c>
      <c r="C40" s="309">
        <v>188500.44715999998</v>
      </c>
      <c r="D40" s="309">
        <v>186429.44715999998</v>
      </c>
      <c r="E40" s="309">
        <v>2070.9999999999991</v>
      </c>
      <c r="F40" s="309">
        <v>0</v>
      </c>
      <c r="G40" s="309">
        <v>0</v>
      </c>
    </row>
    <row r="41" spans="2:7" s="213" customFormat="1" ht="24" customHeight="1" x14ac:dyDescent="0.25">
      <c r="B41" s="159" t="s">
        <v>346</v>
      </c>
      <c r="C41" s="309">
        <v>432782.13</v>
      </c>
      <c r="D41" s="309">
        <v>589.15</v>
      </c>
      <c r="E41" s="309">
        <v>432192.98000000016</v>
      </c>
      <c r="F41" s="309">
        <v>0</v>
      </c>
      <c r="G41" s="309">
        <v>0</v>
      </c>
    </row>
    <row r="42" spans="2:7" s="213" customFormat="1" ht="24" customHeight="1" x14ac:dyDescent="0.25">
      <c r="B42" s="159" t="s">
        <v>348</v>
      </c>
      <c r="C42" s="309">
        <v>49245</v>
      </c>
      <c r="D42" s="309">
        <v>0</v>
      </c>
      <c r="E42" s="309">
        <v>0</v>
      </c>
      <c r="F42" s="309">
        <v>39363</v>
      </c>
      <c r="G42" s="309">
        <v>9882</v>
      </c>
    </row>
    <row r="43" spans="2:7" s="213" customFormat="1" ht="24" customHeight="1" x14ac:dyDescent="0.25">
      <c r="B43" s="622" t="s">
        <v>360</v>
      </c>
      <c r="C43" s="622"/>
      <c r="D43" s="622"/>
    </row>
    <row r="44" spans="2:7" s="213" customFormat="1" ht="24" customHeight="1" x14ac:dyDescent="0.25">
      <c r="B44" s="289" t="s">
        <v>963</v>
      </c>
    </row>
    <row r="45" spans="2:7" s="213" customFormat="1" ht="13.5" x14ac:dyDescent="0.25"/>
    <row r="46" spans="2:7" s="213" customFormat="1" ht="13.5" x14ac:dyDescent="0.25">
      <c r="B46" s="290"/>
    </row>
    <row r="47" spans="2:7" s="213" customFormat="1" ht="13.5" x14ac:dyDescent="0.25">
      <c r="B47" s="290"/>
    </row>
    <row r="48" spans="2:7" s="213" customFormat="1" ht="13.5" x14ac:dyDescent="0.25">
      <c r="B48" s="290"/>
    </row>
    <row r="49" spans="2:2" s="213" customFormat="1" ht="13.5" x14ac:dyDescent="0.25"/>
    <row r="50" spans="2:2" s="213" customFormat="1" ht="13.5" x14ac:dyDescent="0.25">
      <c r="B50" s="290"/>
    </row>
    <row r="51" spans="2:2" s="213" customFormat="1" ht="13.5" x14ac:dyDescent="0.25">
      <c r="B51" s="290"/>
    </row>
    <row r="52" spans="2:2" x14ac:dyDescent="0.25">
      <c r="B52" s="287"/>
    </row>
    <row r="53" spans="2:2" x14ac:dyDescent="0.25">
      <c r="B53" s="287"/>
    </row>
  </sheetData>
  <mergeCells count="3">
    <mergeCell ref="B4:G4"/>
    <mergeCell ref="B5:G5"/>
    <mergeCell ref="B43:D43"/>
  </mergeCells>
  <hyperlinks>
    <hyperlink ref="H6" location="ÍNDICE!A1" display="ÍNDICE&gt;&gt;"/>
  </hyperlinks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24"/>
  <sheetViews>
    <sheetView showGridLines="0" zoomScale="85" zoomScaleNormal="85" workbookViewId="0">
      <selection activeCell="B6" sqref="B6:B7"/>
    </sheetView>
  </sheetViews>
  <sheetFormatPr baseColWidth="10" defaultRowHeight="16.5" x14ac:dyDescent="0.25"/>
  <cols>
    <col min="1" max="1" width="4.140625" style="195" customWidth="1"/>
    <col min="2" max="2" width="22.7109375" style="306" customWidth="1"/>
    <col min="3" max="3" width="22.7109375" style="308" customWidth="1"/>
    <col min="4" max="8" width="22.7109375" style="195" customWidth="1"/>
    <col min="9" max="9" width="14.42578125" style="195" customWidth="1"/>
    <col min="10" max="16" width="11.85546875" style="195" customWidth="1"/>
    <col min="17" max="16384" width="11.42578125" style="195"/>
  </cols>
  <sheetData>
    <row r="4" spans="1:18" ht="29.25" customHeight="1" x14ac:dyDescent="0.25">
      <c r="A4" s="208"/>
      <c r="B4" s="654" t="s">
        <v>521</v>
      </c>
      <c r="C4" s="654"/>
      <c r="D4" s="654"/>
      <c r="E4" s="654"/>
      <c r="F4" s="654"/>
      <c r="G4" s="654"/>
      <c r="H4" s="654"/>
      <c r="I4" s="208"/>
      <c r="J4" s="208"/>
      <c r="K4" s="208"/>
      <c r="L4" s="208"/>
    </row>
    <row r="5" spans="1:18" ht="79.5" customHeight="1" x14ac:dyDescent="0.25">
      <c r="A5" s="208"/>
      <c r="B5" s="663" t="s">
        <v>614</v>
      </c>
      <c r="C5" s="663"/>
      <c r="D5" s="663"/>
      <c r="E5" s="663"/>
      <c r="F5" s="663"/>
      <c r="G5" s="663"/>
      <c r="H5" s="663"/>
      <c r="I5" s="208"/>
      <c r="J5" s="209"/>
      <c r="K5" s="209"/>
      <c r="L5" s="209"/>
      <c r="M5" s="209"/>
      <c r="N5" s="209"/>
      <c r="O5" s="209"/>
      <c r="P5" s="209"/>
      <c r="Q5" s="209"/>
      <c r="R5" s="209"/>
    </row>
    <row r="6" spans="1:18" s="207" customFormat="1" ht="29.25" customHeight="1" x14ac:dyDescent="0.25">
      <c r="B6" s="582" t="s">
        <v>422</v>
      </c>
      <c r="C6" s="582" t="s">
        <v>421</v>
      </c>
      <c r="D6" s="582"/>
      <c r="E6" s="582" t="s">
        <v>982</v>
      </c>
      <c r="F6" s="582"/>
      <c r="G6" s="582" t="s">
        <v>129</v>
      </c>
      <c r="H6" s="582"/>
      <c r="I6" s="346" t="s">
        <v>495</v>
      </c>
      <c r="J6" s="312"/>
      <c r="K6" s="312"/>
      <c r="L6" s="312"/>
      <c r="M6" s="312"/>
      <c r="N6" s="312"/>
      <c r="O6" s="312"/>
      <c r="P6" s="312"/>
    </row>
    <row r="7" spans="1:18" s="328" customFormat="1" ht="29.25" customHeight="1" x14ac:dyDescent="0.25">
      <c r="B7" s="582"/>
      <c r="C7" s="375" t="s">
        <v>416</v>
      </c>
      <c r="D7" s="375" t="s">
        <v>423</v>
      </c>
      <c r="E7" s="375" t="s">
        <v>983</v>
      </c>
      <c r="F7" s="375" t="s">
        <v>984</v>
      </c>
      <c r="G7" s="374" t="s">
        <v>983</v>
      </c>
      <c r="H7" s="374" t="s">
        <v>984</v>
      </c>
    </row>
    <row r="8" spans="1:18" s="328" customFormat="1" ht="18" customHeight="1" x14ac:dyDescent="0.25">
      <c r="B8" s="336" t="s">
        <v>2</v>
      </c>
      <c r="C8" s="505">
        <v>10217100.819037003</v>
      </c>
      <c r="D8" s="505">
        <v>9460566.3964529857</v>
      </c>
      <c r="E8" s="505">
        <v>5673670.7035300005</v>
      </c>
      <c r="F8" s="505">
        <v>6009407.2215299988</v>
      </c>
      <c r="G8" s="337">
        <v>0.55531121832120311</v>
      </c>
      <c r="H8" s="337">
        <v>0.6352058608016411</v>
      </c>
    </row>
    <row r="9" spans="1:18" s="207" customFormat="1" ht="18" customHeight="1" x14ac:dyDescent="0.25">
      <c r="B9" s="329" t="s">
        <v>179</v>
      </c>
      <c r="C9" s="506">
        <v>949715.39470399998</v>
      </c>
      <c r="D9" s="506">
        <v>815909.33432899835</v>
      </c>
      <c r="E9" s="506">
        <v>666717.50853999995</v>
      </c>
      <c r="F9" s="506">
        <v>740280.57799999986</v>
      </c>
      <c r="G9" s="338">
        <v>0.70201821751852023</v>
      </c>
      <c r="H9" s="338">
        <v>0.90730740151269951</v>
      </c>
    </row>
    <row r="10" spans="1:18" s="207" customFormat="1" ht="18" customHeight="1" x14ac:dyDescent="0.25">
      <c r="B10" s="329" t="s">
        <v>180</v>
      </c>
      <c r="C10" s="506">
        <v>855695.08443900093</v>
      </c>
      <c r="D10" s="506">
        <v>702870.85541899956</v>
      </c>
      <c r="E10" s="506">
        <v>642756.77999999991</v>
      </c>
      <c r="F10" s="506">
        <v>565078.51999999979</v>
      </c>
      <c r="G10" s="338">
        <v>0.75115165634192615</v>
      </c>
      <c r="H10" s="338">
        <v>0.80395781905502661</v>
      </c>
    </row>
    <row r="11" spans="1:18" s="207" customFormat="1" ht="18" customHeight="1" x14ac:dyDescent="0.25">
      <c r="B11" s="329" t="s">
        <v>181</v>
      </c>
      <c r="C11" s="506">
        <v>854504.49439100188</v>
      </c>
      <c r="D11" s="506">
        <v>805066.77496199578</v>
      </c>
      <c r="E11" s="506">
        <v>501556.65999999992</v>
      </c>
      <c r="F11" s="506">
        <v>566750.21999999986</v>
      </c>
      <c r="G11" s="338">
        <v>0.58695614042083544</v>
      </c>
      <c r="H11" s="338">
        <v>0.70397914511719106</v>
      </c>
    </row>
    <row r="12" spans="1:18" s="207" customFormat="1" ht="18" customHeight="1" x14ac:dyDescent="0.25">
      <c r="B12" s="329" t="s">
        <v>182</v>
      </c>
      <c r="C12" s="506">
        <v>861274.10191400012</v>
      </c>
      <c r="D12" s="506">
        <v>799479.78363600094</v>
      </c>
      <c r="E12" s="506">
        <v>559029.31024000002</v>
      </c>
      <c r="F12" s="506">
        <v>678902.45000000007</v>
      </c>
      <c r="G12" s="338">
        <v>0.64907247181550598</v>
      </c>
      <c r="H12" s="338">
        <v>0.84918025933361296</v>
      </c>
    </row>
    <row r="13" spans="1:18" s="207" customFormat="1" ht="18" customHeight="1" x14ac:dyDescent="0.25">
      <c r="B13" s="329" t="s">
        <v>183</v>
      </c>
      <c r="C13" s="506">
        <v>891586.29581700068</v>
      </c>
      <c r="D13" s="506">
        <v>814615.25312999764</v>
      </c>
      <c r="E13" s="506">
        <v>483446.3430600001</v>
      </c>
      <c r="F13" s="506">
        <v>485346.96803000005</v>
      </c>
      <c r="G13" s="338">
        <v>0.54223168898866536</v>
      </c>
      <c r="H13" s="338">
        <v>0.59579901820540493</v>
      </c>
    </row>
    <row r="14" spans="1:18" ht="18" customHeight="1" x14ac:dyDescent="0.25">
      <c r="B14" s="329" t="s">
        <v>184</v>
      </c>
      <c r="C14" s="506">
        <v>830204.99641299935</v>
      </c>
      <c r="D14" s="506">
        <v>835161.67174299969</v>
      </c>
      <c r="E14" s="506">
        <v>399471.06557000015</v>
      </c>
      <c r="F14" s="506">
        <v>411768.28599999996</v>
      </c>
      <c r="G14" s="338">
        <v>0.48117159893756722</v>
      </c>
      <c r="H14" s="338">
        <v>0.49304020997590925</v>
      </c>
    </row>
    <row r="15" spans="1:18" ht="18" customHeight="1" x14ac:dyDescent="0.25">
      <c r="B15" s="329" t="s">
        <v>185</v>
      </c>
      <c r="C15" s="506">
        <v>854649.65084600111</v>
      </c>
      <c r="D15" s="506">
        <v>756210.98852599622</v>
      </c>
      <c r="E15" s="506">
        <v>452754.45288000011</v>
      </c>
      <c r="F15" s="506">
        <v>435566.6669999999</v>
      </c>
      <c r="G15" s="338">
        <v>0.52975444666926064</v>
      </c>
      <c r="H15" s="338">
        <v>0.57598563576681805</v>
      </c>
    </row>
    <row r="16" spans="1:18" ht="18" customHeight="1" x14ac:dyDescent="0.25">
      <c r="B16" s="329" t="s">
        <v>186</v>
      </c>
      <c r="C16" s="506">
        <v>783672.36787700199</v>
      </c>
      <c r="D16" s="506">
        <v>812904.2294160017</v>
      </c>
      <c r="E16" s="506">
        <v>379538.06550999987</v>
      </c>
      <c r="F16" s="506">
        <v>439387.71850000002</v>
      </c>
      <c r="G16" s="338">
        <v>0.48430706640605792</v>
      </c>
      <c r="H16" s="338">
        <v>0.54051597051679801</v>
      </c>
    </row>
    <row r="17" spans="2:10" ht="18" customHeight="1" x14ac:dyDescent="0.25">
      <c r="B17" s="329" t="s">
        <v>187</v>
      </c>
      <c r="C17" s="506">
        <v>797033.12748300005</v>
      </c>
      <c r="D17" s="506">
        <v>837684.78517799778</v>
      </c>
      <c r="E17" s="506">
        <v>372923.50830999995</v>
      </c>
      <c r="F17" s="506">
        <v>408344.43099999998</v>
      </c>
      <c r="G17" s="338">
        <v>0.46788959636806821</v>
      </c>
      <c r="H17" s="338">
        <v>0.48746788556417647</v>
      </c>
    </row>
    <row r="18" spans="2:10" ht="18" customHeight="1" x14ac:dyDescent="0.25">
      <c r="B18" s="329" t="s">
        <v>188</v>
      </c>
      <c r="C18" s="506">
        <v>857488.38925999904</v>
      </c>
      <c r="D18" s="506">
        <v>714636.43380400178</v>
      </c>
      <c r="E18" s="506">
        <v>378991.82073999994</v>
      </c>
      <c r="F18" s="506">
        <v>371938.89099999995</v>
      </c>
      <c r="G18" s="338">
        <v>0.44197895328596204</v>
      </c>
      <c r="H18" s="338">
        <v>0.52045889826827518</v>
      </c>
    </row>
    <row r="19" spans="2:10" ht="18" customHeight="1" x14ac:dyDescent="0.25">
      <c r="B19" s="329" t="s">
        <v>189</v>
      </c>
      <c r="C19" s="506">
        <v>765606.10649300204</v>
      </c>
      <c r="D19" s="506">
        <v>824117.93108199793</v>
      </c>
      <c r="E19" s="506">
        <v>343561.20823000005</v>
      </c>
      <c r="F19" s="506">
        <v>433232.56700000004</v>
      </c>
      <c r="G19" s="338">
        <v>0.44874408043026803</v>
      </c>
      <c r="H19" s="338">
        <v>0.52569244116700864</v>
      </c>
    </row>
    <row r="20" spans="2:10" ht="18" customHeight="1" x14ac:dyDescent="0.25">
      <c r="B20" s="329" t="s">
        <v>190</v>
      </c>
      <c r="C20" s="506">
        <v>915670.80939999851</v>
      </c>
      <c r="D20" s="506">
        <v>741908.35522800032</v>
      </c>
      <c r="E20" s="506">
        <v>492923.98045000015</v>
      </c>
      <c r="F20" s="506">
        <v>472809.92499999981</v>
      </c>
      <c r="G20" s="338">
        <v>0.53832007681122107</v>
      </c>
      <c r="H20" s="338">
        <v>0.63728885335803742</v>
      </c>
    </row>
    <row r="21" spans="2:10" ht="15" customHeight="1" x14ac:dyDescent="0.25">
      <c r="B21" s="508"/>
      <c r="C21" s="513"/>
      <c r="D21" s="513"/>
      <c r="E21" s="513"/>
      <c r="F21" s="513"/>
      <c r="G21" s="514"/>
      <c r="H21" s="514"/>
    </row>
    <row r="22" spans="2:10" ht="24" customHeight="1" x14ac:dyDescent="0.25">
      <c r="B22" s="622" t="s">
        <v>360</v>
      </c>
      <c r="C22" s="622"/>
      <c r="D22" s="622"/>
      <c r="E22" s="199"/>
      <c r="F22" s="199"/>
      <c r="G22" s="199"/>
      <c r="H22" s="199"/>
    </row>
    <row r="23" spans="2:10" ht="32.25" customHeight="1" x14ac:dyDescent="0.25">
      <c r="B23" s="662" t="s">
        <v>992</v>
      </c>
      <c r="C23" s="662"/>
      <c r="D23" s="662"/>
      <c r="E23" s="662"/>
      <c r="F23" s="662"/>
      <c r="G23" s="662"/>
      <c r="H23" s="662"/>
    </row>
    <row r="24" spans="2:10" ht="31.5" customHeight="1" x14ac:dyDescent="0.25">
      <c r="B24" s="661" t="s">
        <v>985</v>
      </c>
      <c r="C24" s="661"/>
      <c r="D24" s="661"/>
      <c r="E24" s="661"/>
      <c r="F24" s="520"/>
      <c r="G24" s="520"/>
      <c r="H24" s="520"/>
      <c r="I24" s="520"/>
      <c r="J24" s="520"/>
    </row>
  </sheetData>
  <mergeCells count="9">
    <mergeCell ref="B24:E24"/>
    <mergeCell ref="B23:H23"/>
    <mergeCell ref="B22:D22"/>
    <mergeCell ref="C6:D6"/>
    <mergeCell ref="B4:H4"/>
    <mergeCell ref="B5:H5"/>
    <mergeCell ref="B6:B7"/>
    <mergeCell ref="G6:H6"/>
    <mergeCell ref="E6:F6"/>
  </mergeCells>
  <hyperlinks>
    <hyperlink ref="I6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59"/>
  <sheetViews>
    <sheetView showGridLines="0" zoomScale="70" zoomScaleNormal="70" workbookViewId="0">
      <selection activeCell="B6" sqref="B6:B7"/>
    </sheetView>
  </sheetViews>
  <sheetFormatPr baseColWidth="10" defaultRowHeight="16.5" x14ac:dyDescent="0.25"/>
  <cols>
    <col min="1" max="1" width="4.140625" style="195" customWidth="1"/>
    <col min="2" max="2" width="16.140625" style="306" customWidth="1"/>
    <col min="3" max="3" width="16.28515625" style="308" customWidth="1"/>
    <col min="4" max="10" width="25.42578125" style="195" customWidth="1"/>
    <col min="11" max="11" width="14.42578125" style="195" customWidth="1"/>
    <col min="12" max="18" width="11.85546875" style="195" customWidth="1"/>
    <col min="19" max="16384" width="11.42578125" style="195"/>
  </cols>
  <sheetData>
    <row r="4" spans="1:20" ht="29.25" customHeight="1" x14ac:dyDescent="0.25">
      <c r="A4" s="208"/>
      <c r="B4" s="654" t="s">
        <v>520</v>
      </c>
      <c r="C4" s="654"/>
      <c r="D4" s="654"/>
      <c r="E4" s="654"/>
      <c r="F4" s="654"/>
      <c r="G4" s="654"/>
      <c r="H4" s="654"/>
      <c r="I4" s="654"/>
      <c r="J4" s="654"/>
      <c r="K4" s="208"/>
      <c r="L4" s="208"/>
      <c r="M4" s="208"/>
      <c r="N4" s="208"/>
    </row>
    <row r="5" spans="1:20" ht="75" customHeight="1" x14ac:dyDescent="0.25">
      <c r="A5" s="208"/>
      <c r="B5" s="655" t="s">
        <v>616</v>
      </c>
      <c r="C5" s="655"/>
      <c r="D5" s="655"/>
      <c r="E5" s="655"/>
      <c r="F5" s="655"/>
      <c r="G5" s="655"/>
      <c r="H5" s="655"/>
      <c r="I5" s="655"/>
      <c r="J5" s="655"/>
      <c r="K5" s="208"/>
      <c r="L5" s="209"/>
      <c r="M5" s="209"/>
      <c r="N5" s="209"/>
      <c r="O5" s="209"/>
      <c r="P5" s="209"/>
      <c r="Q5" s="209"/>
      <c r="R5" s="209"/>
      <c r="S5" s="209"/>
      <c r="T5" s="209"/>
    </row>
    <row r="6" spans="1:20" s="207" customFormat="1" ht="27.75" customHeight="1" x14ac:dyDescent="0.25">
      <c r="B6" s="566" t="s">
        <v>404</v>
      </c>
      <c r="C6" s="566" t="s">
        <v>407</v>
      </c>
      <c r="D6" s="566" t="s">
        <v>406</v>
      </c>
      <c r="E6" s="566"/>
      <c r="F6" s="566"/>
      <c r="G6" s="566"/>
      <c r="H6" s="566"/>
      <c r="I6" s="566"/>
      <c r="J6" s="566"/>
      <c r="K6" s="346" t="s">
        <v>495</v>
      </c>
    </row>
    <row r="7" spans="1:20" s="207" customFormat="1" ht="48.75" customHeight="1" x14ac:dyDescent="0.25">
      <c r="B7" s="566"/>
      <c r="C7" s="566"/>
      <c r="D7" s="519" t="s">
        <v>948</v>
      </c>
      <c r="E7" s="519" t="s">
        <v>949</v>
      </c>
      <c r="F7" s="519" t="s">
        <v>950</v>
      </c>
      <c r="G7" s="519" t="s">
        <v>951</v>
      </c>
      <c r="H7" s="519" t="s">
        <v>952</v>
      </c>
      <c r="I7" s="519" t="s">
        <v>953</v>
      </c>
      <c r="J7" s="519" t="s">
        <v>954</v>
      </c>
    </row>
    <row r="8" spans="1:20" s="207" customFormat="1" ht="18" customHeight="1" x14ac:dyDescent="0.25">
      <c r="B8" s="307">
        <v>2008</v>
      </c>
      <c r="C8" s="309">
        <v>4492</v>
      </c>
      <c r="D8" s="255">
        <v>260</v>
      </c>
      <c r="E8" s="255">
        <v>2497</v>
      </c>
      <c r="F8" s="255">
        <v>597</v>
      </c>
      <c r="G8" s="255">
        <v>554</v>
      </c>
      <c r="H8" s="255">
        <v>317</v>
      </c>
      <c r="I8" s="255">
        <v>198</v>
      </c>
      <c r="J8" s="255">
        <v>69</v>
      </c>
    </row>
    <row r="9" spans="1:20" s="207" customFormat="1" ht="18" customHeight="1" x14ac:dyDescent="0.25">
      <c r="B9" s="307">
        <v>2009</v>
      </c>
      <c r="C9" s="309">
        <v>5060</v>
      </c>
      <c r="D9" s="255">
        <v>204</v>
      </c>
      <c r="E9" s="255">
        <v>3110</v>
      </c>
      <c r="F9" s="255">
        <v>716</v>
      </c>
      <c r="G9" s="255">
        <v>494</v>
      </c>
      <c r="H9" s="255">
        <v>294</v>
      </c>
      <c r="I9" s="255">
        <v>204</v>
      </c>
      <c r="J9" s="255">
        <v>38</v>
      </c>
      <c r="K9" s="247"/>
      <c r="L9" s="247"/>
      <c r="M9" s="247"/>
    </row>
    <row r="10" spans="1:20" s="207" customFormat="1" ht="18" customHeight="1" x14ac:dyDescent="0.25">
      <c r="B10" s="307">
        <v>2010</v>
      </c>
      <c r="C10" s="309">
        <v>3966</v>
      </c>
      <c r="D10" s="255">
        <v>208</v>
      </c>
      <c r="E10" s="255">
        <v>2289</v>
      </c>
      <c r="F10" s="255">
        <v>274</v>
      </c>
      <c r="G10" s="255">
        <v>536</v>
      </c>
      <c r="H10" s="255">
        <v>385</v>
      </c>
      <c r="I10" s="255">
        <v>239</v>
      </c>
      <c r="J10" s="255">
        <v>35</v>
      </c>
      <c r="K10" s="247"/>
      <c r="L10" s="247"/>
      <c r="M10" s="247"/>
    </row>
    <row r="11" spans="1:20" s="207" customFormat="1" ht="18" customHeight="1" x14ac:dyDescent="0.25">
      <c r="B11" s="307">
        <v>2011</v>
      </c>
      <c r="C11" s="309">
        <v>3230</v>
      </c>
      <c r="D11" s="255">
        <v>294</v>
      </c>
      <c r="E11" s="255">
        <v>1255</v>
      </c>
      <c r="F11" s="255">
        <v>359</v>
      </c>
      <c r="G11" s="255">
        <v>479</v>
      </c>
      <c r="H11" s="255">
        <v>382</v>
      </c>
      <c r="I11" s="255">
        <v>426</v>
      </c>
      <c r="J11" s="255">
        <v>35</v>
      </c>
      <c r="K11" s="247"/>
      <c r="L11" s="247"/>
      <c r="M11" s="247"/>
    </row>
    <row r="12" spans="1:20" s="207" customFormat="1" ht="18" customHeight="1" x14ac:dyDescent="0.25">
      <c r="B12" s="307">
        <v>2012</v>
      </c>
      <c r="C12" s="309">
        <v>5523</v>
      </c>
      <c r="D12" s="255">
        <v>344</v>
      </c>
      <c r="E12" s="255">
        <v>3556</v>
      </c>
      <c r="F12" s="255">
        <v>330</v>
      </c>
      <c r="G12" s="255">
        <v>472</v>
      </c>
      <c r="H12" s="255">
        <v>571</v>
      </c>
      <c r="I12" s="255">
        <v>102</v>
      </c>
      <c r="J12" s="255">
        <v>148</v>
      </c>
      <c r="K12" s="247"/>
      <c r="L12" s="247"/>
      <c r="M12" s="247"/>
    </row>
    <row r="13" spans="1:20" s="207" customFormat="1" ht="18" customHeight="1" x14ac:dyDescent="0.25">
      <c r="B13" s="307">
        <v>2013</v>
      </c>
      <c r="C13" s="309">
        <v>4801</v>
      </c>
      <c r="D13" s="255">
        <v>588</v>
      </c>
      <c r="E13" s="255">
        <v>1646</v>
      </c>
      <c r="F13" s="255">
        <v>850</v>
      </c>
      <c r="G13" s="255">
        <v>710</v>
      </c>
      <c r="H13" s="255">
        <v>379</v>
      </c>
      <c r="I13" s="255">
        <v>440</v>
      </c>
      <c r="J13" s="255">
        <v>188</v>
      </c>
    </row>
    <row r="14" spans="1:20" s="207" customFormat="1" ht="18" customHeight="1" x14ac:dyDescent="0.25">
      <c r="B14" s="307">
        <v>2014</v>
      </c>
      <c r="C14" s="309">
        <v>2749</v>
      </c>
      <c r="D14" s="255">
        <v>256</v>
      </c>
      <c r="E14" s="255">
        <v>928</v>
      </c>
      <c r="F14" s="255">
        <v>489</v>
      </c>
      <c r="G14" s="255">
        <v>348</v>
      </c>
      <c r="H14" s="255">
        <v>375</v>
      </c>
      <c r="I14" s="255">
        <v>291</v>
      </c>
      <c r="J14" s="255">
        <v>62</v>
      </c>
    </row>
    <row r="15" spans="1:20" s="207" customFormat="1" ht="18" customHeight="1" x14ac:dyDescent="0.25">
      <c r="B15" s="307">
        <v>2015</v>
      </c>
      <c r="C15" s="309">
        <v>2731</v>
      </c>
      <c r="D15" s="255">
        <v>227</v>
      </c>
      <c r="E15" s="255">
        <v>921</v>
      </c>
      <c r="F15" s="255">
        <v>441</v>
      </c>
      <c r="G15" s="255">
        <v>376</v>
      </c>
      <c r="H15" s="255">
        <v>375</v>
      </c>
      <c r="I15" s="255">
        <v>321</v>
      </c>
      <c r="J15" s="255">
        <v>70</v>
      </c>
    </row>
    <row r="16" spans="1:20" ht="18" customHeight="1" x14ac:dyDescent="0.25">
      <c r="B16" s="307">
        <v>2016</v>
      </c>
      <c r="C16" s="309">
        <v>2655</v>
      </c>
      <c r="D16" s="255">
        <v>177</v>
      </c>
      <c r="E16" s="255">
        <v>983</v>
      </c>
      <c r="F16" s="255">
        <v>425</v>
      </c>
      <c r="G16" s="255">
        <v>329</v>
      </c>
      <c r="H16" s="255">
        <v>364</v>
      </c>
      <c r="I16" s="255">
        <v>289</v>
      </c>
      <c r="J16" s="255">
        <v>88</v>
      </c>
    </row>
    <row r="17" spans="2:10" ht="18" customHeight="1" x14ac:dyDescent="0.25">
      <c r="B17" s="307">
        <v>2017</v>
      </c>
      <c r="C17" s="309">
        <v>2440</v>
      </c>
      <c r="D17" s="255">
        <v>188</v>
      </c>
      <c r="E17" s="255">
        <v>716</v>
      </c>
      <c r="F17" s="255">
        <v>435</v>
      </c>
      <c r="G17" s="255">
        <v>357</v>
      </c>
      <c r="H17" s="255">
        <v>390</v>
      </c>
      <c r="I17" s="255">
        <v>292</v>
      </c>
      <c r="J17" s="255">
        <v>62</v>
      </c>
    </row>
    <row r="18" spans="2:10" ht="24" customHeight="1" x14ac:dyDescent="0.25">
      <c r="B18" s="566" t="s">
        <v>404</v>
      </c>
      <c r="C18" s="566" t="s">
        <v>405</v>
      </c>
      <c r="D18" s="566" t="s">
        <v>515</v>
      </c>
      <c r="E18" s="566"/>
      <c r="F18" s="566"/>
      <c r="G18" s="566"/>
      <c r="H18" s="566"/>
      <c r="I18" s="566"/>
      <c r="J18" s="566"/>
    </row>
    <row r="19" spans="2:10" ht="62.25" customHeight="1" x14ac:dyDescent="0.25">
      <c r="B19" s="566"/>
      <c r="C19" s="566"/>
      <c r="D19" s="519" t="s">
        <v>948</v>
      </c>
      <c r="E19" s="519" t="s">
        <v>949</v>
      </c>
      <c r="F19" s="519" t="s">
        <v>950</v>
      </c>
      <c r="G19" s="519" t="s">
        <v>951</v>
      </c>
      <c r="H19" s="519" t="s">
        <v>952</v>
      </c>
      <c r="I19" s="519" t="s">
        <v>953</v>
      </c>
      <c r="J19" s="519" t="s">
        <v>954</v>
      </c>
    </row>
    <row r="20" spans="2:10" ht="18.75" customHeight="1" x14ac:dyDescent="0.25">
      <c r="B20" s="307">
        <v>2008</v>
      </c>
      <c r="C20" s="309">
        <v>52890335</v>
      </c>
      <c r="D20" s="255">
        <v>4698051</v>
      </c>
      <c r="E20" s="255">
        <v>31445883</v>
      </c>
      <c r="F20" s="255">
        <v>1860117</v>
      </c>
      <c r="G20" s="255">
        <v>5390365</v>
      </c>
      <c r="H20" s="255">
        <v>7421170</v>
      </c>
      <c r="I20" s="255">
        <v>1945458</v>
      </c>
      <c r="J20" s="255">
        <v>129291</v>
      </c>
    </row>
    <row r="21" spans="2:10" ht="18.75" customHeight="1" x14ac:dyDescent="0.25">
      <c r="B21" s="307">
        <v>2009</v>
      </c>
      <c r="C21" s="309">
        <v>61377102</v>
      </c>
      <c r="D21" s="255">
        <v>3527206</v>
      </c>
      <c r="E21" s="255">
        <v>39943488</v>
      </c>
      <c r="F21" s="255">
        <v>2898849</v>
      </c>
      <c r="G21" s="255">
        <v>5746058</v>
      </c>
      <c r="H21" s="255">
        <v>6631013</v>
      </c>
      <c r="I21" s="255">
        <v>2599558</v>
      </c>
      <c r="J21" s="255">
        <v>30930</v>
      </c>
    </row>
    <row r="22" spans="2:10" ht="18.75" customHeight="1" x14ac:dyDescent="0.25">
      <c r="B22" s="307">
        <v>2010</v>
      </c>
      <c r="C22" s="309">
        <v>73940191</v>
      </c>
      <c r="D22" s="255">
        <v>4485672</v>
      </c>
      <c r="E22" s="255">
        <v>40280283</v>
      </c>
      <c r="F22" s="255">
        <v>2062068</v>
      </c>
      <c r="G22" s="255">
        <v>2881514</v>
      </c>
      <c r="H22" s="255">
        <v>20260814</v>
      </c>
      <c r="I22" s="255">
        <v>3932265</v>
      </c>
      <c r="J22" s="255">
        <v>37575</v>
      </c>
    </row>
    <row r="23" spans="2:10" ht="18.75" customHeight="1" x14ac:dyDescent="0.25">
      <c r="B23" s="307">
        <v>2011</v>
      </c>
      <c r="C23" s="309">
        <v>54637647.139999993</v>
      </c>
      <c r="D23" s="255">
        <v>5945308</v>
      </c>
      <c r="E23" s="255">
        <v>27846023.299999997</v>
      </c>
      <c r="F23" s="255">
        <v>2411647.7400000002</v>
      </c>
      <c r="G23" s="255">
        <v>2491896</v>
      </c>
      <c r="H23" s="255">
        <v>8407712.5800000001</v>
      </c>
      <c r="I23" s="255">
        <v>7535059.5199999996</v>
      </c>
      <c r="J23" s="255">
        <v>0</v>
      </c>
    </row>
    <row r="24" spans="2:10" ht="18.75" customHeight="1" x14ac:dyDescent="0.25">
      <c r="B24" s="307">
        <v>2012</v>
      </c>
      <c r="C24" s="309">
        <v>8505221</v>
      </c>
      <c r="D24" s="255">
        <v>2398548</v>
      </c>
      <c r="E24" s="255">
        <v>0</v>
      </c>
      <c r="F24" s="255">
        <v>2363344</v>
      </c>
      <c r="G24" s="255">
        <v>665283</v>
      </c>
      <c r="H24" s="255">
        <v>999365</v>
      </c>
      <c r="I24" s="255">
        <v>1216617</v>
      </c>
      <c r="J24" s="255">
        <v>862064</v>
      </c>
    </row>
    <row r="25" spans="2:10" ht="18.75" customHeight="1" x14ac:dyDescent="0.25">
      <c r="B25" s="307">
        <v>2013</v>
      </c>
      <c r="C25" s="309">
        <v>30290875.278110001</v>
      </c>
      <c r="D25" s="255">
        <v>54586</v>
      </c>
      <c r="E25" s="255">
        <v>450202.93650999997</v>
      </c>
      <c r="F25" s="255">
        <v>31014</v>
      </c>
      <c r="G25" s="255">
        <v>5729</v>
      </c>
      <c r="H25" s="255">
        <v>114682.11</v>
      </c>
      <c r="I25" s="255">
        <v>165359</v>
      </c>
      <c r="J25" s="255">
        <v>151847.47</v>
      </c>
    </row>
    <row r="26" spans="2:10" ht="18.75" customHeight="1" x14ac:dyDescent="0.25">
      <c r="B26" s="307">
        <v>2014</v>
      </c>
      <c r="C26" s="309">
        <v>19130129.670000006</v>
      </c>
      <c r="D26" s="255">
        <v>764601</v>
      </c>
      <c r="E26" s="255">
        <v>10379312.590000002</v>
      </c>
      <c r="F26" s="255">
        <v>751809</v>
      </c>
      <c r="G26" s="255">
        <v>168886</v>
      </c>
      <c r="H26" s="255">
        <v>2223477</v>
      </c>
      <c r="I26" s="255">
        <v>3821413</v>
      </c>
      <c r="J26" s="255">
        <v>1020631.08</v>
      </c>
    </row>
    <row r="27" spans="2:10" ht="18.75" customHeight="1" x14ac:dyDescent="0.25">
      <c r="B27" s="307">
        <v>2015</v>
      </c>
      <c r="C27" s="309">
        <v>13125083.489999998</v>
      </c>
      <c r="D27" s="255">
        <v>502430.1</v>
      </c>
      <c r="E27" s="255">
        <v>5214769.9400000004</v>
      </c>
      <c r="F27" s="255">
        <v>732463</v>
      </c>
      <c r="G27" s="255">
        <v>142285</v>
      </c>
      <c r="H27" s="255">
        <v>1989325</v>
      </c>
      <c r="I27" s="255">
        <v>3539736</v>
      </c>
      <c r="J27" s="255">
        <v>1004074.4499999998</v>
      </c>
    </row>
    <row r="28" spans="2:10" s="199" customFormat="1" ht="18.75" customHeight="1" x14ac:dyDescent="0.25">
      <c r="B28" s="307">
        <v>2016</v>
      </c>
      <c r="C28" s="309">
        <v>12977816.949999999</v>
      </c>
      <c r="D28" s="255">
        <v>371737.51999999996</v>
      </c>
      <c r="E28" s="255">
        <v>6178290.5499999998</v>
      </c>
      <c r="F28" s="255">
        <v>571959</v>
      </c>
      <c r="G28" s="255">
        <v>92423</v>
      </c>
      <c r="H28" s="255">
        <v>1395689.9999999998</v>
      </c>
      <c r="I28" s="255">
        <v>3060812.4000000004</v>
      </c>
      <c r="J28" s="255">
        <v>1306904.48</v>
      </c>
    </row>
    <row r="29" spans="2:10" s="199" customFormat="1" ht="18.75" customHeight="1" x14ac:dyDescent="0.25">
      <c r="B29" s="307">
        <v>2017</v>
      </c>
      <c r="C29" s="309">
        <v>11634452.181530021</v>
      </c>
      <c r="D29" s="255">
        <v>283432</v>
      </c>
      <c r="E29" s="255">
        <v>4902726.780000004</v>
      </c>
      <c r="F29" s="255">
        <v>762739.99999999919</v>
      </c>
      <c r="G29" s="255">
        <v>60508.441529999982</v>
      </c>
      <c r="H29" s="255">
        <v>1779035.9999999995</v>
      </c>
      <c r="I29" s="255">
        <v>3044878.8000000003</v>
      </c>
      <c r="J29" s="255">
        <v>801130.15999999992</v>
      </c>
    </row>
    <row r="30" spans="2:10" ht="27" customHeight="1" x14ac:dyDescent="0.25">
      <c r="B30" s="566" t="s">
        <v>404</v>
      </c>
      <c r="C30" s="566" t="s">
        <v>519</v>
      </c>
      <c r="D30" s="566" t="s">
        <v>516</v>
      </c>
      <c r="E30" s="566"/>
      <c r="F30" s="566"/>
      <c r="G30" s="566"/>
      <c r="H30" s="566"/>
      <c r="I30" s="566"/>
      <c r="J30" s="566"/>
    </row>
    <row r="31" spans="2:10" ht="42.75" x14ac:dyDescent="0.25">
      <c r="B31" s="566"/>
      <c r="C31" s="566"/>
      <c r="D31" s="519" t="s">
        <v>948</v>
      </c>
      <c r="E31" s="519" t="s">
        <v>949</v>
      </c>
      <c r="F31" s="519" t="s">
        <v>950</v>
      </c>
      <c r="G31" s="519" t="s">
        <v>951</v>
      </c>
      <c r="H31" s="519" t="s">
        <v>952</v>
      </c>
      <c r="I31" s="519" t="s">
        <v>953</v>
      </c>
      <c r="J31" s="519" t="s">
        <v>954</v>
      </c>
    </row>
    <row r="32" spans="2:10" ht="18.75" customHeight="1" x14ac:dyDescent="0.25">
      <c r="B32" s="307">
        <v>2008</v>
      </c>
      <c r="C32" s="255">
        <v>52890335</v>
      </c>
      <c r="D32" s="255">
        <v>4698051</v>
      </c>
      <c r="E32" s="255">
        <v>31445883</v>
      </c>
      <c r="F32" s="255">
        <v>1860117</v>
      </c>
      <c r="G32" s="255">
        <v>5390365</v>
      </c>
      <c r="H32" s="255">
        <v>7421170</v>
      </c>
      <c r="I32" s="255">
        <v>1945458</v>
      </c>
      <c r="J32" s="255">
        <v>129291</v>
      </c>
    </row>
    <row r="33" spans="2:10" ht="18.75" customHeight="1" x14ac:dyDescent="0.25">
      <c r="B33" s="307">
        <v>2009</v>
      </c>
      <c r="C33" s="255">
        <v>61377102</v>
      </c>
      <c r="D33" s="255">
        <v>3527206</v>
      </c>
      <c r="E33" s="255">
        <v>39943488</v>
      </c>
      <c r="F33" s="255">
        <v>2898849</v>
      </c>
      <c r="G33" s="255">
        <v>5746058</v>
      </c>
      <c r="H33" s="255">
        <v>6631013</v>
      </c>
      <c r="I33" s="255">
        <v>2599558</v>
      </c>
      <c r="J33" s="255">
        <v>30930</v>
      </c>
    </row>
    <row r="34" spans="2:10" ht="18.75" customHeight="1" x14ac:dyDescent="0.25">
      <c r="B34" s="307">
        <v>2010</v>
      </c>
      <c r="C34" s="255">
        <v>73940191</v>
      </c>
      <c r="D34" s="255">
        <v>4485672</v>
      </c>
      <c r="E34" s="255">
        <v>40280283</v>
      </c>
      <c r="F34" s="255">
        <v>2062068</v>
      </c>
      <c r="G34" s="255">
        <v>2881514</v>
      </c>
      <c r="H34" s="255">
        <v>20260814</v>
      </c>
      <c r="I34" s="255">
        <v>3932265</v>
      </c>
      <c r="J34" s="255">
        <v>37575</v>
      </c>
    </row>
    <row r="35" spans="2:10" ht="18.75" customHeight="1" x14ac:dyDescent="0.25">
      <c r="B35" s="307">
        <v>2011</v>
      </c>
      <c r="C35" s="255">
        <v>54637647.139999993</v>
      </c>
      <c r="D35" s="255">
        <v>5945308</v>
      </c>
      <c r="E35" s="255">
        <v>27846023.299999997</v>
      </c>
      <c r="F35" s="255">
        <v>2411647.7400000002</v>
      </c>
      <c r="G35" s="255">
        <v>2491896</v>
      </c>
      <c r="H35" s="255">
        <v>8407712.5800000001</v>
      </c>
      <c r="I35" s="255">
        <v>7535059.5199999996</v>
      </c>
      <c r="J35" s="255">
        <v>0</v>
      </c>
    </row>
    <row r="36" spans="2:10" ht="18.75" customHeight="1" x14ac:dyDescent="0.25">
      <c r="B36" s="307">
        <v>2012</v>
      </c>
      <c r="C36" s="255">
        <v>15890045</v>
      </c>
      <c r="D36" s="255">
        <v>1111291</v>
      </c>
      <c r="E36" s="255">
        <v>0</v>
      </c>
      <c r="F36" s="255">
        <v>2363344</v>
      </c>
      <c r="G36" s="255">
        <v>2047875</v>
      </c>
      <c r="H36" s="255">
        <v>8997970</v>
      </c>
      <c r="I36" s="255">
        <v>507501</v>
      </c>
      <c r="J36" s="255">
        <v>862064</v>
      </c>
    </row>
    <row r="37" spans="2:10" ht="18.75" customHeight="1" x14ac:dyDescent="0.25">
      <c r="B37" s="307">
        <v>2013</v>
      </c>
      <c r="C37" s="255">
        <v>55257144.358539999</v>
      </c>
      <c r="D37" s="255">
        <v>6848</v>
      </c>
      <c r="E37" s="255">
        <v>412012.29660000006</v>
      </c>
      <c r="F37" s="255">
        <v>701</v>
      </c>
      <c r="G37" s="255">
        <v>165032</v>
      </c>
      <c r="H37" s="255">
        <v>1746982.4300000002</v>
      </c>
      <c r="I37" s="255">
        <v>0</v>
      </c>
      <c r="J37" s="255">
        <v>0</v>
      </c>
    </row>
    <row r="38" spans="2:10" ht="18.75" customHeight="1" x14ac:dyDescent="0.25">
      <c r="B38" s="307">
        <v>2014</v>
      </c>
      <c r="C38" s="255">
        <v>34544757.199999996</v>
      </c>
      <c r="D38" s="255">
        <v>220209</v>
      </c>
      <c r="E38" s="255">
        <v>10326324.200000001</v>
      </c>
      <c r="F38" s="255">
        <v>63869</v>
      </c>
      <c r="G38" s="255">
        <v>1658508</v>
      </c>
      <c r="H38" s="255">
        <v>22275847</v>
      </c>
      <c r="I38" s="255">
        <v>0</v>
      </c>
      <c r="J38" s="255">
        <v>0</v>
      </c>
    </row>
    <row r="39" spans="2:10" s="199" customFormat="1" ht="18.75" customHeight="1" x14ac:dyDescent="0.25">
      <c r="B39" s="307">
        <v>2015</v>
      </c>
      <c r="C39" s="255">
        <v>30755092</v>
      </c>
      <c r="D39" s="255">
        <v>223079.99</v>
      </c>
      <c r="E39" s="255">
        <v>5116280.01</v>
      </c>
      <c r="F39" s="255">
        <v>66273</v>
      </c>
      <c r="G39" s="255">
        <v>1787517</v>
      </c>
      <c r="H39" s="255">
        <v>23561942</v>
      </c>
      <c r="I39" s="255">
        <v>0</v>
      </c>
      <c r="J39" s="255">
        <v>0</v>
      </c>
    </row>
    <row r="40" spans="2:10" s="199" customFormat="1" ht="18.75" customHeight="1" x14ac:dyDescent="0.25">
      <c r="B40" s="307">
        <v>2016</v>
      </c>
      <c r="C40" s="255">
        <v>30867166.129999999</v>
      </c>
      <c r="D40" s="255">
        <v>333390.67</v>
      </c>
      <c r="E40" s="255">
        <v>5917503.46</v>
      </c>
      <c r="F40" s="255">
        <v>50785</v>
      </c>
      <c r="G40" s="255">
        <v>1629338</v>
      </c>
      <c r="H40" s="255">
        <v>22936149</v>
      </c>
      <c r="I40" s="255">
        <v>0</v>
      </c>
      <c r="J40" s="255">
        <v>0</v>
      </c>
    </row>
    <row r="41" spans="2:10" s="199" customFormat="1" ht="18.75" customHeight="1" x14ac:dyDescent="0.25">
      <c r="B41" s="307">
        <v>2017</v>
      </c>
      <c r="C41" s="255">
        <v>27956564.203529999</v>
      </c>
      <c r="D41" s="255">
        <v>297818.00000000012</v>
      </c>
      <c r="E41" s="255">
        <v>3796613.1999999965</v>
      </c>
      <c r="F41" s="255">
        <v>22035.999999999985</v>
      </c>
      <c r="G41" s="255">
        <v>1557203.5035300001</v>
      </c>
      <c r="H41" s="255">
        <v>21946574.999999993</v>
      </c>
      <c r="I41" s="255">
        <v>336318.50000000017</v>
      </c>
      <c r="J41" s="255">
        <v>0</v>
      </c>
    </row>
    <row r="43" spans="2:10" ht="18.75" customHeight="1" x14ac:dyDescent="0.25">
      <c r="B43" s="624" t="s">
        <v>360</v>
      </c>
      <c r="C43" s="624"/>
      <c r="D43" s="624"/>
      <c r="E43" s="624"/>
      <c r="F43" s="207"/>
      <c r="G43" s="207"/>
      <c r="H43" s="207"/>
      <c r="I43" s="207"/>
      <c r="J43" s="207"/>
    </row>
    <row r="44" spans="2:10" ht="18.75" customHeight="1" x14ac:dyDescent="0.25">
      <c r="B44" s="289" t="s">
        <v>368</v>
      </c>
      <c r="C44" s="213"/>
      <c r="D44" s="213"/>
      <c r="E44" s="207"/>
      <c r="F44" s="207"/>
      <c r="G44" s="207"/>
      <c r="H44" s="207"/>
      <c r="I44" s="207"/>
      <c r="J44" s="207"/>
    </row>
    <row r="45" spans="2:10" x14ac:dyDescent="0.25">
      <c r="B45" s="296"/>
      <c r="C45" s="550"/>
      <c r="D45" s="247"/>
      <c r="E45" s="207"/>
      <c r="F45" s="207"/>
      <c r="G45" s="207"/>
      <c r="H45" s="207"/>
      <c r="I45" s="207"/>
      <c r="J45" s="207"/>
    </row>
    <row r="46" spans="2:10" x14ac:dyDescent="0.25">
      <c r="B46" s="296"/>
      <c r="C46" s="340"/>
      <c r="D46" s="247"/>
      <c r="E46" s="207"/>
      <c r="F46" s="207"/>
      <c r="G46" s="207"/>
      <c r="H46" s="207"/>
      <c r="I46" s="207"/>
      <c r="J46" s="207"/>
    </row>
    <row r="47" spans="2:10" x14ac:dyDescent="0.25">
      <c r="D47" s="382"/>
    </row>
    <row r="48" spans="2:10" x14ac:dyDescent="0.25">
      <c r="D48" s="382"/>
    </row>
    <row r="49" spans="4:4" x14ac:dyDescent="0.25">
      <c r="D49" s="382"/>
    </row>
    <row r="50" spans="4:4" x14ac:dyDescent="0.25">
      <c r="D50" s="382"/>
    </row>
    <row r="51" spans="4:4" x14ac:dyDescent="0.25">
      <c r="D51" s="382"/>
    </row>
    <row r="52" spans="4:4" x14ac:dyDescent="0.25">
      <c r="D52" s="382"/>
    </row>
    <row r="53" spans="4:4" x14ac:dyDescent="0.25">
      <c r="D53" s="382"/>
    </row>
    <row r="54" spans="4:4" x14ac:dyDescent="0.25">
      <c r="D54" s="382"/>
    </row>
    <row r="55" spans="4:4" x14ac:dyDescent="0.25">
      <c r="D55" s="382"/>
    </row>
    <row r="56" spans="4:4" x14ac:dyDescent="0.25">
      <c r="D56" s="382"/>
    </row>
    <row r="57" spans="4:4" x14ac:dyDescent="0.25">
      <c r="D57" s="382"/>
    </row>
    <row r="58" spans="4:4" x14ac:dyDescent="0.25">
      <c r="D58" s="382"/>
    </row>
    <row r="59" spans="4:4" x14ac:dyDescent="0.25">
      <c r="D59" s="382"/>
    </row>
  </sheetData>
  <mergeCells count="12">
    <mergeCell ref="B43:E43"/>
    <mergeCell ref="B5:J5"/>
    <mergeCell ref="B4:J4"/>
    <mergeCell ref="B6:B7"/>
    <mergeCell ref="C6:C7"/>
    <mergeCell ref="D6:J6"/>
    <mergeCell ref="B18:B19"/>
    <mergeCell ref="B30:B31"/>
    <mergeCell ref="C18:C19"/>
    <mergeCell ref="D18:J18"/>
    <mergeCell ref="C30:C31"/>
    <mergeCell ref="D30:J30"/>
  </mergeCells>
  <hyperlinks>
    <hyperlink ref="K6" location="ÍNDICE!A1" display="ÍNDICE&gt;&gt;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68</vt:i4>
      </vt:variant>
    </vt:vector>
  </HeadingPairs>
  <TitlesOfParts>
    <vt:vector size="68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Joselyn Quisnancela</dc:creator>
  <cp:lastModifiedBy>INEC Jenny Borja</cp:lastModifiedBy>
  <dcterms:created xsi:type="dcterms:W3CDTF">2018-04-05T16:15:23Z</dcterms:created>
  <dcterms:modified xsi:type="dcterms:W3CDTF">2019-03-21T20:59:39Z</dcterms:modified>
</cp:coreProperties>
</file>